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7.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8.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9.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0.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11.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2.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13.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5.xml" ContentType="application/vnd.openxmlformats-officedocument.spreadsheetml.comments+xml"/>
  <Override PartName="/xl/comments6.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worldbankgroup-my.sharepoint.com/personal/fgiuliano_worldbank_org/Documents/MFM AR/Julian_Working Folder/Fiscal Analytics - CN 2022/Final/Reproducibility package/Chapter 2/"/>
    </mc:Choice>
  </mc:AlternateContent>
  <xr:revisionPtr revIDLastSave="505" documentId="8_{D7100623-496D-40CF-95E8-0D4322012360}" xr6:coauthVersionLast="47" xr6:coauthVersionMax="47" xr10:uidLastSave="{D9EFC179-68B0-4932-93B4-39ABF5076740}"/>
  <bookViews>
    <workbookView xWindow="-120" yWindow="-120" windowWidth="29040" windowHeight="15720" tabRatio="631" activeTab="4" xr2:uid="{00000000-000D-0000-FFFF-FFFF00000000}"/>
  </bookViews>
  <sheets>
    <sheet name="CONTENT" sheetId="27" r:id="rId1"/>
    <sheet name="Figure 18" sheetId="28" r:id="rId2"/>
    <sheet name="Figure 21. TOT" sheetId="29" r:id="rId3"/>
    <sheet name="Figure 19-20-22" sheetId="21" r:id="rId4"/>
    <sheet name="Gap vs Balance (F23,24,25)" sheetId="20" r:id="rId5"/>
    <sheet name="CALCULATIONS---&gt;" sheetId="32" r:id="rId6"/>
    <sheet name="Central Gov Tax" sheetId="31" r:id="rId7"/>
    <sheet name="Términos de Intercambio (F20)" sheetId="13" r:id="rId8"/>
    <sheet name="Nacion vs Nac y Pcias" sheetId="25" state="hidden" r:id="rId9"/>
    <sheet name="Deuda" sheetId="12" state="hidden" r:id="rId10"/>
    <sheet name="Commodity w diff ToT" sheetId="26" state="hidden" r:id="rId11"/>
    <sheet name="PIB" sheetId="6" r:id="rId12"/>
    <sheet name="Deflactor" sheetId="8" r:id="rId13"/>
    <sheet name="PIB Tendencia" sheetId="10" r:id="rId14"/>
    <sheet name="PIB Ciclo" sheetId="22" state="hidden" r:id="rId15"/>
    <sheet name="Derechos de Exportación" sheetId="15" r:id="rId16"/>
    <sheet name="Evolución PIB Region" sheetId="5" r:id="rId17"/>
    <sheet name="Nacion" sheetId="23" state="hidden" r:id="rId18"/>
    <sheet name="SBB (viejo)" sheetId="3" state="hidden" r:id="rId19"/>
    <sheet name="Gasto y PBI (Nac + Pcias)" sheetId="11" state="hidden" r:id="rId20"/>
    <sheet name="Ingresos Tributarios PConstante" sheetId="14"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#N/A</definedName>
    <definedName name="_">#REF!</definedName>
    <definedName name="_._IMPUESTOS_SOBRE_COMBUSTIBLES_Y_GAS_NATURAL">[1]C!$B$27:$N$27</definedName>
    <definedName name="_._IMPUESTOS_SOBRE_ENERGIA_ELECTRICA">[1]C!$B$28:$N$28</definedName>
    <definedName name="__PIB04">'[2] IVA'!$Z$410</definedName>
    <definedName name="__PIB05">'[2] IVA'!$AG$410</definedName>
    <definedName name="__PIB06">'[2] IVA'!$AN$410</definedName>
    <definedName name="__PIB07">'[2] IVA'!$AU$410</definedName>
    <definedName name="__PIB08">'[2] IVA'!$BB$410</definedName>
    <definedName name="__PIB09">'[2] IVA'!$BI$410</definedName>
    <definedName name="__TC02">'[2] IVA'!$H$414</definedName>
    <definedName name="__TC03">'[2] IVA'!$Q$414</definedName>
    <definedName name="__TCN04">'[2] IVA'!$Z$414</definedName>
    <definedName name="__TCN05">'[2] IVA'!$AG$414</definedName>
    <definedName name="__TCN06">'[2] IVA'!$AN$414</definedName>
    <definedName name="__TCN07">'[2] IVA'!$AU$414</definedName>
    <definedName name="__TCN08">'[2] IVA'!$BB$414</definedName>
    <definedName name="__TCN09">'[2] IVA'!$BI$414</definedName>
    <definedName name="__TCN10">'[2] IVA'!$BP$414</definedName>
    <definedName name="_blo2">[3]Mensual!$Q$1:$AF$153</definedName>
    <definedName name="_blo3">[3]Mensual!$AH$1:$AQ$153</definedName>
    <definedName name="_blo4">[3]Mensual!$AR$1:$BD$153</definedName>
    <definedName name="_cv767"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_cv767"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_cv767"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_ex2" localSheetId="6" hidden="1">{FALSE,FALSE,-1.25,-15.5,484.5,276.75,FALSE,FALSE,TRUE,TRUE,0,12,#N/A,46,#N/A,2.93460490463215,15.35,1,FALSE,FALSE,3,TRUE,1,FALSE,100,"Swvu.PLA1.","ACwvu.PLA1.",#N/A,FALSE,FALSE,0,0,0,0,2,"","",TRUE,TRUE,FALSE,FALSE,1,60,#N/A,#N/A,FALSE,FALSE,FALSE,FALSE,FALSE,FALSE,FALSE,9,65532,65532,FALSE,FALSE,TRUE,TRUE,TRUE}</definedName>
    <definedName name="_ex2" localSheetId="2" hidden="1">{FALSE,FALSE,-1.25,-15.5,484.5,276.75,FALSE,FALSE,TRUE,TRUE,0,12,#N/A,46,#N/A,2.93460490463215,15.35,1,FALSE,FALSE,3,TRUE,1,FALSE,100,"Swvu.PLA1.","ACwvu.PLA1.",#N/A,FALSE,FALSE,0,0,0,0,2,"","",TRUE,TRUE,FALSE,FALSE,1,60,#N/A,#N/A,FALSE,FALSE,FALSE,FALSE,FALSE,FALSE,FALSE,9,65532,65532,FALSE,FALSE,TRUE,TRUE,TRUE}</definedName>
    <definedName name="_ex2" hidden="1">{FALSE,FALSE,-1.25,-15.5,484.5,276.75,FALSE,FALSE,TRUE,TRUE,0,12,#N/A,46,#N/A,2.93460490463215,15.35,1,FALSE,FALSE,3,TRUE,1,FALSE,100,"Swvu.PLA1.","ACwvu.PLA1.",#N/A,FALSE,FALSE,0,0,0,0,2,"","",TRUE,TRUE,FALSE,FALSE,1,60,#N/A,#N/A,FALSE,FALSE,FALSE,FALSE,FALSE,FALSE,FALSE,9,65532,65532,FALSE,FALSE,TRUE,TRUE,TRUE}</definedName>
    <definedName name="_F">#REF!</definedName>
    <definedName name="_Fill" hidden="1">#REF!</definedName>
    <definedName name="_xlnm._FilterDatabase" localSheetId="16" hidden="1">'Evolución PIB Region'!$A$2:$BT$11</definedName>
    <definedName name="_xlnm._FilterDatabase" localSheetId="14" hidden="1">'PIB Ciclo'!$A$1:$E$62</definedName>
    <definedName name="_IPC05">'[4] IVA'!$AG$419</definedName>
    <definedName name="_IPC06">'[4] IVA'!$AN$419</definedName>
    <definedName name="_IPC07">'[4] IVA'!$AU$419</definedName>
    <definedName name="_IPC08">'[4] IVA'!$BB$419</definedName>
    <definedName name="_IPC09">'[4] IVA'!$BI$419</definedName>
    <definedName name="_Key1" hidden="1">#REF!</definedName>
    <definedName name="_Order1" hidden="1">255</definedName>
    <definedName name="_Order2" hidden="1">255</definedName>
    <definedName name="_Parse_In" hidden="1">#REF!</definedName>
    <definedName name="_Parse_Out" hidden="1">#REF!</definedName>
    <definedName name="_PIB04">'[4] IVA'!$Z$412</definedName>
    <definedName name="_PIB05">'[4] IVA'!$AG$412</definedName>
    <definedName name="_PIB06">'[4] IVA'!$AN$412</definedName>
    <definedName name="_PIB07">'[4] IVA'!$AU$412</definedName>
    <definedName name="_PIB08">'[4] IVA'!$BB$412</definedName>
    <definedName name="_PIB09">'[4] IVA'!$BI$412</definedName>
    <definedName name="_Regression_Int" hidden="1">1</definedName>
    <definedName name="_Sort" hidden="1">#REF!</definedName>
    <definedName name="_TC03">'[4] IVA'!$Q$416</definedName>
    <definedName name="_TCN04">'[4] IVA'!$Z$416</definedName>
    <definedName name="_TCN05">'[4] IVA'!$AG$416</definedName>
    <definedName name="_TCN06">'[4] IVA'!$AN$416</definedName>
    <definedName name="_TCN07">'[4] IVA'!$AU$416</definedName>
    <definedName name="_TCN08">'[4] IVA'!$BB$416</definedName>
    <definedName name="_TCN09">'[4] IVA'!$BI$416</definedName>
    <definedName name="_TCN11">'[4] IVA'!$BW$416</definedName>
    <definedName name="_TCN12">'[4] IVA'!$CD$416</definedName>
    <definedName name="_TCN13">'[4] IVA'!$CK$416</definedName>
    <definedName name="A_impresión_IM" localSheetId="1">#REF!</definedName>
    <definedName name="A_impresión_IM">#REF!</definedName>
    <definedName name="ACwvu.Pág.1." hidden="1">[5]anexo_1!#REF!</definedName>
    <definedName name="ACwvu.Pág.23." hidden="1">'[5]Pág.3 a'!#REF!</definedName>
    <definedName name="ACwvu.PLA1." hidden="1">'[1]COP FED'!#REF!</definedName>
    <definedName name="ACwvu.PLA2." hidden="1">'[1]COP FED'!$A$1:$N$49</definedName>
    <definedName name="adfadfadfdaf" hidden="1">'[6]COP FED'!#REF!</definedName>
    <definedName name="afdafd">'[6]Fto. a partir del impuesto'!$A:$A</definedName>
    <definedName name="AÑO" localSheetId="1">#REF!</definedName>
    <definedName name="AÑO">#REF!</definedName>
    <definedName name="año2003">#REF!</definedName>
    <definedName name="AñosExpo">'Derechos de Exportación'!$C$3:$AK$3</definedName>
    <definedName name="Anual5.4">'[7]6. Saldo Países'!$A$9</definedName>
    <definedName name="Anual5.5">'[7]4. X Países'!$A$9</definedName>
    <definedName name="Anual5.6">'[7]5. M Países'!$A$9</definedName>
    <definedName name="Anual5.7">'[7]21. MULC'!$A$10</definedName>
    <definedName name="Anual51">'[7]11. Bce Pagos'!$A$26</definedName>
    <definedName name="Anual510">'[7]7. X pyq '!$A$26</definedName>
    <definedName name="Anual511">'[7]8. M pyq '!$A$26</definedName>
    <definedName name="Anual512">'[7]9. TdI'!$A$29</definedName>
    <definedName name="Anual514">'[7]17. p mat primas'!$A$38</definedName>
    <definedName name="Anual52">'[7]2. X Rubro'!$A$29</definedName>
    <definedName name="Anual53">'[7]3. M Usos'!$A$28</definedName>
    <definedName name="Anual54">'[7]6. Saldo Países'!$A$26</definedName>
    <definedName name="Anual55">'[7]4. X Países'!$A$27</definedName>
    <definedName name="Anual56">'[7]5. M Países'!$A$26</definedName>
    <definedName name="Anual57">'[7]21. MULC'!$A$16</definedName>
    <definedName name="Anual59">'[7]19. TCR SPE'!$A$26</definedName>
    <definedName name="anual62">#REF!</definedName>
    <definedName name="BAse">#REF!</definedName>
    <definedName name="becas">#REF!</definedName>
    <definedName name="bloque">#REF!</definedName>
    <definedName name="bonos"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bonos"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bonos"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caja" localSheetId="6" hidden="1">{FALSE,FALSE,-1.25,-15.5,484.5,276.75,FALSE,FALSE,TRUE,TRUE,0,12,#N/A,46,#N/A,2.93460490463215,15.35,1,FALSE,FALSE,3,TRUE,1,FALSE,100,"Swvu.PLA1.","ACwvu.PLA1.",#N/A,FALSE,FALSE,0,0,0,0,2,"","",TRUE,TRUE,FALSE,FALSE,1,60,#N/A,#N/A,FALSE,FALSE,FALSE,FALSE,FALSE,FALSE,FALSE,9,65532,65532,FALSE,FALSE,TRUE,TRUE,TRUE}</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2" localSheetId="6"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libri">#REF!</definedName>
    <definedName name="COMPAR_07_08" localSheetId="6" hidden="1">{FALSE,FALSE,-1.25,-15.5,484.5,276.75,FALSE,FALSE,TRUE,TRUE,0,12,#N/A,46,#N/A,2.93460490463215,15.35,1,FALSE,FALSE,3,TRUE,1,FALSE,100,"Swvu.PLA1.","ACwvu.PLA1.",#N/A,FALSE,FALSE,0,0,0,0,2,"","",TRUE,TRUE,FALSE,FALSE,1,60,#N/A,#N/A,FALSE,FALSE,FALSE,FALSE,FALSE,FALSE,FALSE,9,65532,65532,FALSE,FALSE,TRUE,TRUE,TRUE}</definedName>
    <definedName name="COMPAR_07_08" localSheetId="2" hidden="1">{FALSE,FALSE,-1.25,-15.5,484.5,276.75,FALSE,FALSE,TRUE,TRUE,0,12,#N/A,46,#N/A,2.93460490463215,15.35,1,FALSE,FALSE,3,TRUE,1,FALSE,100,"Swvu.PLA1.","ACwvu.PLA1.",#N/A,FALSE,FALSE,0,0,0,0,2,"","",TRUE,TRUE,FALSE,FALSE,1,60,#N/A,#N/A,FALSE,FALSE,FALSE,FALSE,FALSE,FALSE,FALSE,9,65532,65532,FALSE,FALSE,TRUE,TRUE,TRUE}</definedName>
    <definedName name="COMPAR_07_08" hidden="1">{FALSE,FALSE,-1.25,-15.5,484.5,276.75,FALSE,FALSE,TRUE,TRUE,0,12,#N/A,46,#N/A,2.93460490463215,15.35,1,FALSE,FALSE,3,TRUE,1,FALSE,100,"Swvu.PLA1.","ACwvu.PLA1.",#N/A,FALSE,FALSE,0,0,0,0,2,"","",TRUE,TRUE,FALSE,FALSE,1,60,#N/A,#N/A,FALSE,FALSE,FALSE,FALSE,FALSE,FALSE,FALSE,9,65532,65532,FALSE,FALSE,TRUE,TRUE,TRUE}</definedName>
    <definedName name="ConceptosExpo">'Derechos de Exportación'!$B$4:$B$22</definedName>
    <definedName name="ConceptosIT">'Ingresos Tributarios PConstante'!$A$3:$A$123</definedName>
    <definedName name="COPA">#N/A</definedName>
    <definedName name="COPARTICIPACION_FEDERAL__LEY_N__23548">[1]C!$B$13:$N$13</definedName>
    <definedName name="CUAD.0CONT">#N/A</definedName>
    <definedName name="CUAD.1">#N/A</definedName>
    <definedName name="CUAD.1CONT">#N/A</definedName>
    <definedName name="CUAD.2">#N/A</definedName>
    <definedName name="CUAD.2CONT">#N/A</definedName>
    <definedName name="CUADRO_10.3.1">'[8]fondo promedio'!$A$36:$L$74</definedName>
    <definedName name="CUADRO_2_parte_II">'[9]cuadro 2'!$A$80:$U$154</definedName>
    <definedName name="d" localSheetId="6" hidden="1">{FALSE,FALSE,-1.25,-15.5,484.5,276.75,FALSE,FALSE,TRUE,TRUE,0,12,#N/A,46,#N/A,2.93460490463215,15.35,1,FALSE,FALSE,3,TRUE,1,FALSE,100,"Swvu.PLA1.","ACwvu.PLA1.",#N/A,FALSE,FALSE,0,0,0,0,2,"","",TRUE,TRUE,FALSE,FALSE,1,60,#N/A,#N/A,FALSE,FALSE,FALSE,FALSE,FALSE,FALSE,FALSE,9,65532,65532,FALSE,FALSE,TRUE,TRUE,TRUE}</definedName>
    <definedName name="d" localSheetId="2" hidden="1">{FALSE,FALSE,-1.25,-15.5,484.5,276.75,FALSE,FALSE,TRUE,TRUE,0,12,#N/A,46,#N/A,2.93460490463215,15.35,1,FALSE,FALSE,3,TRUE,1,FALSE,100,"Swvu.PLA1.","ACwvu.PLA1.",#N/A,FALSE,FALSE,0,0,0,0,2,"","",TRUE,TRUE,FALSE,FALSE,1,60,#N/A,#N/A,FALSE,FALSE,FALSE,FALSE,FALSE,FALSE,FALSE,9,65532,65532,FALSE,FALSE,TRUE,TRUE,TRUE}</definedName>
    <definedName name="d" hidden="1">{FALSE,FALSE,-1.25,-15.5,484.5,276.75,FALSE,FALSE,TRUE,TRUE,0,12,#N/A,46,#N/A,2.93460490463215,15.35,1,FALSE,FALSE,3,TRUE,1,FALSE,100,"Swvu.PLA1.","ACwvu.PLA1.",#N/A,FALSE,FALSE,0,0,0,0,2,"","",TRUE,TRUE,FALSE,FALSE,1,60,#N/A,#N/A,FALSE,FALSE,FALSE,FALSE,FALSE,FALSE,FALSE,9,65532,65532,FALSE,FALSE,TRUE,TRUE,TRUE}</definedName>
    <definedName name="dafadfdafad" hidden="1">'[6]COP FED'!#REF!</definedName>
    <definedName name="_xlnm.Database">#REF!</definedName>
    <definedName name="DDDDDDDDDDDDDDDDD" localSheetId="6" hidden="1">{FALSE,FALSE,-1.25,-15.5,484.5,276.75,FALSE,FALSE,TRUE,TRUE,0,12,#N/A,46,#N/A,2.93460490463215,15.35,1,FALSE,FALSE,3,TRUE,1,FALSE,100,"Swvu.PLA1.","ACwvu.PLA1.",#N/A,FALSE,FALSE,0,0,0,0,2,"","",TRUE,TRUE,FALSE,FALSE,1,60,#N/A,#N/A,FALSE,FALSE,FALSE,FALSE,FALSE,FALSE,FALSE,9,65532,65532,FALSE,FALSE,TRUE,TRUE,TRUE}</definedName>
    <definedName name="DDDDDDDDDDDDDDDDD" localSheetId="2" hidden="1">{FALSE,FALSE,-1.25,-15.5,484.5,276.75,FALSE,FALSE,TRUE,TRUE,0,12,#N/A,46,#N/A,2.93460490463215,15.35,1,FALSE,FALSE,3,TRUE,1,FALSE,100,"Swvu.PLA1.","ACwvu.PLA1.",#N/A,FALSE,FALSE,0,0,0,0,2,"","",TRUE,TRUE,FALSE,FALSE,1,60,#N/A,#N/A,FALSE,FALSE,FALSE,FALSE,FALSE,FALSE,FALSE,9,65532,65532,FALSE,FALSE,TRUE,TRUE,TRUE}</definedName>
    <definedName name="DDDDDDDDDDDDDDDDD" hidden="1">{FALSE,FALSE,-1.25,-15.5,484.5,276.75,FALSE,FALSE,TRUE,TRUE,0,12,#N/A,46,#N/A,2.93460490463215,15.35,1,FALSE,FALSE,3,TRUE,1,FALSE,100,"Swvu.PLA1.","ACwvu.PLA1.",#N/A,FALSE,FALSE,0,0,0,0,2,"","",TRUE,TRUE,FALSE,FALSE,1,60,#N/A,#N/A,FALSE,FALSE,FALSE,FALSE,FALSE,FALSE,FALSE,9,65532,65532,FALSE,FALSE,TRUE,TRUE,TRUE}</definedName>
    <definedName name="DIRECCION_NACIONAL_DE_INVESTIGACIONES_Y_ANALISIS_FISCAL">#REF!</definedName>
    <definedName name="e"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eee" localSheetId="6" hidden="1">{FALSE,FALSE,-1.25,-15.5,484.5,276.75,FALSE,FALSE,TRUE,TRUE,0,12,#N/A,46,#N/A,2.93460490463215,15.35,1,FALSE,FALSE,3,TRUE,1,FALSE,100,"Swvu.PLA1.","ACwvu.PLA1.",#N/A,FALSE,FALSE,0,0,0,0,2,"","",TRUE,TRUE,FALSE,FALSE,1,60,#N/A,#N/A,FALSE,FALSE,FALSE,FALSE,FALSE,FALSE,FALSE,9,65532,65532,FALSE,FALSE,TRUE,TRUE,TRUE}</definedName>
    <definedName name="eeee" localSheetId="2" hidden="1">{FALSE,FALSE,-1.25,-15.5,484.5,276.75,FALSE,FALSE,TRUE,TRUE,0,12,#N/A,46,#N/A,2.93460490463215,15.35,1,FALSE,FALSE,3,TRUE,1,FALSE,100,"Swvu.PLA1.","ACwvu.PLA1.",#N/A,FALSE,FALSE,0,0,0,0,2,"","",TRUE,TRUE,FALSE,FALSE,1,60,#N/A,#N/A,FALSE,FALSE,FALSE,FALSE,FALSE,FALSE,FALSE,9,65532,65532,FALSE,FALSE,TRUE,TRUE,TRUE}</definedName>
    <definedName name="eeee" hidden="1">{FALSE,FALSE,-1.25,-15.5,484.5,276.75,FALSE,FALSE,TRUE,TRUE,0,12,#N/A,46,#N/A,2.93460490463215,15.35,1,FALSE,FALSE,3,TRUE,1,FALSE,100,"Swvu.PLA1.","ACwvu.PLA1.",#N/A,FALSE,FALSE,0,0,0,0,2,"","",TRUE,TRUE,FALSE,FALSE,1,60,#N/A,#N/A,FALSE,FALSE,FALSE,FALSE,FALSE,FALSE,FALSE,9,65532,65532,FALSE,FALSE,TRUE,TRUE,TRUE}</definedName>
    <definedName name="eeeeeeeeeeeeee"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eeeeeeeeeeeee"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eeeeeeeeeeeee"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ElasCIT" localSheetId="6">#REF!</definedName>
    <definedName name="ElasCIT" localSheetId="2">'Figure 19-20-22'!$AM$63</definedName>
    <definedName name="ElasCIT">'Figure 19-20-22'!$AM$63</definedName>
    <definedName name="ElasIND" localSheetId="6">#REF!</definedName>
    <definedName name="ElasIND" localSheetId="2">'Figure 19-20-22'!$AN$63</definedName>
    <definedName name="ElasIND">'Figure 19-20-22'!$AN$63</definedName>
    <definedName name="ElasPIT" localSheetId="6">#REF!</definedName>
    <definedName name="ElasPIT" localSheetId="2">'Figure 19-20-22'!$AK$63</definedName>
    <definedName name="ElasPIT">'Figure 19-20-22'!$AK$63</definedName>
    <definedName name="ElasSSC" localSheetId="6">#REF!</definedName>
    <definedName name="ElasSSC" localSheetId="2">'Figure 19-20-22'!$AL$63</definedName>
    <definedName name="ElasSSC">'Figure 19-20-22'!$AL$63</definedName>
    <definedName name="EXCEDENTE_DEL_10__SEGUN_EL_TOPE_ASIGNADO_A__BUENOS_AIRES__LEY_N__23621">[1]C!$B$18:$N$18</definedName>
    <definedName name="ExpoNacion">'Derechos de Exportación'!$C$4:$AK$22</definedName>
    <definedName name="fffffffff" localSheetId="6" hidden="1">{FALSE,FALSE,-1.25,-15.5,484.5,276.75,FALSE,FALSE,TRUE,TRUE,0,12,#N/A,46,#N/A,2.93460490463215,15.35,1,FALSE,FALSE,3,TRUE,1,FALSE,100,"Swvu.PLA1.","ACwvu.PLA1.",#N/A,FALSE,FALSE,0,0,0,0,2,"","",TRUE,TRUE,FALSE,FALSE,1,60,#N/A,#N/A,FALSE,FALSE,FALSE,FALSE,FALSE,FALSE,FALSE,9,65532,65532,FALSE,FALSE,TRUE,TRUE,TRUE}</definedName>
    <definedName name="fffffffff" localSheetId="2" hidden="1">{FALSE,FALSE,-1.25,-15.5,484.5,276.75,FALSE,FALSE,TRUE,TRUE,0,12,#N/A,46,#N/A,2.93460490463215,15.35,1,FALSE,FALSE,3,TRUE,1,FALSE,100,"Swvu.PLA1.","ACwvu.PLA1.",#N/A,FALSE,FALSE,0,0,0,0,2,"","",TRUE,TRUE,FALSE,FALSE,1,60,#N/A,#N/A,FALSE,FALSE,FALSE,FALSE,FALSE,FALSE,FALSE,9,65532,65532,FALSE,FALSE,TRUE,TRUE,TRUE}</definedName>
    <definedName name="fffffffff" hidden="1">{FALSE,FALSE,-1.25,-15.5,484.5,276.75,FALSE,FALSE,TRUE,TRUE,0,12,#N/A,46,#N/A,2.93460490463215,15.35,1,FALSE,FALSE,3,TRUE,1,FALSE,100,"Swvu.PLA1.","ACwvu.PLA1.",#N/A,FALSE,FALSE,0,0,0,0,2,"","",TRUE,TRUE,FALSE,FALSE,1,60,#N/A,#N/A,FALSE,FALSE,FALSE,FALSE,FALSE,FALSE,FALSE,9,65532,65532,FALSE,FALSE,TRUE,TRUE,TRUE}</definedName>
    <definedName name="FONDO_COMPENSADOR_DE_DESEQUILIBRIOS_FISCALES_PROVINCIALES">[1]C!$B$15:$N$15</definedName>
    <definedName name="FONDO_EDUCATIVO__LEY_N__23906_ART._3_Y_4">[1]C!$B$16:$N$16</definedName>
    <definedName name="FONDO_ESPECIAL_DE_DESARROLLO_ELECTRICO_DEL_INTERIOR__LEYES_NROS._23966_ART._19_Y_24065">[1]C!$B$26:$N$26</definedName>
    <definedName name="FONDO_NACIONAL_DE_LA_VIVIENDA__LEY_N__23966_ART._18">[1]C!$B$25:$N$25</definedName>
    <definedName name="gra_rec">#N/A</definedName>
    <definedName name="GRÁFICO_10.3.1.">'[8]GRÁFICO DE FONDO POR AFILIADO'!$A$3:$H$35</definedName>
    <definedName name="GRÁFICO_10.3.2">'[8]GRÁFICO DE FONDO POR AFILIADO'!$A$36:$H$68</definedName>
    <definedName name="GRÁFICO_10.3.3">'[8]GRÁFICO DE FONDO POR AFILIADO'!$A$69:$H$101</definedName>
    <definedName name="GRÁFICO_10.3.4.">'[8]GRÁFICO DE FONDO POR AFILIADO'!$A$103:$H$135</definedName>
    <definedName name="hhhhh" hidden="1">#REF!</definedName>
    <definedName name="hhhhhhhh" hidden="1">'[6]COP FED'!#REF!</definedName>
    <definedName name="HTML_CodePage" hidden="1">1252</definedName>
    <definedName name="HTML_Control" localSheetId="6" hidden="1">{"'TCM IPM Urug'!$A$6:$N$20"}</definedName>
    <definedName name="HTML_Control" localSheetId="2" hidden="1">{"'TCM IPM Urug'!$A$6:$N$20"}</definedName>
    <definedName name="HTML_Control" hidden="1">{"'TCM IPM Urug'!$A$6:$N$20"}</definedName>
    <definedName name="HTML_Description" hidden="1">""</definedName>
    <definedName name="HTML_Email" hidden="1">""</definedName>
    <definedName name="HTML_Header" hidden="1">""</definedName>
    <definedName name="HTML_LastUpdate" hidden="1">"28/07/1999"</definedName>
    <definedName name="HTML_LineAfter" hidden="1">TRUE</definedName>
    <definedName name="HTML_LineBefore" hidden="1">FALSE</definedName>
    <definedName name="HTML_Name" hidden="1">"MTSS - SEyCL - DNRMT"</definedName>
    <definedName name="HTML_OBDlg2" hidden="1">TRUE</definedName>
    <definedName name="HTML_OBDlg4" hidden="1">TRUE</definedName>
    <definedName name="HTML_OS" hidden="1">0</definedName>
    <definedName name="HTML_PathFile" hidden="1">"Z:\vero\web\Politicas de Empleo\Seguro por Desempleo\htm\4203.htm"</definedName>
    <definedName name="HTML_Title" hidden="1">""</definedName>
    <definedName name="impresionueva">#REF!</definedName>
    <definedName name="imprestnueva">#REF!</definedName>
    <definedName name="IngresosTributarios">'Ingresos Tributarios PConstante'!$B$3:$AF$123</definedName>
    <definedName name="INVA_ESP_2017">'[10]altas 4 (especiales)'!$B$129</definedName>
    <definedName name="INVA_ESP_2018">'[10]altas 4 (especiales)'!$B$67</definedName>
    <definedName name="INVA_ESP_2019">'[10]altas 4 (especiales)'!$B$6</definedName>
    <definedName name="INVA_ESP_2020">'[11]altas 4 (especiales)'!$B$6</definedName>
    <definedName name="ITAño">'Ingresos Tributarios PConstante'!$B$2:$AF$2</definedName>
    <definedName name="jj"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jj"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jj"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L_">#N/A</definedName>
    <definedName name="lalaalala"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lalaalala"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lalaalala"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LL" localSheetId="6" hidden="1">{FALSE,FALSE,-1.25,-15.5,484.5,276.75,FALSE,FALSE,TRUE,TRUE,0,12,#N/A,46,#N/A,2.93460490463215,15.35,1,FALSE,FALSE,3,TRUE,1,FALSE,100,"Swvu.PLA1.","ACwvu.PLA1.",#N/A,FALSE,FALSE,0,0,0,0,2,"","",TRUE,TRUE,FALSE,FALSE,1,60,#N/A,#N/A,FALSE,FALSE,FALSE,FALSE,FALSE,FALSE,FALSE,9,65532,65532,FALSE,FALSE,TRUE,TRUE,TRUE}</definedName>
    <definedName name="LL" localSheetId="2" hidden="1">{FALSE,FALSE,-1.25,-15.5,484.5,276.75,FALSE,FALSE,TRUE,TRUE,0,12,#N/A,46,#N/A,2.93460490463215,15.35,1,FALSE,FALSE,3,TRUE,1,FALSE,100,"Swvu.PLA1.","ACwvu.PLA1.",#N/A,FALSE,FALSE,0,0,0,0,2,"","",TRUE,TRUE,FALSE,FALSE,1,60,#N/A,#N/A,FALSE,FALSE,FALSE,FALSE,FALSE,FALSE,FALSE,9,65532,65532,FALSE,FALSE,TRUE,TRUE,TRUE}</definedName>
    <definedName name="LL" hidden="1">{FALSE,FALSE,-1.25,-15.5,484.5,276.75,FALSE,FALSE,TRUE,TRUE,0,12,#N/A,46,#N/A,2.93460490463215,15.35,1,FALSE,FALSE,3,TRUE,1,FALSE,100,"Swvu.PLA1.","ACwvu.PLA1.",#N/A,FALSE,FALSE,0,0,0,0,2,"","",TRUE,TRUE,FALSE,FALSE,1,60,#N/A,#N/A,FALSE,FALSE,FALSE,FALSE,FALSE,FALSE,FALSE,9,65532,65532,FALSE,FALSE,TRUE,TRUE,TRUE}</definedName>
    <definedName name="llllllll" localSheetId="6" hidden="1">{FALSE,FALSE,-1.25,-15.5,484.5,276.75,FALSE,FALSE,TRUE,TRUE,0,12,#N/A,46,#N/A,2.93460490463215,15.35,1,FALSE,FALSE,3,TRUE,1,FALSE,100,"Swvu.PLA1.","ACwvu.PLA1.",#N/A,FALSE,FALSE,0,0,0,0,2,"","",TRUE,TRUE,FALSE,FALSE,1,60,#N/A,#N/A,FALSE,FALSE,FALSE,FALSE,FALSE,FALSE,FALSE,9,65532,65532,FALSE,FALSE,TRUE,TRUE,TRUE}</definedName>
    <definedName name="llllllll" localSheetId="2" hidden="1">{FALSE,FALSE,-1.25,-15.5,484.5,276.75,FALSE,FALSE,TRUE,TRUE,0,12,#N/A,46,#N/A,2.93460490463215,15.35,1,FALSE,FALSE,3,TRUE,1,FALSE,100,"Swvu.PLA1.","ACwvu.PLA1.",#N/A,FALSE,FALSE,0,0,0,0,2,"","",TRUE,TRUE,FALSE,FALSE,1,60,#N/A,#N/A,FALSE,FALSE,FALSE,FALSE,FALSE,FALSE,FALSE,9,65532,65532,FALSE,FALSE,TRUE,TRUE,TRUE}</definedName>
    <definedName name="llllllll" hidden="1">{FALSE,FALSE,-1.25,-15.5,484.5,276.75,FALSE,FALSE,TRUE,TRUE,0,12,#N/A,46,#N/A,2.93460490463215,15.35,1,FALSE,FALSE,3,TRUE,1,FALSE,100,"Swvu.PLA1.","ACwvu.PLA1.",#N/A,FALSE,FALSE,0,0,0,0,2,"","",TRUE,TRUE,FALSE,FALSE,1,60,#N/A,#N/A,FALSE,FALSE,FALSE,FALSE,FALSE,FALSE,FALSE,9,65532,65532,FALSE,FALSE,TRUE,TRUE,TRUE}</definedName>
    <definedName name="llllllllllllllll" hidden="1">'[6]COP FED'!#REF!</definedName>
    <definedName name="MACROS">#REF!</definedName>
    <definedName name="mecon_filtros_a_mostrar" localSheetId="6">Participación de cada función [12]e!$A$11</definedName>
    <definedName name="mecon_filtros_a_mostrar" localSheetId="2">Participación de cada función [12]e!$A$11</definedName>
    <definedName name="mecon_filtros_a_mostrar">Participación de cada función [12]e!$A$11</definedName>
    <definedName name="Mensual5.2">'[7]2. X Rubro'!$A$156</definedName>
    <definedName name="Mensual5.3">'[7]3. M Usos'!$A$179</definedName>
    <definedName name="Mensual5.4">'[7]6. Saldo Países'!$A$172</definedName>
    <definedName name="Mensual5.5">'[7]4. X Países'!$A$172</definedName>
    <definedName name="Mensual5.6">'[7]5. M Países'!$A$172</definedName>
    <definedName name="Mensual5.7">'[7]21. MULC'!$A$118</definedName>
    <definedName name="Mensual514">'[7]17. p mat primas'!$A$547</definedName>
    <definedName name="Mensual53">'[7]3. M Usos'!$A$394</definedName>
    <definedName name="Mensual55">'[7]4. X Países'!$A$387</definedName>
    <definedName name="Mensual56">'[7]5. M Países'!$A$387</definedName>
    <definedName name="Mensual57">'[7]21. MULC'!$A$186</definedName>
    <definedName name="Mensual59">'[7]19. TCR SPE'!$A$274</definedName>
    <definedName name="mensual62">#REF!</definedName>
    <definedName name="Mesnsual">'[7]2. X Rubro'!$A$156</definedName>
    <definedName name="Mesunal52">'[7]2. X Rubro'!$A$360</definedName>
    <definedName name="Nominal_Mensual_2001">#REF!</definedName>
    <definedName name="Nominal_Mensual_2002">[13]RECIMP2003!$B$1:$P$79</definedName>
    <definedName name="Nominal_Mensual_2003">[13]RECIMP2004!$B$1:$P$80</definedName>
    <definedName name="Nominal_Trimestral_2001">#REF!</definedName>
    <definedName name="Nominal_Trimestral_2002">[13]RECIMP2003!$W$1:$AJ$79</definedName>
    <definedName name="Nominal_Trimestral_2003">[13]RECIMP2004!$W$1:$AJ$80</definedName>
    <definedName name="nuevaimpresion">#REF!</definedName>
    <definedName name="O">#N/A</definedName>
    <definedName name="OBRAS_DE_INFRAESTRUCTURA__LEY_N__23966_ART._19">[1]C!$B$23:$N$23</definedName>
    <definedName name="OBRAS_DE_INFRAESTRUCTURA_BASICA_SOCIAL_Y_NECESIDADES_BASICAS_INSATISFECHAS__LEY_N__23621">[1]C!$B$17:$N$17</definedName>
    <definedName name="oooo" hidden="1">'[6]COP FED'!#REF!</definedName>
    <definedName name="oooooo" hidden="1">'[6]COP FED'!$A$1:$N$49</definedName>
    <definedName name="ORGANISMOS_DE_VIALIDAD__LEY_N__23966_ART._19">[1]C!$B$24:$N$24</definedName>
    <definedName name="pau"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pau"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pau"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presion">#REF!</definedName>
    <definedName name="PRESION_TRIBUTARIA__1">#REF!</definedName>
    <definedName name="_xlnm.Print_Area">'[1]Fto. a partir del impuesto'!$D$7:$D$50</definedName>
    <definedName name="Print_Area_MI">#REF!</definedName>
    <definedName name="_xlnm.Print_Titles">'[1]Fto. a partir del impuesto'!$A$1:$A$65536</definedName>
    <definedName name="PRINT_TITLES_MI">#REF!</definedName>
    <definedName name="print_titles_MIII">#REF!</definedName>
    <definedName name="Real_Mensual_2001">#REF!</definedName>
    <definedName name="Real_Mensual_2002">#REF!</definedName>
    <definedName name="Real_Mensual_2003">[13]RECIMP2004!$B$1:$P$80</definedName>
    <definedName name="Real_Trimestral_2001">#REF!</definedName>
    <definedName name="Real_Trimestral_2002">#REF!</definedName>
    <definedName name="Real_Trimestral_2003" localSheetId="6">#REF!</definedName>
    <definedName name="Real_Trimestral_2003">[13]RECIMP2003real!$W$1:$AJ$76</definedName>
    <definedName name="Recaudación">#REF!</definedName>
    <definedName name="recimp2003beta">#REF!</definedName>
    <definedName name="recimpb" localSheetId="6">#REF!</definedName>
    <definedName name="recimpb">[14]RECIMP2002!$B$1:$P$79</definedName>
    <definedName name="reducido">#N/A</definedName>
    <definedName name="Resultado">#N/A</definedName>
    <definedName name="rtre">'[6]Fto. a partir del impuesto'!$D$7:$D$50</definedName>
    <definedName name="Rwvu.PLA2." hidden="1">'[1]COP FED'!#REF!</definedName>
    <definedName name="s">#REF!</definedName>
    <definedName name="sd" localSheetId="6" hidden="1">{FALSE,FALSE,-1.25,-15.5,484.5,276.75,FALSE,FALSE,TRUE,TRUE,0,12,#N/A,46,#N/A,2.93460490463215,15.35,1,FALSE,FALSE,3,TRUE,1,FALSE,100,"Swvu.PLA1.","ACwvu.PLA1.",#N/A,FALSE,FALSE,0,0,0,0,2,"","",TRUE,TRUE,FALSE,FALSE,1,60,#N/A,#N/A,FALSE,FALSE,FALSE,FALSE,FALSE,FALSE,FALSE,9,65532,65532,FALSE,FALSE,TRUE,TRUE,TRUE}</definedName>
    <definedName name="sd" localSheetId="2" hidden="1">{FALSE,FALSE,-1.25,-15.5,484.5,276.75,FALSE,FALSE,TRUE,TRUE,0,12,#N/A,46,#N/A,2.93460490463215,15.35,1,FALSE,FALSE,3,TRUE,1,FALSE,100,"Swvu.PLA1.","ACwvu.PLA1.",#N/A,FALSE,FALSE,0,0,0,0,2,"","",TRUE,TRUE,FALSE,FALSE,1,60,#N/A,#N/A,FALSE,FALSE,FALSE,FALSE,FALSE,FALSE,FALSE,9,65532,65532,FALSE,FALSE,TRUE,TRUE,TRUE}</definedName>
    <definedName name="sd" hidden="1">{FALSE,FALSE,-1.25,-15.5,484.5,276.75,FALSE,FALSE,TRUE,TRUE,0,12,#N/A,46,#N/A,2.93460490463215,15.35,1,FALSE,FALSE,3,TRUE,1,FALSE,100,"Swvu.PLA1.","ACwvu.PLA1.",#N/A,FALSE,FALSE,0,0,0,0,2,"","",TRUE,TRUE,FALSE,FALSE,1,60,#N/A,#N/A,FALSE,FALSE,FALSE,FALSE,FALSE,FALSE,FALSE,9,65532,65532,FALSE,FALSE,TRUE,TRUE,TRUE}</definedName>
    <definedName name="SEGURIDAD_SOCIAL___BS._PERS._NO_INCORP._AL_PROCESO_ECONOMICO__LEY_N__23966__ART._30">[1]C!$B$22:$N$22</definedName>
    <definedName name="SEGURIDAD_SOCIAL___IVA__LEY_N__23966_ART._5_PTO._2">[1]C!$B$21:$N$21</definedName>
    <definedName name="ss">#REF!</definedName>
    <definedName name="SUMA_FIJA_FINANCIADA_CON__LA_COPARTICIPACION_FEDERAL_DE_NACION__LEY_N__23621_ART._1">[1]C!$B$19:$N$19</definedName>
    <definedName name="Swvu.Pág.1." hidden="1">[5]anexo_1!#REF!</definedName>
    <definedName name="Swvu.Pág.23." hidden="1">'[5]Pág.3 a'!#REF!</definedName>
    <definedName name="Swvu.PLA1." hidden="1">'[1]COP FED'!#REF!</definedName>
    <definedName name="Swvu.PLA2." hidden="1">'[1]COP FED'!$A$1:$N$49</definedName>
    <definedName name="TOTAL">[1]C!$B$32:$N$32</definedName>
    <definedName name="TRANSFERENCIA_DE_SERVICIOS__LEY_N__24049_Y_COMPLEMENTARIAS">[1]C!$B$14:$N$14</definedName>
    <definedName name="Trim51">'[7]11. Bce Pagos'!$A$102</definedName>
    <definedName name="Trim512">'[7]9. TdI'!$A$107</definedName>
    <definedName name="Trim514">'[7]17. p mat primas'!$A$170</definedName>
    <definedName name="Trim52">'[7]2. X Rubro'!$A$114</definedName>
    <definedName name="Trim53">'[7]3. M Usos'!$A$116</definedName>
    <definedName name="Trim54">'[7]6. Saldo Países'!$A$116</definedName>
    <definedName name="Trim55">'[7]4. X Países'!$A$117</definedName>
    <definedName name="Trim56">'[7]5. M Países'!$A$117</definedName>
    <definedName name="Trim57">'[7]21. MULC'!$A$57</definedName>
    <definedName name="Trim59">'[7]19. TCR SPE'!$A$55</definedName>
    <definedName name="trim62">#REF!</definedName>
    <definedName name="Trimestral5.1">'[7]11. Bce Pagos'!$A$48</definedName>
    <definedName name="Trimestral5.2">'[7]2. X Rubro'!$A$46</definedName>
    <definedName name="Trimestral5.3">'[7]3. M Usos'!$A$44</definedName>
    <definedName name="Trimestral5.4">'[7]6. Saldo Países'!$A$45</definedName>
    <definedName name="Trimestral5.5">'[7]4. X Países'!$A$45</definedName>
    <definedName name="Trimestral5.6">'[7]5. M Países'!$A$45</definedName>
    <definedName name="Trimestral5.7">'[7]21. MULC'!$A$35</definedName>
    <definedName name="Trimestral51">'[7]11. Bce Pagos'!$A$48</definedName>
    <definedName name="Trimestral510">'[7]7. X pyq '!$A$118</definedName>
    <definedName name="Trimestral511">'[7]8. M pyq '!$A$115</definedName>
    <definedName name="UCADEP_2004_BONOS">'[15]CANCELACIONES EFECTIVO 2007'!#REF!</definedName>
    <definedName name="uuuu" localSheetId="6" hidden="1">{FALSE,FALSE,-1.25,-15.5,484.5,276.75,FALSE,FALSE,TRUE,TRUE,0,12,#N/A,46,#N/A,2.93460490463215,15.35,1,FALSE,FALSE,3,TRUE,1,FALSE,100,"Swvu.PLA1.","ACwvu.PLA1.",#N/A,FALSE,FALSE,0,0,0,0,2,"","",TRUE,TRUE,FALSE,FALSE,1,60,#N/A,#N/A,FALSE,FALSE,FALSE,FALSE,FALSE,FALSE,FALSE,9,65532,65532,FALSE,FALSE,TRUE,TRUE,TRUE}</definedName>
    <definedName name="uuuu" localSheetId="2" hidden="1">{FALSE,FALSE,-1.25,-15.5,484.5,276.75,FALSE,FALSE,TRUE,TRUE,0,12,#N/A,46,#N/A,2.93460490463215,15.35,1,FALSE,FALSE,3,TRUE,1,FALSE,100,"Swvu.PLA1.","ACwvu.PLA1.",#N/A,FALSE,FALSE,0,0,0,0,2,"","",TRUE,TRUE,FALSE,FALSE,1,60,#N/A,#N/A,FALSE,FALSE,FALSE,FALSE,FALSE,FALSE,FALSE,9,65532,65532,FALSE,FALSE,TRUE,TRUE,TRUE}</definedName>
    <definedName name="uuuu" hidden="1">{FALSE,FALSE,-1.25,-15.5,484.5,276.75,FALSE,FALSE,TRUE,TRUE,0,12,#N/A,46,#N/A,2.93460490463215,15.35,1,FALSE,FALSE,3,TRUE,1,FALSE,100,"Swvu.PLA1.","ACwvu.PLA1.",#N/A,FALSE,FALSE,0,0,0,0,2,"","",TRUE,TRUE,FALSE,FALSE,1,60,#N/A,#N/A,FALSE,FALSE,FALSE,FALSE,FALSE,FALSE,FALSE,9,65532,65532,FALSE,FALSE,TRUE,TRUE,TRUE}</definedName>
    <definedName name="uuuuuuuuuuuuu" localSheetId="6" hidden="1">{FALSE,FALSE,-1.25,-15.5,484.5,276.75,FALSE,FALSE,TRUE,TRUE,0,12,#N/A,46,#N/A,2.93460490463215,15.35,1,FALSE,FALSE,3,TRUE,1,FALSE,100,"Swvu.PLA1.","ACwvu.PLA1.",#N/A,FALSE,FALSE,0,0,0,0,2,"","",TRUE,TRUE,FALSE,FALSE,1,60,#N/A,#N/A,FALSE,FALSE,FALSE,FALSE,FALSE,FALSE,FALSE,9,65532,65532,FALSE,FALSE,TRUE,TRUE,TRUE}</definedName>
    <definedName name="uuuuuuuuuuuuu" localSheetId="2" hidden="1">{FALSE,FALSE,-1.25,-15.5,484.5,276.75,FALSE,FALSE,TRUE,TRUE,0,12,#N/A,46,#N/A,2.93460490463215,15.35,1,FALSE,FALSE,3,TRUE,1,FALSE,100,"Swvu.PLA1.","ACwvu.PLA1.",#N/A,FALSE,FALSE,0,0,0,0,2,"","",TRUE,TRUE,FALSE,FALSE,1,60,#N/A,#N/A,FALSE,FALSE,FALSE,FALSE,FALSE,FALSE,FALSE,9,65532,65532,FALSE,FALSE,TRUE,TRUE,TRUE}</definedName>
    <definedName name="uuuuuuuuuuuuu" hidden="1">{FALSE,FALSE,-1.25,-15.5,484.5,276.75,FALSE,FALSE,TRUE,TRUE,0,12,#N/A,46,#N/A,2.93460490463215,15.35,1,FALSE,FALSE,3,TRUE,1,FALSE,100,"Swvu.PLA1.","ACwvu.PLA1.",#N/A,FALSE,FALSE,0,0,0,0,2,"","",TRUE,TRUE,FALSE,FALSE,1,60,#N/A,#N/A,FALSE,FALSE,FALSE,FALSE,FALSE,FALSE,FALSE,9,65532,65532,FALSE,FALSE,TRUE,TRUE,TRUE}</definedName>
    <definedName name="uuuuuuuuuuuuuu" localSheetId="6" hidden="1">{FALSE,FALSE,-1.25,-15.5,484.5,276.75,FALSE,FALSE,TRUE,TRUE,0,12,#N/A,46,#N/A,2.93460490463215,15.35,1,FALSE,FALSE,3,TRUE,1,FALSE,100,"Swvu.PLA1.","ACwvu.PLA1.",#N/A,FALSE,FALSE,0,0,0,0,2,"","",TRUE,TRUE,FALSE,FALSE,1,60,#N/A,#N/A,FALSE,FALSE,FALSE,FALSE,FALSE,FALSE,FALSE,9,65532,65532,FALSE,FALSE,TRUE,TRUE,TRUE}</definedName>
    <definedName name="uuuuuuuuuuuuuu" localSheetId="2" hidden="1">{FALSE,FALSE,-1.25,-15.5,484.5,276.75,FALSE,FALSE,TRUE,TRUE,0,12,#N/A,46,#N/A,2.93460490463215,15.35,1,FALSE,FALSE,3,TRUE,1,FALSE,100,"Swvu.PLA1.","ACwvu.PLA1.",#N/A,FALSE,FALSE,0,0,0,0,2,"","",TRUE,TRUE,FALSE,FALSE,1,60,#N/A,#N/A,FALSE,FALSE,FALSE,FALSE,FALSE,FALSE,FALSE,9,65532,65532,FALSE,FALSE,TRUE,TRUE,TRUE}</definedName>
    <definedName name="uuuuuuuuuuuuuu" hidden="1">{FALSE,FALSE,-1.25,-15.5,484.5,276.75,FALSE,FALSE,TRUE,TRUE,0,12,#N/A,46,#N/A,2.93460490463215,15.35,1,FALSE,FALSE,3,TRUE,1,FALSE,100,"Swvu.PLA1.","ACwvu.PLA1.",#N/A,FALSE,FALSE,0,0,0,0,2,"","",TRUE,TRUE,FALSE,FALSE,1,60,#N/A,#N/A,FALSE,FALSE,FALSE,FALSE,FALSE,FALSE,FALSE,9,65532,65532,FALSE,FALSE,TRUE,TRUE,TRUE}</definedName>
    <definedName name="uuuuuuuuuuuuuuuuuuuuuu" localSheetId="6" hidden="1">{FALSE,FALSE,-1.25,-15.5,484.5,276.75,FALSE,FALSE,TRUE,TRUE,0,12,#N/A,46,#N/A,2.93460490463215,15.35,1,FALSE,FALSE,3,TRUE,1,FALSE,100,"Swvu.PLA1.","ACwvu.PLA1.",#N/A,FALSE,FALSE,0,0,0,0,2,"","",TRUE,TRUE,FALSE,FALSE,1,60,#N/A,#N/A,FALSE,FALSE,FALSE,FALSE,FALSE,FALSE,FALSE,9,65532,65532,FALSE,FALSE,TRUE,TRUE,TRUE}</definedName>
    <definedName name="uuuuuuuuuuuuuuuuuuuuuu" localSheetId="2" hidden="1">{FALSE,FALSE,-1.25,-15.5,484.5,276.75,FALSE,FALSE,TRUE,TRUE,0,12,#N/A,46,#N/A,2.93460490463215,15.35,1,FALSE,FALSE,3,TRUE,1,FALSE,100,"Swvu.PLA1.","ACwvu.PLA1.",#N/A,FALSE,FALSE,0,0,0,0,2,"","",TRUE,TRUE,FALSE,FALSE,1,60,#N/A,#N/A,FALSE,FALSE,FALSE,FALSE,FALSE,FALSE,FALSE,9,65532,65532,FALSE,FALSE,TRUE,TRUE,TRUE}</definedName>
    <definedName name="uuuuuuuuuuuuuuuuuuuuuu" hidden="1">{FALSE,FALSE,-1.25,-15.5,484.5,276.75,FALSE,FALSE,TRUE,TRUE,0,12,#N/A,46,#N/A,2.93460490463215,15.35,1,FALSE,FALSE,3,TRUE,1,FALSE,100,"Swvu.PLA1.","ACwvu.PLA1.",#N/A,FALSE,FALSE,0,0,0,0,2,"","",TRUE,TRUE,FALSE,FALSE,1,60,#N/A,#N/A,FALSE,FALSE,FALSE,FALSE,FALSE,FALSE,FALSE,9,65532,65532,FALSE,FALSE,TRUE,TRUE,TRUE}</definedName>
    <definedName name="vvvv" localSheetId="6" hidden="1">{TRUE,TRUE,-1.25,-15.5,484.5,276.75,FALSE,FALSE,TRUE,TRUE,0,15,#N/A,56,#N/A,4.88636363636364,15.35,1,FALSE,FALSE,3,TRUE,1,FALSE,100,"Swvu.PLA2.","ACwvu.PLA2.",#N/A,FALSE,FALSE,0,0,0,0,2,"","",TRUE,TRUE,FALSE,FALSE,1,60,#N/A,#N/A,FALSE,FALSE,"Rwvu.PLA2.",#N/A,FALSE,FALSE,FALSE,9,65532,65532,FALSE,FALSE,TRUE,TRUE,TRUE}</definedName>
    <definedName name="vvvv" localSheetId="2" hidden="1">{TRUE,TRUE,-1.25,-15.5,484.5,276.75,FALSE,FALSE,TRUE,TRUE,0,15,#N/A,56,#N/A,4.88636363636364,15.35,1,FALSE,FALSE,3,TRUE,1,FALSE,100,"Swvu.PLA2.","ACwvu.PLA2.",#N/A,FALSE,FALSE,0,0,0,0,2,"","",TRUE,TRUE,FALSE,FALSE,1,60,#N/A,#N/A,FALSE,FALSE,"Rwvu.PLA2.",#N/A,FALSE,FALSE,FALSE,9,65532,65532,FALSE,FALSE,TRUE,TRUE,TRUE}</definedName>
    <definedName name="vvvv" hidden="1">{TRUE,TRUE,-1.25,-15.5,484.5,276.75,FALSE,FALSE,TRUE,TRUE,0,15,#N/A,56,#N/A,4.88636363636364,15.35,1,FALSE,FALSE,3,TRUE,1,FALSE,100,"Swvu.PLA2.","ACwvu.PLA2.",#N/A,FALSE,FALSE,0,0,0,0,2,"","",TRUE,TRUE,FALSE,FALSE,1,60,#N/A,#N/A,FALSE,FALSE,"Rwvu.PLA2.",#N/A,FALSE,FALSE,FALSE,9,65532,65532,FALSE,FALSE,TRUE,TRUE,TRUE}</definedName>
    <definedName name="wrn.BMA." localSheetId="6" hidden="1">{"3",#N/A,FALSE,"BASE MONETARIA";"4",#N/A,FALSE,"BASE MONETARIA"}</definedName>
    <definedName name="wrn.BMA." localSheetId="2" hidden="1">{"3",#N/A,FALSE,"BASE MONETARIA";"4",#N/A,FALSE,"BASE MONETARIA"}</definedName>
    <definedName name="wrn.BMA." hidden="1">{"3",#N/A,FALSE,"BASE MONETARIA";"4",#N/A,FALSE,"BASE MONETARIA"}</definedName>
    <definedName name="wrn.PASMON." localSheetId="6" hidden="1">{"1",#N/A,FALSE,"Pasivos Mon";"2",#N/A,FALSE,"Pasivos Mon"}</definedName>
    <definedName name="wrn.PASMON." localSheetId="2" hidden="1">{"1",#N/A,FALSE,"Pasivos Mon";"2",#N/A,FALSE,"Pasivos Mon"}</definedName>
    <definedName name="wrn.PASMON." hidden="1">{"1",#N/A,FALSE,"Pasivos Mon";"2",#N/A,FALSE,"Pasivos Mon"}</definedName>
    <definedName name="wvu.Pág.23." localSheetId="6"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wvu.Pág.23." localSheetId="2"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wvu.Pág.23." hidden="1">{TRUE,FALSE,-2.75,-17,484.5,233.25,FALSE,TRUE,TRUE,TRUE,0,1,#N/A,1,#N/A,7.46913580246914,17.6923076923077,1,FALSE,FALSE,3,TRUE,1,FALSE,75,"Swvu.Pág.23.","ACwvu.Pág.23.",#N/A,FALSE,FALSE,0.590551181102362,0.590551181102362,0.433070866141732,0.433070866141732,1,"","",TRUE,TRUE,FALSE,FALSE,1,#N/A,1,1,"=R3C1:R113C8",FALSE,FALSE,FALSE,FALSE,FALSE,FALSE,9,300,300,FALSE,FALSE,TRUE,TRUE,TRUE}</definedName>
    <definedName name="wvu.PLA1." localSheetId="6"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6" hidden="1">{TRUE,TRUE,-1.25,-15.5,484.5,276.75,FALSE,FALSE,TRUE,TRUE,0,15,#N/A,56,#N/A,4.88636363636364,15.35,1,FALSE,FALSE,3,TRUE,1,FALSE,100,"Swvu.PLA2.","ACwvu.PLA2.",#N/A,FALSE,FALSE,0,0,0,0,2,"","",TRUE,TRUE,FALSE,FALSE,1,60,#N/A,#N/A,FALSE,FALSE,"Rwvu.PLA2.",#N/A,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yyyyyy" localSheetId="6" hidden="1">{TRUE,TRUE,-1.25,-15.5,484.5,276.75,FALSE,FALSE,TRUE,TRUE,0,15,#N/A,56,#N/A,4.88636363636364,15.35,1,FALSE,FALSE,3,TRUE,1,FALSE,100,"Swvu.PLA2.","ACwvu.PLA2.",#N/A,FALSE,FALSE,0,0,0,0,2,"","",TRUE,TRUE,FALSE,FALSE,1,60,#N/A,#N/A,FALSE,FALSE,"Rwvu.PLA2.",#N/A,FALSE,FALSE,FALSE,9,65532,65532,FALSE,FALSE,TRUE,TRUE,TRUE}</definedName>
    <definedName name="yyyyyy" localSheetId="2" hidden="1">{TRUE,TRUE,-1.25,-15.5,484.5,276.75,FALSE,FALSE,TRUE,TRUE,0,15,#N/A,56,#N/A,4.88636363636364,15.35,1,FALSE,FALSE,3,TRUE,1,FALSE,100,"Swvu.PLA2.","ACwvu.PLA2.",#N/A,FALSE,FALSE,0,0,0,0,2,"","",TRUE,TRUE,FALSE,FALSE,1,60,#N/A,#N/A,FALSE,FALSE,"Rwvu.PLA2.",#N/A,FALSE,FALSE,FALSE,9,65532,65532,FALSE,FALSE,TRUE,TRUE,TRUE}</definedName>
    <definedName name="yyyyyy" hidden="1">{TRUE,TRUE,-1.25,-15.5,484.5,276.75,FALSE,FALSE,TRUE,TRUE,0,15,#N/A,56,#N/A,4.88636363636364,15.35,1,FALSE,FALSE,3,TRUE,1,FALSE,100,"Swvu.PLA2.","ACwvu.PLA2.",#N/A,FALSE,FALSE,0,0,0,0,2,"","",TRUE,TRUE,FALSE,FALSE,1,60,#N/A,#N/A,FALSE,FALSE,"Rwvu.PLA2.",#N/A,FALSE,FALSE,FALSE,9,65532,65532,FALSE,FALSE,TRUE,TRUE,TRUE}</definedName>
    <definedName name="yyyyyyy" localSheetId="6" hidden="1">{FALSE,FALSE,-1.25,-15.5,484.5,276.75,FALSE,FALSE,TRUE,TRUE,0,12,#N/A,46,#N/A,2.93460490463215,15.35,1,FALSE,FALSE,3,TRUE,1,FALSE,100,"Swvu.PLA1.","ACwvu.PLA1.",#N/A,FALSE,FALSE,0,0,0,0,2,"","",TRUE,TRUE,FALSE,FALSE,1,60,#N/A,#N/A,FALSE,FALSE,FALSE,FALSE,FALSE,FALSE,FALSE,9,65532,65532,FALSE,FALSE,TRUE,TRUE,TRUE}</definedName>
    <definedName name="yyyyyyy" localSheetId="2" hidden="1">{FALSE,FALSE,-1.25,-15.5,484.5,276.75,FALSE,FALSE,TRUE,TRUE,0,12,#N/A,46,#N/A,2.93460490463215,15.35,1,FALSE,FALSE,3,TRUE,1,FALSE,100,"Swvu.PLA1.","ACwvu.PLA1.",#N/A,FALSE,FALSE,0,0,0,0,2,"","",TRUE,TRUE,FALSE,FALSE,1,60,#N/A,#N/A,FALSE,FALSE,FALSE,FALSE,FALSE,FALSE,FALSE,9,65532,65532,FALSE,FALSE,TRUE,TRUE,TRUE}</definedName>
    <definedName name="yyyyyyy" hidden="1">{FALSE,FALSE,-1.25,-15.5,484.5,276.75,FALSE,FALSE,TRUE,TRUE,0,12,#N/A,46,#N/A,2.93460490463215,15.35,1,FALSE,FALSE,3,TRUE,1,FALSE,100,"Swvu.PLA1.","ACwvu.PLA1.",#N/A,FALSE,FALSE,0,0,0,0,2,"","",TRUE,TRUE,FALSE,FALSE,1,60,#N/A,#N/A,FALSE,FALSE,FALSE,FALSE,FALSE,FALSE,FALSE,9,65532,65532,FALSE,FALSE,TRUE,TRUE,TRU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2" i="21" l="1"/>
  <c r="BL130" i="28" l="1"/>
  <c r="BK130" i="28"/>
  <c r="BJ130" i="28"/>
  <c r="BI130" i="28"/>
  <c r="BH130" i="28"/>
  <c r="BG130" i="28"/>
  <c r="BF130" i="28"/>
  <c r="BE130" i="28"/>
  <c r="BD130" i="28"/>
  <c r="BC130" i="28"/>
  <c r="BB130" i="28"/>
  <c r="BA130" i="28"/>
  <c r="AZ130" i="28"/>
  <c r="AY130" i="28"/>
  <c r="AX130" i="28"/>
  <c r="AW130" i="28"/>
  <c r="AV130" i="28"/>
  <c r="AU130" i="28"/>
  <c r="AT130" i="28"/>
  <c r="AS130" i="28"/>
  <c r="AR130" i="28"/>
  <c r="AQ130" i="28"/>
  <c r="AP130" i="28"/>
  <c r="AO130" i="28"/>
  <c r="AN130" i="28"/>
  <c r="AM130" i="28"/>
  <c r="AL130" i="28"/>
  <c r="AK130" i="28"/>
  <c r="AJ130" i="28"/>
  <c r="AI130" i="28"/>
  <c r="AH130" i="28"/>
  <c r="AG130" i="28"/>
  <c r="AF130" i="28"/>
  <c r="AE130" i="28"/>
  <c r="AD130" i="28"/>
  <c r="AC130" i="28"/>
  <c r="AB130" i="28"/>
  <c r="AA130" i="28"/>
  <c r="Z130" i="28"/>
  <c r="Y130" i="28"/>
  <c r="X130" i="28"/>
  <c r="W130" i="28"/>
  <c r="V130" i="28"/>
  <c r="U130" i="28"/>
  <c r="T130" i="28"/>
  <c r="S130" i="28"/>
  <c r="R130" i="28"/>
  <c r="Q130" i="28"/>
  <c r="P130" i="28"/>
  <c r="O130" i="28"/>
  <c r="N130" i="28"/>
  <c r="M130" i="28"/>
  <c r="L130" i="28"/>
  <c r="K130" i="28"/>
  <c r="J130" i="28"/>
  <c r="I130" i="28"/>
  <c r="H130" i="28"/>
  <c r="G130" i="28"/>
  <c r="F130" i="28"/>
  <c r="E130" i="28"/>
  <c r="D130" i="28"/>
  <c r="C130" i="28"/>
  <c r="BL123" i="28"/>
  <c r="BK123" i="28"/>
  <c r="BJ123" i="28"/>
  <c r="BI123" i="28"/>
  <c r="BH123" i="28"/>
  <c r="BG123" i="28"/>
  <c r="BF123" i="28"/>
  <c r="BE123" i="28"/>
  <c r="BD123" i="28"/>
  <c r="BC123" i="28"/>
  <c r="BB123" i="28"/>
  <c r="BA123" i="28"/>
  <c r="AZ123" i="28"/>
  <c r="AY123" i="28"/>
  <c r="AX123" i="28"/>
  <c r="AW123" i="28"/>
  <c r="AV123" i="28"/>
  <c r="AU123" i="28"/>
  <c r="AT123" i="28"/>
  <c r="AS123" i="28"/>
  <c r="AR123" i="28"/>
  <c r="AQ123" i="28"/>
  <c r="AP123" i="28"/>
  <c r="AO123" i="28"/>
  <c r="AN123" i="28"/>
  <c r="AM123" i="28"/>
  <c r="AL123" i="28"/>
  <c r="AK123" i="28"/>
  <c r="AJ123" i="28"/>
  <c r="AI123" i="28"/>
  <c r="AH123" i="28"/>
  <c r="AG123" i="28"/>
  <c r="AF123" i="28"/>
  <c r="AE123" i="28"/>
  <c r="AD123" i="28"/>
  <c r="AC123" i="28"/>
  <c r="AB123" i="28"/>
  <c r="AA123" i="28"/>
  <c r="Z123" i="28"/>
  <c r="Y123" i="28"/>
  <c r="X123" i="28"/>
  <c r="W123" i="28"/>
  <c r="V123" i="28"/>
  <c r="U123" i="28"/>
  <c r="T123" i="28"/>
  <c r="S123" i="28"/>
  <c r="R123" i="28"/>
  <c r="Q123" i="28"/>
  <c r="P123" i="28"/>
  <c r="O123" i="28"/>
  <c r="N123" i="28"/>
  <c r="M123" i="28"/>
  <c r="L123" i="28"/>
  <c r="K123" i="28"/>
  <c r="J123" i="28"/>
  <c r="I123" i="28"/>
  <c r="H123" i="28"/>
  <c r="G123" i="28"/>
  <c r="F123" i="28"/>
  <c r="E123" i="28"/>
  <c r="D123" i="28"/>
  <c r="C123" i="28"/>
  <c r="BL118" i="28"/>
  <c r="BK118" i="28"/>
  <c r="BJ118" i="28"/>
  <c r="BI118" i="28"/>
  <c r="BH118" i="28"/>
  <c r="BG118" i="28"/>
  <c r="BF118" i="28"/>
  <c r="BE118" i="28"/>
  <c r="BD118" i="28"/>
  <c r="BC118" i="28"/>
  <c r="BB118" i="28"/>
  <c r="BA118" i="28"/>
  <c r="AZ118" i="28"/>
  <c r="AY118" i="28"/>
  <c r="AX118" i="28"/>
  <c r="AW118" i="28"/>
  <c r="AV118" i="28"/>
  <c r="AU118" i="28"/>
  <c r="AT118" i="28"/>
  <c r="AS118" i="28"/>
  <c r="AR118" i="28"/>
  <c r="AQ118" i="28"/>
  <c r="AP118" i="28"/>
  <c r="AO118" i="28"/>
  <c r="AN118" i="28"/>
  <c r="AM118" i="28"/>
  <c r="AL118" i="28"/>
  <c r="AK118" i="28"/>
  <c r="AJ118" i="28"/>
  <c r="AI118" i="28"/>
  <c r="AH118" i="28"/>
  <c r="AG118" i="28"/>
  <c r="AF118" i="28"/>
  <c r="AE118" i="28"/>
  <c r="AD118" i="28"/>
  <c r="AC118" i="28"/>
  <c r="AB118" i="28"/>
  <c r="AA118" i="28"/>
  <c r="Z118" i="28"/>
  <c r="Y118" i="28"/>
  <c r="X118" i="28"/>
  <c r="W118" i="28"/>
  <c r="V118" i="28"/>
  <c r="U118" i="28"/>
  <c r="T118" i="28"/>
  <c r="S118" i="28"/>
  <c r="R118" i="28"/>
  <c r="Q118" i="28"/>
  <c r="P118" i="28"/>
  <c r="O118" i="28"/>
  <c r="N118" i="28"/>
  <c r="M118" i="28"/>
  <c r="L118" i="28"/>
  <c r="K118" i="28"/>
  <c r="J118" i="28"/>
  <c r="I118" i="28"/>
  <c r="H118" i="28"/>
  <c r="G118" i="28"/>
  <c r="F118" i="28"/>
  <c r="E118" i="28"/>
  <c r="D118" i="28"/>
  <c r="C118" i="28"/>
  <c r="BL115" i="28"/>
  <c r="BK115" i="28"/>
  <c r="BJ115" i="28"/>
  <c r="BI115" i="28"/>
  <c r="BH115" i="28"/>
  <c r="BG115" i="28"/>
  <c r="BF115" i="28"/>
  <c r="BE115" i="28"/>
  <c r="BD115" i="28"/>
  <c r="BC115" i="28"/>
  <c r="BB115" i="28"/>
  <c r="BA115" i="28"/>
  <c r="AZ115" i="28"/>
  <c r="AY115" i="28"/>
  <c r="AX115" i="28"/>
  <c r="AW115" i="28"/>
  <c r="AV115" i="28"/>
  <c r="AU115" i="28"/>
  <c r="AT115" i="28"/>
  <c r="AS115" i="28"/>
  <c r="AR115" i="28"/>
  <c r="AQ115" i="28"/>
  <c r="AP115" i="28"/>
  <c r="AO115" i="28"/>
  <c r="AN115" i="28"/>
  <c r="AM115" i="28"/>
  <c r="AL115" i="28"/>
  <c r="AK115" i="28"/>
  <c r="AJ115" i="28"/>
  <c r="AI115" i="28"/>
  <c r="AH115" i="28"/>
  <c r="AG115" i="28"/>
  <c r="AF115" i="28"/>
  <c r="AE115" i="28"/>
  <c r="AD115" i="28"/>
  <c r="AC115" i="28"/>
  <c r="AB115" i="28"/>
  <c r="AA115" i="28"/>
  <c r="Z115" i="28"/>
  <c r="Y115" i="28"/>
  <c r="X115" i="28"/>
  <c r="W115" i="28"/>
  <c r="V115" i="28"/>
  <c r="U115" i="28"/>
  <c r="T115" i="28"/>
  <c r="S115" i="28"/>
  <c r="R115" i="28"/>
  <c r="Q115" i="28"/>
  <c r="P115" i="28"/>
  <c r="O115" i="28"/>
  <c r="N115" i="28"/>
  <c r="M115" i="28"/>
  <c r="L115" i="28"/>
  <c r="K115" i="28"/>
  <c r="J115" i="28"/>
  <c r="I115" i="28"/>
  <c r="H115" i="28"/>
  <c r="G115" i="28"/>
  <c r="F115" i="28"/>
  <c r="E115" i="28"/>
  <c r="D115" i="28"/>
  <c r="C115" i="28"/>
  <c r="BL129" i="28"/>
  <c r="BK129" i="28"/>
  <c r="BJ129" i="28"/>
  <c r="BI129" i="28"/>
  <c r="BI128" i="28" s="1"/>
  <c r="BH129" i="28"/>
  <c r="BG129" i="28"/>
  <c r="BF129" i="28"/>
  <c r="BF128" i="28" s="1"/>
  <c r="BF171" i="28" s="1"/>
  <c r="BF172" i="28" s="1"/>
  <c r="BE129" i="28"/>
  <c r="BD129" i="28"/>
  <c r="BC129" i="28"/>
  <c r="BB129" i="28"/>
  <c r="BA129" i="28"/>
  <c r="BA128" i="28" s="1"/>
  <c r="AZ129" i="28"/>
  <c r="AY129" i="28"/>
  <c r="AX129" i="28"/>
  <c r="AX128" i="28" s="1"/>
  <c r="AW129" i="28"/>
  <c r="AV129" i="28"/>
  <c r="AU129" i="28"/>
  <c r="AT129" i="28"/>
  <c r="AS129" i="28"/>
  <c r="AS128" i="28" s="1"/>
  <c r="AR129" i="28"/>
  <c r="AQ129" i="28"/>
  <c r="AP129" i="28"/>
  <c r="AP128" i="28" s="1"/>
  <c r="AP171" i="28" s="1"/>
  <c r="AP172" i="28" s="1"/>
  <c r="AO129" i="28"/>
  <c r="AN129" i="28"/>
  <c r="AM129" i="28"/>
  <c r="AL129" i="28"/>
  <c r="AK129" i="28"/>
  <c r="AK128" i="28" s="1"/>
  <c r="AJ129" i="28"/>
  <c r="AI129" i="28"/>
  <c r="AH129" i="28"/>
  <c r="AG129" i="28"/>
  <c r="AF129" i="28"/>
  <c r="AE129" i="28"/>
  <c r="AD129" i="28"/>
  <c r="AC129" i="28"/>
  <c r="AB129" i="28"/>
  <c r="AA129" i="28"/>
  <c r="Z129" i="28"/>
  <c r="Z128" i="28" s="1"/>
  <c r="Y129" i="28"/>
  <c r="X129" i="28"/>
  <c r="W129" i="28"/>
  <c r="V129" i="28"/>
  <c r="U129" i="28"/>
  <c r="U128" i="28" s="1"/>
  <c r="T129" i="28"/>
  <c r="S129" i="28"/>
  <c r="R129" i="28"/>
  <c r="Q129" i="28"/>
  <c r="P129" i="28"/>
  <c r="O129" i="28"/>
  <c r="N129" i="28"/>
  <c r="M129" i="28"/>
  <c r="M128" i="28" s="1"/>
  <c r="L129" i="28"/>
  <c r="K129" i="28"/>
  <c r="J129" i="28"/>
  <c r="J128" i="28" s="1"/>
  <c r="I129" i="28"/>
  <c r="H129" i="28"/>
  <c r="G129" i="28"/>
  <c r="F129" i="28"/>
  <c r="E129" i="28"/>
  <c r="D129" i="28"/>
  <c r="C129" i="28"/>
  <c r="BL122" i="28"/>
  <c r="BL121" i="28" s="1"/>
  <c r="BK122" i="28"/>
  <c r="BJ122" i="28"/>
  <c r="BI122" i="28"/>
  <c r="BH122" i="28"/>
  <c r="BG122" i="28"/>
  <c r="BG121" i="28" s="1"/>
  <c r="BF122" i="28"/>
  <c r="BE122" i="28"/>
  <c r="BD122" i="28"/>
  <c r="BD121" i="28" s="1"/>
  <c r="BC122" i="28"/>
  <c r="BB122" i="28"/>
  <c r="BA122" i="28"/>
  <c r="AZ122" i="28"/>
  <c r="AY122" i="28"/>
  <c r="AY121" i="28" s="1"/>
  <c r="AX122" i="28"/>
  <c r="AW122" i="28"/>
  <c r="AV122" i="28"/>
  <c r="AV121" i="28" s="1"/>
  <c r="AU122" i="28"/>
  <c r="AT122" i="28"/>
  <c r="AS122" i="28"/>
  <c r="AR122" i="28"/>
  <c r="AQ122" i="28"/>
  <c r="AQ121" i="28" s="1"/>
  <c r="AP122" i="28"/>
  <c r="AO122" i="28"/>
  <c r="AN122" i="28"/>
  <c r="AN121" i="28" s="1"/>
  <c r="AM122" i="28"/>
  <c r="AL122" i="28"/>
  <c r="AK122" i="28"/>
  <c r="AJ122" i="28"/>
  <c r="AI122" i="28"/>
  <c r="AI121" i="28" s="1"/>
  <c r="AH122" i="28"/>
  <c r="AG122" i="28"/>
  <c r="AF122" i="28"/>
  <c r="AF121" i="28" s="1"/>
  <c r="AE122" i="28"/>
  <c r="AD122" i="28"/>
  <c r="AC122" i="28"/>
  <c r="AB122" i="28"/>
  <c r="AA122" i="28"/>
  <c r="AA121" i="28" s="1"/>
  <c r="Z122" i="28"/>
  <c r="Y122" i="28"/>
  <c r="X122" i="28"/>
  <c r="X121" i="28" s="1"/>
  <c r="W122" i="28"/>
  <c r="V122" i="28"/>
  <c r="U122" i="28"/>
  <c r="T122" i="28"/>
  <c r="S122" i="28"/>
  <c r="S121" i="28" s="1"/>
  <c r="R122" i="28"/>
  <c r="Q122" i="28"/>
  <c r="P122" i="28"/>
  <c r="P121" i="28" s="1"/>
  <c r="O122" i="28"/>
  <c r="N122" i="28"/>
  <c r="M122" i="28"/>
  <c r="L122" i="28"/>
  <c r="K122" i="28"/>
  <c r="K121" i="28" s="1"/>
  <c r="J122" i="28"/>
  <c r="I122" i="28"/>
  <c r="H122" i="28"/>
  <c r="H121" i="28" s="1"/>
  <c r="G122" i="28"/>
  <c r="F122" i="28"/>
  <c r="E122" i="28"/>
  <c r="D122" i="28"/>
  <c r="C122" i="28"/>
  <c r="C121" i="28" s="1"/>
  <c r="BL117" i="28"/>
  <c r="BK117" i="28"/>
  <c r="BK116" i="28" s="1"/>
  <c r="BJ117" i="28"/>
  <c r="BI117" i="28"/>
  <c r="BH117" i="28"/>
  <c r="BG117" i="28"/>
  <c r="BF117" i="28"/>
  <c r="BG135" i="28" s="1"/>
  <c r="BE117" i="28"/>
  <c r="BE116" i="28" s="1"/>
  <c r="BE149" i="28" s="1"/>
  <c r="BD117" i="28"/>
  <c r="BC117" i="28"/>
  <c r="BC116" i="28" s="1"/>
  <c r="BB117" i="28"/>
  <c r="BA117" i="28"/>
  <c r="AZ117" i="28"/>
  <c r="AY117" i="28"/>
  <c r="AX117" i="28"/>
  <c r="AW117" i="28"/>
  <c r="AW116" i="28" s="1"/>
  <c r="AV117" i="28"/>
  <c r="AU117" i="28"/>
  <c r="AV135" i="28" s="1"/>
  <c r="AT117" i="28"/>
  <c r="AT135" i="28" s="1"/>
  <c r="AS117" i="28"/>
  <c r="AR117" i="28"/>
  <c r="AQ117" i="28"/>
  <c r="AP117" i="28"/>
  <c r="AO117" i="28"/>
  <c r="AO116" i="28" s="1"/>
  <c r="AN117" i="28"/>
  <c r="AM117" i="28"/>
  <c r="AM116" i="28" s="1"/>
  <c r="AL117" i="28"/>
  <c r="AK117" i="28"/>
  <c r="AJ117" i="28"/>
  <c r="AI117" i="28"/>
  <c r="AH117" i="28"/>
  <c r="AG117" i="28"/>
  <c r="AG116" i="28" s="1"/>
  <c r="AF117" i="28"/>
  <c r="AE117" i="28"/>
  <c r="AE116" i="28" s="1"/>
  <c r="AD117" i="28"/>
  <c r="AC117" i="28"/>
  <c r="AB117" i="28"/>
  <c r="AA117" i="28"/>
  <c r="Z117" i="28"/>
  <c r="AA135" i="28" s="1"/>
  <c r="Y117" i="28"/>
  <c r="Y116" i="28" s="1"/>
  <c r="Y119" i="28" s="1"/>
  <c r="X117" i="28"/>
  <c r="W117" i="28"/>
  <c r="W116" i="28" s="1"/>
  <c r="V117" i="28"/>
  <c r="V135" i="28" s="1"/>
  <c r="U117" i="28"/>
  <c r="T117" i="28"/>
  <c r="S117" i="28"/>
  <c r="R117" i="28"/>
  <c r="S135" i="28" s="1"/>
  <c r="Q117" i="28"/>
  <c r="Q116" i="28" s="1"/>
  <c r="P117" i="28"/>
  <c r="O117" i="28"/>
  <c r="O116" i="28" s="1"/>
  <c r="N117" i="28"/>
  <c r="M117" i="28"/>
  <c r="L117" i="28"/>
  <c r="K117" i="28"/>
  <c r="J117" i="28"/>
  <c r="I117" i="28"/>
  <c r="I116" i="28" s="1"/>
  <c r="H117" i="28"/>
  <c r="G117" i="28"/>
  <c r="F117" i="28"/>
  <c r="E117" i="28"/>
  <c r="D117" i="28"/>
  <c r="C117" i="28"/>
  <c r="BL114" i="28"/>
  <c r="BK114" i="28"/>
  <c r="BK263" i="28" s="1"/>
  <c r="BJ114" i="28"/>
  <c r="BI114" i="28"/>
  <c r="BJ263" i="28" s="1"/>
  <c r="BH114" i="28"/>
  <c r="BG114" i="28"/>
  <c r="BF114" i="28"/>
  <c r="BE114" i="28"/>
  <c r="BD114" i="28"/>
  <c r="BE263" i="28" s="1"/>
  <c r="BC114" i="28"/>
  <c r="BC263" i="28" s="1"/>
  <c r="BB114" i="28"/>
  <c r="BA114" i="28"/>
  <c r="AZ114" i="28"/>
  <c r="AY114" i="28"/>
  <c r="AY263" i="28" s="1"/>
  <c r="AX114" i="28"/>
  <c r="AW114" i="28"/>
  <c r="AV114" i="28"/>
  <c r="AU114" i="28"/>
  <c r="AU113" i="28" s="1"/>
  <c r="AT114" i="28"/>
  <c r="AS114" i="28"/>
  <c r="AT263" i="28" s="1"/>
  <c r="AR114" i="28"/>
  <c r="AR113" i="28" s="1"/>
  <c r="AQ114" i="28"/>
  <c r="AP114" i="28"/>
  <c r="AO114" i="28"/>
  <c r="AN114" i="28"/>
  <c r="AM114" i="28"/>
  <c r="AM263" i="28" s="1"/>
  <c r="AL114" i="28"/>
  <c r="AK114" i="28"/>
  <c r="AL263" i="28" s="1"/>
  <c r="AJ114" i="28"/>
  <c r="AJ113" i="28" s="1"/>
  <c r="AI114" i="28"/>
  <c r="AH114" i="28"/>
  <c r="AG114" i="28"/>
  <c r="AF114" i="28"/>
  <c r="AG263" i="28" s="1"/>
  <c r="AE114" i="28"/>
  <c r="AE263" i="28" s="1"/>
  <c r="AD114" i="28"/>
  <c r="AC114" i="28"/>
  <c r="AD263" i="28" s="1"/>
  <c r="AB114" i="28"/>
  <c r="AB113" i="28" s="1"/>
  <c r="AA114" i="28"/>
  <c r="Z114" i="28"/>
  <c r="Y114" i="28"/>
  <c r="X114" i="28"/>
  <c r="Y263" i="28" s="1"/>
  <c r="W114" i="28"/>
  <c r="W113" i="28" s="1"/>
  <c r="V114" i="28"/>
  <c r="U114" i="28"/>
  <c r="V263" i="28" s="1"/>
  <c r="T114" i="28"/>
  <c r="S114" i="28"/>
  <c r="R114" i="28"/>
  <c r="Q114" i="28"/>
  <c r="P114" i="28"/>
  <c r="O114" i="28"/>
  <c r="O113" i="28" s="1"/>
  <c r="N114" i="28"/>
  <c r="M114" i="28"/>
  <c r="N263" i="28" s="1"/>
  <c r="L114" i="28"/>
  <c r="K114" i="28"/>
  <c r="J114" i="28"/>
  <c r="I114" i="28"/>
  <c r="H114" i="28"/>
  <c r="G114" i="28"/>
  <c r="G263" i="28" s="1"/>
  <c r="F114" i="28"/>
  <c r="E114" i="28"/>
  <c r="F263" i="28" s="1"/>
  <c r="D114" i="28"/>
  <c r="D113" i="28" s="1"/>
  <c r="C114" i="28"/>
  <c r="BL96" i="28"/>
  <c r="BL95" i="28"/>
  <c r="BL94" i="28"/>
  <c r="BL93" i="28"/>
  <c r="BL92" i="28"/>
  <c r="BL91" i="28"/>
  <c r="BL90" i="28"/>
  <c r="BL89" i="28"/>
  <c r="BL88" i="28"/>
  <c r="BL87" i="28"/>
  <c r="BL86" i="28"/>
  <c r="BL84" i="28"/>
  <c r="BL83" i="28"/>
  <c r="BL82" i="28"/>
  <c r="BL81" i="28"/>
  <c r="BL80" i="28"/>
  <c r="BL79" i="28"/>
  <c r="BL78" i="28"/>
  <c r="BL77" i="28"/>
  <c r="BL76" i="28"/>
  <c r="BL75" i="28"/>
  <c r="BL74" i="28"/>
  <c r="BL73" i="28"/>
  <c r="BL72" i="28"/>
  <c r="BL71" i="28"/>
  <c r="BL70" i="28"/>
  <c r="BL69" i="28"/>
  <c r="BL67" i="28"/>
  <c r="BL66" i="28"/>
  <c r="BL65" i="28"/>
  <c r="BL64" i="28"/>
  <c r="BL63" i="28"/>
  <c r="BL62" i="28"/>
  <c r="BL61" i="28"/>
  <c r="BL60" i="28"/>
  <c r="BL59" i="28"/>
  <c r="BL57" i="28"/>
  <c r="BL56" i="28"/>
  <c r="BL55" i="28"/>
  <c r="BL53" i="28"/>
  <c r="BL52" i="28"/>
  <c r="BL51" i="28"/>
  <c r="BL50" i="28"/>
  <c r="BL144" i="28" s="1"/>
  <c r="BL49" i="28"/>
  <c r="BL48" i="28"/>
  <c r="BL46" i="28"/>
  <c r="BL45" i="28"/>
  <c r="BL44" i="28"/>
  <c r="BL43" i="28"/>
  <c r="BL41" i="28"/>
  <c r="BL39" i="28"/>
  <c r="BL38" i="28"/>
  <c r="BL37" i="28"/>
  <c r="BL36" i="28"/>
  <c r="BL35" i="28"/>
  <c r="BL34" i="28"/>
  <c r="BL33" i="28"/>
  <c r="BL32" i="28"/>
  <c r="BL31" i="28"/>
  <c r="BL30" i="28"/>
  <c r="BL159" i="28" s="1"/>
  <c r="BL29" i="28"/>
  <c r="BL28" i="28"/>
  <c r="BL27" i="28"/>
  <c r="BL26" i="28"/>
  <c r="BL25" i="28"/>
  <c r="BL24" i="28"/>
  <c r="BL23" i="28"/>
  <c r="BL22" i="28"/>
  <c r="BL280" i="28" s="1"/>
  <c r="BL21" i="28"/>
  <c r="BL20" i="28"/>
  <c r="BL98" i="28" s="1"/>
  <c r="BL127" i="28" s="1"/>
  <c r="BL18" i="28"/>
  <c r="BL17" i="28"/>
  <c r="BL16" i="28"/>
  <c r="BL15" i="28"/>
  <c r="BL14" i="28"/>
  <c r="BL13" i="28"/>
  <c r="BL12" i="28"/>
  <c r="BL11" i="28"/>
  <c r="BL10" i="28"/>
  <c r="BL99" i="28" s="1"/>
  <c r="BL9" i="28"/>
  <c r="I3" i="31"/>
  <c r="H3" i="31" s="1"/>
  <c r="G3" i="31" s="1"/>
  <c r="F3" i="31" s="1"/>
  <c r="E3" i="31" s="1"/>
  <c r="D3" i="31" s="1"/>
  <c r="C3" i="31" s="1"/>
  <c r="B3" i="31" s="1"/>
  <c r="J3" i="31"/>
  <c r="L3" i="31"/>
  <c r="M3" i="31" s="1"/>
  <c r="N3" i="31" s="1"/>
  <c r="O3" i="31" s="1"/>
  <c r="P3" i="31" s="1"/>
  <c r="Q3" i="31" s="1"/>
  <c r="R3" i="31"/>
  <c r="S3" i="31" s="1"/>
  <c r="T3" i="31" s="1"/>
  <c r="U3" i="31" s="1"/>
  <c r="V3" i="31" s="1"/>
  <c r="W3" i="31" s="1"/>
  <c r="X3" i="31" s="1"/>
  <c r="Y3" i="31" s="1"/>
  <c r="Z3" i="31" s="1"/>
  <c r="AA3" i="31" s="1"/>
  <c r="AB3" i="31" s="1"/>
  <c r="AC3" i="31" s="1"/>
  <c r="AD3" i="31" s="1"/>
  <c r="AE3" i="31" s="1"/>
  <c r="B5" i="31"/>
  <c r="C5" i="31"/>
  <c r="C7" i="31" s="1"/>
  <c r="D5" i="31"/>
  <c r="E5" i="31"/>
  <c r="F5" i="31"/>
  <c r="G5" i="31"/>
  <c r="H5" i="31"/>
  <c r="H6" i="31" s="1"/>
  <c r="I5" i="31"/>
  <c r="J5" i="31"/>
  <c r="K5" i="31"/>
  <c r="K7" i="31" s="1"/>
  <c r="L5" i="31"/>
  <c r="M5" i="31"/>
  <c r="N5" i="31"/>
  <c r="O5" i="31"/>
  <c r="P5" i="31"/>
  <c r="P6" i="31" s="1"/>
  <c r="Q5" i="31"/>
  <c r="R5" i="31"/>
  <c r="S5" i="31"/>
  <c r="S7" i="31" s="1"/>
  <c r="T5" i="31"/>
  <c r="U5" i="31"/>
  <c r="V5" i="31"/>
  <c r="W5" i="31"/>
  <c r="X5" i="31"/>
  <c r="Y5" i="31"/>
  <c r="Z5" i="31"/>
  <c r="AA5" i="31"/>
  <c r="AA7" i="31" s="1"/>
  <c r="AB5" i="31"/>
  <c r="AC5" i="31"/>
  <c r="AD5" i="31"/>
  <c r="AE5" i="31"/>
  <c r="B6" i="31"/>
  <c r="E6" i="31"/>
  <c r="F6" i="31"/>
  <c r="J6" i="31"/>
  <c r="M6" i="31"/>
  <c r="N6" i="31"/>
  <c r="R6" i="31"/>
  <c r="U6" i="31"/>
  <c r="V6" i="31"/>
  <c r="Z6" i="31"/>
  <c r="AC6" i="31"/>
  <c r="AD6" i="31"/>
  <c r="B7" i="31"/>
  <c r="E7" i="31"/>
  <c r="F7" i="31"/>
  <c r="G7" i="31"/>
  <c r="G6" i="31" s="1"/>
  <c r="H7" i="31"/>
  <c r="I7" i="31"/>
  <c r="I6" i="31" s="1"/>
  <c r="J7" i="31"/>
  <c r="M7" i="31"/>
  <c r="N7" i="31"/>
  <c r="O7" i="31"/>
  <c r="O6" i="31" s="1"/>
  <c r="P7" i="31"/>
  <c r="Q7" i="31"/>
  <c r="Q6" i="31" s="1"/>
  <c r="R7" i="31"/>
  <c r="U7" i="31"/>
  <c r="V7" i="31"/>
  <c r="W7" i="31"/>
  <c r="W6" i="31" s="1"/>
  <c r="X7" i="31"/>
  <c r="Y7" i="31"/>
  <c r="Y6" i="31" s="1"/>
  <c r="Z7" i="31"/>
  <c r="AC7" i="31"/>
  <c r="AD7" i="31"/>
  <c r="AE7" i="31"/>
  <c r="AE6" i="31" s="1"/>
  <c r="B8" i="31"/>
  <c r="B9" i="31" s="1"/>
  <c r="C8" i="31"/>
  <c r="D8" i="31"/>
  <c r="E8" i="31"/>
  <c r="F8" i="31"/>
  <c r="F9" i="31" s="1"/>
  <c r="G8" i="31"/>
  <c r="H8" i="31"/>
  <c r="I8" i="31"/>
  <c r="I9" i="31" s="1"/>
  <c r="J8" i="31"/>
  <c r="J9" i="31" s="1"/>
  <c r="K8" i="31"/>
  <c r="L8" i="31"/>
  <c r="M8" i="31"/>
  <c r="N8" i="31"/>
  <c r="N9" i="31" s="1"/>
  <c r="N10" i="31" s="1"/>
  <c r="O8" i="31"/>
  <c r="P8" i="31"/>
  <c r="Q8" i="31"/>
  <c r="Q9" i="31" s="1"/>
  <c r="R8" i="31"/>
  <c r="R9" i="31" s="1"/>
  <c r="S8" i="31"/>
  <c r="T8" i="31"/>
  <c r="U8" i="31"/>
  <c r="V8" i="31"/>
  <c r="V9" i="31" s="1"/>
  <c r="V10" i="31" s="1"/>
  <c r="W8" i="31"/>
  <c r="X8" i="31"/>
  <c r="Y8" i="31"/>
  <c r="Y9" i="31" s="1"/>
  <c r="Z8" i="31"/>
  <c r="Z9" i="31" s="1"/>
  <c r="AA8" i="31"/>
  <c r="AB8" i="31"/>
  <c r="AC8" i="31"/>
  <c r="AD8" i="31"/>
  <c r="AD9" i="31" s="1"/>
  <c r="AE8" i="31"/>
  <c r="C9" i="31"/>
  <c r="C13" i="31" s="1"/>
  <c r="C14" i="31" s="1"/>
  <c r="E9" i="31"/>
  <c r="G9" i="31"/>
  <c r="H9" i="31"/>
  <c r="H10" i="31" s="1"/>
  <c r="K9" i="31"/>
  <c r="K13" i="31" s="1"/>
  <c r="M9" i="31"/>
  <c r="O9" i="31"/>
  <c r="P9" i="31"/>
  <c r="P10" i="31" s="1"/>
  <c r="S9" i="31"/>
  <c r="S13" i="31" s="1"/>
  <c r="U9" i="31"/>
  <c r="W9" i="31"/>
  <c r="X9" i="31"/>
  <c r="X10" i="31" s="1"/>
  <c r="AA9" i="31"/>
  <c r="AA13" i="31" s="1"/>
  <c r="AC9" i="31"/>
  <c r="AE9" i="31"/>
  <c r="E10" i="31"/>
  <c r="F10" i="31"/>
  <c r="G10" i="31"/>
  <c r="M10" i="31"/>
  <c r="O10" i="31"/>
  <c r="U10" i="31"/>
  <c r="W10" i="31"/>
  <c r="AC10" i="31"/>
  <c r="AE10" i="31"/>
  <c r="J11" i="31"/>
  <c r="K11" i="31"/>
  <c r="M11" i="31"/>
  <c r="N11" i="31"/>
  <c r="O11" i="31"/>
  <c r="P11" i="31"/>
  <c r="Q11" i="31"/>
  <c r="R11" i="31"/>
  <c r="S11" i="31"/>
  <c r="U11" i="31"/>
  <c r="V11" i="31"/>
  <c r="W11" i="31"/>
  <c r="X11" i="31"/>
  <c r="E13" i="31"/>
  <c r="E14" i="31" s="1"/>
  <c r="G13" i="31"/>
  <c r="H13" i="31"/>
  <c r="H16" i="31" s="1"/>
  <c r="M13" i="31"/>
  <c r="M14" i="31" s="1"/>
  <c r="O13" i="31"/>
  <c r="P13" i="31"/>
  <c r="P16" i="31" s="1"/>
  <c r="Q13" i="31"/>
  <c r="U13" i="31"/>
  <c r="U14" i="31" s="1"/>
  <c r="W13" i="31"/>
  <c r="X13" i="31"/>
  <c r="X16" i="31" s="1"/>
  <c r="AC13" i="31"/>
  <c r="AC14" i="31" s="1"/>
  <c r="AE13" i="31"/>
  <c r="G14" i="31"/>
  <c r="K14" i="31"/>
  <c r="O14" i="31"/>
  <c r="S14" i="31"/>
  <c r="W14" i="31"/>
  <c r="AA14" i="31"/>
  <c r="AE14" i="31"/>
  <c r="E15" i="31"/>
  <c r="G15" i="31"/>
  <c r="M15" i="31"/>
  <c r="O15" i="31"/>
  <c r="U15" i="31"/>
  <c r="W15" i="31"/>
  <c r="AC15" i="31"/>
  <c r="AE15" i="31"/>
  <c r="G16" i="31"/>
  <c r="O16" i="31"/>
  <c r="W16" i="31"/>
  <c r="AE16" i="31"/>
  <c r="E17" i="31"/>
  <c r="G17" i="31"/>
  <c r="H17" i="31"/>
  <c r="M17" i="31"/>
  <c r="O17" i="31"/>
  <c r="P17" i="31"/>
  <c r="P22" i="31" s="1"/>
  <c r="U17" i="31"/>
  <c r="W17" i="31"/>
  <c r="X17" i="31"/>
  <c r="AC17" i="31"/>
  <c r="AE17" i="31"/>
  <c r="J29" i="31"/>
  <c r="J36" i="31" s="1"/>
  <c r="B33" i="31"/>
  <c r="C33" i="31"/>
  <c r="D33" i="31"/>
  <c r="D34" i="31" s="1"/>
  <c r="D35" i="31" s="1"/>
  <c r="J33" i="31"/>
  <c r="C34" i="31"/>
  <c r="C35" i="31" s="1"/>
  <c r="B36" i="31"/>
  <c r="C36" i="31"/>
  <c r="D36" i="31"/>
  <c r="B37" i="31"/>
  <c r="C37" i="31"/>
  <c r="D37" i="31"/>
  <c r="J37" i="31"/>
  <c r="J38" i="31"/>
  <c r="K38" i="31"/>
  <c r="L38" i="31"/>
  <c r="M38" i="31"/>
  <c r="M39" i="31" s="1"/>
  <c r="N38" i="31"/>
  <c r="O38" i="31"/>
  <c r="P38" i="31"/>
  <c r="Q38" i="31"/>
  <c r="R38" i="31"/>
  <c r="S38" i="31"/>
  <c r="T38" i="31"/>
  <c r="U38" i="31"/>
  <c r="U39" i="31" s="1"/>
  <c r="V38" i="31"/>
  <c r="W38" i="31"/>
  <c r="X38" i="31"/>
  <c r="Y38" i="31"/>
  <c r="Z38" i="31"/>
  <c r="AA38" i="31"/>
  <c r="AB38" i="31"/>
  <c r="AC38" i="31"/>
  <c r="AC39" i="31" s="1"/>
  <c r="AD38" i="31"/>
  <c r="AE38" i="31"/>
  <c r="C39" i="31"/>
  <c r="C40" i="31" s="1"/>
  <c r="D39" i="31"/>
  <c r="K39" i="31"/>
  <c r="K40" i="31" s="1"/>
  <c r="L39" i="31"/>
  <c r="N39" i="31"/>
  <c r="O39" i="31"/>
  <c r="P39" i="31"/>
  <c r="Q39" i="31"/>
  <c r="R39" i="31"/>
  <c r="S39" i="31"/>
  <c r="S40" i="31" s="1"/>
  <c r="T39" i="31"/>
  <c r="V39" i="31"/>
  <c r="W39" i="31"/>
  <c r="X39" i="31"/>
  <c r="Y39" i="31"/>
  <c r="Z39" i="31"/>
  <c r="AA39" i="31"/>
  <c r="AA40" i="31" s="1"/>
  <c r="AB39" i="31"/>
  <c r="AD39" i="31"/>
  <c r="AE39" i="31"/>
  <c r="D40" i="31"/>
  <c r="L40" i="31"/>
  <c r="N40" i="31"/>
  <c r="P40" i="31"/>
  <c r="Q40" i="31"/>
  <c r="R40" i="31"/>
  <c r="T40" i="31"/>
  <c r="V40" i="31"/>
  <c r="X40" i="31"/>
  <c r="Y40" i="31"/>
  <c r="Z40" i="31"/>
  <c r="AB40" i="31"/>
  <c r="AD40" i="31"/>
  <c r="C43" i="31"/>
  <c r="C44" i="31" s="1"/>
  <c r="C49" i="31" s="1"/>
  <c r="D43" i="31"/>
  <c r="K43" i="31"/>
  <c r="K44" i="31" s="1"/>
  <c r="K49" i="31" s="1"/>
  <c r="L43" i="31"/>
  <c r="N43" i="31"/>
  <c r="N45" i="31" s="1"/>
  <c r="P43" i="31"/>
  <c r="Q43" i="31"/>
  <c r="R43" i="31"/>
  <c r="S43" i="31"/>
  <c r="S44" i="31" s="1"/>
  <c r="S49" i="31" s="1"/>
  <c r="T43" i="31"/>
  <c r="V43" i="31"/>
  <c r="X43" i="31"/>
  <c r="Y43" i="31"/>
  <c r="Z43" i="31"/>
  <c r="AA43" i="31"/>
  <c r="AA44" i="31" s="1"/>
  <c r="AA49" i="31" s="1"/>
  <c r="AB43" i="31"/>
  <c r="AD43" i="31"/>
  <c r="N44" i="31"/>
  <c r="P44" i="31"/>
  <c r="Q44" i="31"/>
  <c r="R44" i="31"/>
  <c r="V44" i="31"/>
  <c r="X44" i="31"/>
  <c r="Y44" i="31"/>
  <c r="Z44" i="31"/>
  <c r="AD44" i="31"/>
  <c r="C45" i="31"/>
  <c r="K45" i="31"/>
  <c r="P45" i="31"/>
  <c r="P49" i="31" s="1"/>
  <c r="Q45" i="31"/>
  <c r="R45" i="31"/>
  <c r="S45" i="31"/>
  <c r="V45" i="31"/>
  <c r="X45" i="31"/>
  <c r="X49" i="31" s="1"/>
  <c r="Y45" i="31"/>
  <c r="Z45" i="31"/>
  <c r="AA45" i="31"/>
  <c r="AD45" i="31"/>
  <c r="C46" i="31"/>
  <c r="K46" i="31"/>
  <c r="N46" i="31"/>
  <c r="P46" i="31"/>
  <c r="Q46" i="31"/>
  <c r="R46" i="31"/>
  <c r="S46" i="31"/>
  <c r="V46" i="31"/>
  <c r="X46" i="31"/>
  <c r="Y46" i="31"/>
  <c r="Z46" i="31"/>
  <c r="AA46" i="31"/>
  <c r="AD46" i="31"/>
  <c r="C47" i="31"/>
  <c r="K47" i="31"/>
  <c r="N47" i="31"/>
  <c r="P47" i="31"/>
  <c r="Q47" i="31"/>
  <c r="R47" i="31"/>
  <c r="S47" i="31"/>
  <c r="V47" i="31"/>
  <c r="X47" i="31"/>
  <c r="Y47" i="31"/>
  <c r="Z47" i="31"/>
  <c r="AA47" i="31"/>
  <c r="AD47" i="31"/>
  <c r="N49" i="31"/>
  <c r="Q49" i="31"/>
  <c r="V49" i="31"/>
  <c r="Y49" i="31"/>
  <c r="AD49" i="31"/>
  <c r="C52" i="31"/>
  <c r="K52" i="31"/>
  <c r="N52" i="31"/>
  <c r="P52" i="31"/>
  <c r="Q52" i="31"/>
  <c r="S52" i="31"/>
  <c r="V52" i="31"/>
  <c r="X52" i="31"/>
  <c r="Y52" i="31"/>
  <c r="AA52" i="31"/>
  <c r="AD52" i="31"/>
  <c r="C57" i="31"/>
  <c r="K57" i="31"/>
  <c r="N57" i="31"/>
  <c r="Q57" i="31"/>
  <c r="S57" i="31"/>
  <c r="V57" i="31"/>
  <c r="Y57" i="31"/>
  <c r="AA57" i="31"/>
  <c r="AD57" i="31"/>
  <c r="C58" i="31"/>
  <c r="K58" i="31"/>
  <c r="N58" i="31"/>
  <c r="Q58" i="31"/>
  <c r="S58" i="31"/>
  <c r="V58" i="31"/>
  <c r="Y58" i="31"/>
  <c r="AA58" i="31"/>
  <c r="AD58" i="31"/>
  <c r="K62" i="31"/>
  <c r="N62" i="31"/>
  <c r="Q62" i="31"/>
  <c r="S62" i="31"/>
  <c r="V62" i="31"/>
  <c r="Y62" i="31"/>
  <c r="AA62" i="31"/>
  <c r="AD62" i="31"/>
  <c r="B8" i="29"/>
  <c r="C18" i="29" s="1"/>
  <c r="D18" i="29" s="1"/>
  <c r="B9" i="29"/>
  <c r="C16" i="29" s="1"/>
  <c r="D16" i="29" s="1"/>
  <c r="B10" i="29"/>
  <c r="B11" i="29"/>
  <c r="C20" i="29" s="1"/>
  <c r="D20" i="29" s="1"/>
  <c r="B12" i="29"/>
  <c r="B13" i="29"/>
  <c r="B14" i="29"/>
  <c r="C21" i="29" s="1"/>
  <c r="D21" i="29" s="1"/>
  <c r="B15" i="29"/>
  <c r="B16" i="29"/>
  <c r="C26" i="29" s="1"/>
  <c r="D26" i="29" s="1"/>
  <c r="B17" i="29"/>
  <c r="C27" i="29" s="1"/>
  <c r="D27" i="29" s="1"/>
  <c r="B18" i="29"/>
  <c r="C28" i="29" s="1"/>
  <c r="D28" i="29" s="1"/>
  <c r="B19" i="29"/>
  <c r="C29" i="29" s="1"/>
  <c r="D29" i="29" s="1"/>
  <c r="B20" i="29"/>
  <c r="B21" i="29"/>
  <c r="B22" i="29"/>
  <c r="B23" i="29"/>
  <c r="B24" i="29"/>
  <c r="C34" i="29" s="1"/>
  <c r="D34" i="29" s="1"/>
  <c r="B25" i="29"/>
  <c r="C35" i="29" s="1"/>
  <c r="D35" i="29" s="1"/>
  <c r="B26" i="29"/>
  <c r="C30" i="29" s="1"/>
  <c r="D30" i="29" s="1"/>
  <c r="B27" i="29"/>
  <c r="C37" i="29" s="1"/>
  <c r="D37" i="29" s="1"/>
  <c r="B28" i="29"/>
  <c r="B29" i="29"/>
  <c r="B30" i="29"/>
  <c r="B31" i="29"/>
  <c r="B32" i="29"/>
  <c r="C42" i="29" s="1"/>
  <c r="D42" i="29" s="1"/>
  <c r="B33" i="29"/>
  <c r="C43" i="29" s="1"/>
  <c r="D43" i="29" s="1"/>
  <c r="B34" i="29"/>
  <c r="C39" i="29" s="1"/>
  <c r="D39" i="29" s="1"/>
  <c r="B35" i="29"/>
  <c r="C45" i="29" s="1"/>
  <c r="D45" i="29" s="1"/>
  <c r="B36" i="29"/>
  <c r="B37" i="29"/>
  <c r="B38" i="29"/>
  <c r="B39" i="29"/>
  <c r="B40" i="29"/>
  <c r="C50" i="29" s="1"/>
  <c r="D50" i="29" s="1"/>
  <c r="B41" i="29"/>
  <c r="C49" i="29" s="1"/>
  <c r="D49" i="29" s="1"/>
  <c r="B42" i="29"/>
  <c r="C46" i="29" s="1"/>
  <c r="D46" i="29" s="1"/>
  <c r="B43" i="29"/>
  <c r="B44" i="29"/>
  <c r="B45" i="29"/>
  <c r="B46" i="29"/>
  <c r="B47" i="29"/>
  <c r="B48" i="29"/>
  <c r="B49" i="29"/>
  <c r="B50" i="29"/>
  <c r="AB19" i="28"/>
  <c r="BM37" i="28"/>
  <c r="C98" i="28"/>
  <c r="C107" i="28" s="1"/>
  <c r="C108" i="28" s="1"/>
  <c r="D98" i="28"/>
  <c r="E98" i="28"/>
  <c r="F98" i="28"/>
  <c r="F107" i="28" s="1"/>
  <c r="F108" i="28" s="1"/>
  <c r="G98" i="28"/>
  <c r="H98" i="28"/>
  <c r="H107" i="28" s="1"/>
  <c r="H108" i="28" s="1"/>
  <c r="I98" i="28"/>
  <c r="J98" i="28"/>
  <c r="K98" i="28"/>
  <c r="K107" i="28" s="1"/>
  <c r="K108" i="28" s="1"/>
  <c r="L98" i="28"/>
  <c r="M98" i="28"/>
  <c r="N98" i="28"/>
  <c r="N107" i="28" s="1"/>
  <c r="N108" i="28" s="1"/>
  <c r="O98" i="28"/>
  <c r="P98" i="28"/>
  <c r="P107" i="28" s="1"/>
  <c r="P108" i="28" s="1"/>
  <c r="Q98" i="28"/>
  <c r="R98" i="28"/>
  <c r="S98" i="28"/>
  <c r="S107" i="28" s="1"/>
  <c r="S108" i="28" s="1"/>
  <c r="T98" i="28"/>
  <c r="U98" i="28"/>
  <c r="V98" i="28"/>
  <c r="V107" i="28" s="1"/>
  <c r="V108" i="28" s="1"/>
  <c r="W98" i="28"/>
  <c r="X98" i="28"/>
  <c r="X107" i="28" s="1"/>
  <c r="X108" i="28" s="1"/>
  <c r="Y98" i="28"/>
  <c r="Z98" i="28"/>
  <c r="AA98" i="28"/>
  <c r="AA107" i="28" s="1"/>
  <c r="AA108" i="28" s="1"/>
  <c r="AB98" i="28"/>
  <c r="AC98" i="28"/>
  <c r="AD98" i="28"/>
  <c r="AD107" i="28" s="1"/>
  <c r="AD108" i="28" s="1"/>
  <c r="AE98" i="28"/>
  <c r="AF98" i="28"/>
  <c r="AF107" i="28" s="1"/>
  <c r="AF108" i="28" s="1"/>
  <c r="AG98" i="28"/>
  <c r="AH98" i="28"/>
  <c r="AI98" i="28"/>
  <c r="AI107" i="28" s="1"/>
  <c r="AI108" i="28" s="1"/>
  <c r="AJ98" i="28"/>
  <c r="AK98" i="28"/>
  <c r="AL98" i="28"/>
  <c r="AL107" i="28" s="1"/>
  <c r="AL108" i="28" s="1"/>
  <c r="AM98" i="28"/>
  <c r="AN98" i="28"/>
  <c r="AN107" i="28" s="1"/>
  <c r="AN108" i="28" s="1"/>
  <c r="AO98" i="28"/>
  <c r="AP98" i="28"/>
  <c r="AQ98" i="28"/>
  <c r="AQ107" i="28" s="1"/>
  <c r="AQ108" i="28" s="1"/>
  <c r="AR98" i="28"/>
  <c r="AS98" i="28"/>
  <c r="AT98" i="28"/>
  <c r="AU98" i="28"/>
  <c r="AV98" i="28"/>
  <c r="AW98" i="28"/>
  <c r="AX98" i="28"/>
  <c r="AY98" i="28"/>
  <c r="AZ98" i="28"/>
  <c r="BA98" i="28"/>
  <c r="BB98" i="28"/>
  <c r="BC98" i="28"/>
  <c r="BD98" i="28"/>
  <c r="BE98" i="28"/>
  <c r="BF98" i="28"/>
  <c r="BG98" i="28"/>
  <c r="BH98" i="28"/>
  <c r="BI98" i="28"/>
  <c r="BJ98" i="28"/>
  <c r="BK98" i="28"/>
  <c r="C99" i="28"/>
  <c r="D99" i="28"/>
  <c r="E99" i="28"/>
  <c r="F99" i="28"/>
  <c r="G99" i="28"/>
  <c r="H99" i="28"/>
  <c r="I99" i="28"/>
  <c r="J99" i="28"/>
  <c r="K99" i="28"/>
  <c r="L99" i="28"/>
  <c r="M99" i="28"/>
  <c r="N99" i="28"/>
  <c r="O99" i="28"/>
  <c r="P99" i="28"/>
  <c r="Q99" i="28"/>
  <c r="R99" i="28"/>
  <c r="S99" i="28"/>
  <c r="T99" i="28"/>
  <c r="U99" i="28"/>
  <c r="V99" i="28"/>
  <c r="W99" i="28"/>
  <c r="X99" i="28"/>
  <c r="Y99" i="28"/>
  <c r="Z99" i="28"/>
  <c r="AA99" i="28"/>
  <c r="AB99" i="28"/>
  <c r="AC99" i="28"/>
  <c r="AD99" i="28"/>
  <c r="AE99" i="28"/>
  <c r="AF99" i="28"/>
  <c r="AG99" i="28"/>
  <c r="AH99" i="28"/>
  <c r="AI99" i="28"/>
  <c r="AJ99" i="28"/>
  <c r="AK99" i="28"/>
  <c r="AL99" i="28"/>
  <c r="AM99" i="28"/>
  <c r="AN99" i="28"/>
  <c r="AO99" i="28"/>
  <c r="AP99" i="28"/>
  <c r="AQ99" i="28"/>
  <c r="AR99" i="28"/>
  <c r="AS99" i="28"/>
  <c r="AT99" i="28"/>
  <c r="AU99" i="28"/>
  <c r="AV99" i="28"/>
  <c r="AW99" i="28"/>
  <c r="AX99" i="28"/>
  <c r="AY99" i="28"/>
  <c r="AZ99" i="28"/>
  <c r="BA99" i="28"/>
  <c r="BB99" i="28"/>
  <c r="BC99" i="28"/>
  <c r="BD99" i="28"/>
  <c r="BE99" i="28"/>
  <c r="BF99" i="28"/>
  <c r="BG99" i="28"/>
  <c r="BH99" i="28"/>
  <c r="BI99" i="28"/>
  <c r="BJ99" i="28"/>
  <c r="BK99" i="28"/>
  <c r="C100" i="28"/>
  <c r="D100" i="28"/>
  <c r="E100" i="28"/>
  <c r="F100" i="28"/>
  <c r="G100" i="28"/>
  <c r="H100" i="28"/>
  <c r="I100" i="28"/>
  <c r="J100" i="28"/>
  <c r="K100" i="28"/>
  <c r="L100" i="28"/>
  <c r="M100" i="28"/>
  <c r="N100" i="28"/>
  <c r="O100" i="28"/>
  <c r="P100" i="28"/>
  <c r="Q100" i="28"/>
  <c r="R100" i="28"/>
  <c r="S100" i="28"/>
  <c r="T100" i="28"/>
  <c r="U100" i="28"/>
  <c r="V100" i="28"/>
  <c r="W100" i="28"/>
  <c r="X100" i="28"/>
  <c r="Y100" i="28"/>
  <c r="Z100" i="28"/>
  <c r="AA100" i="28"/>
  <c r="AB100" i="28"/>
  <c r="AC100" i="28"/>
  <c r="AD100" i="28"/>
  <c r="AE100" i="28"/>
  <c r="AF100" i="28"/>
  <c r="AG100" i="28"/>
  <c r="AH100" i="28"/>
  <c r="AI100" i="28"/>
  <c r="AJ100" i="28"/>
  <c r="AK100" i="28"/>
  <c r="AL100" i="28"/>
  <c r="AM100" i="28"/>
  <c r="AN100" i="28"/>
  <c r="AO100" i="28"/>
  <c r="AP100" i="28"/>
  <c r="AQ100" i="28"/>
  <c r="AR100" i="28"/>
  <c r="AS100" i="28"/>
  <c r="AT100" i="28"/>
  <c r="BJ100" i="28"/>
  <c r="AT102" i="28"/>
  <c r="AU102" i="28"/>
  <c r="AV102" i="28"/>
  <c r="AV132" i="28" s="1"/>
  <c r="AV148" i="28" s="1"/>
  <c r="AW102" i="28"/>
  <c r="AX102" i="28"/>
  <c r="AY102" i="28"/>
  <c r="AZ102" i="28"/>
  <c r="AZ132" i="28" s="1"/>
  <c r="AZ148" i="28" s="1"/>
  <c r="BA102" i="28"/>
  <c r="BA132" i="28" s="1"/>
  <c r="BA148" i="28" s="1"/>
  <c r="BB102" i="28"/>
  <c r="BC102" i="28"/>
  <c r="BD102" i="28"/>
  <c r="BE102" i="28"/>
  <c r="BF102" i="28"/>
  <c r="BG102" i="28"/>
  <c r="BH102" i="28"/>
  <c r="BH107" i="28" s="1"/>
  <c r="BH108" i="28" s="1"/>
  <c r="BI102" i="28"/>
  <c r="BI132" i="28" s="1"/>
  <c r="BI148" i="28" s="1"/>
  <c r="BJ102" i="28"/>
  <c r="BJ132" i="28" s="1"/>
  <c r="BK102" i="28"/>
  <c r="BK107" i="28" s="1"/>
  <c r="BK108" i="28" s="1"/>
  <c r="BL102" i="28"/>
  <c r="BL132" i="28" s="1"/>
  <c r="AT103" i="28"/>
  <c r="AT104" i="28" s="1"/>
  <c r="AU103" i="28"/>
  <c r="AU100" i="28" s="1"/>
  <c r="AV103" i="28"/>
  <c r="AV104" i="28" s="1"/>
  <c r="AW103" i="28"/>
  <c r="AW104" i="28" s="1"/>
  <c r="AW142" i="28" s="1"/>
  <c r="AX103" i="28"/>
  <c r="AX100" i="28" s="1"/>
  <c r="AY103" i="28"/>
  <c r="AZ103" i="28"/>
  <c r="AZ100" i="28" s="1"/>
  <c r="BA103" i="28"/>
  <c r="BA100" i="28" s="1"/>
  <c r="BB103" i="28"/>
  <c r="BB104" i="28" s="1"/>
  <c r="BC103" i="28"/>
  <c r="BC100" i="28" s="1"/>
  <c r="BD103" i="28"/>
  <c r="BD104" i="28" s="1"/>
  <c r="BD142" i="28" s="1"/>
  <c r="BE103" i="28"/>
  <c r="BE104" i="28" s="1"/>
  <c r="BE142" i="28" s="1"/>
  <c r="BF103" i="28"/>
  <c r="BF100" i="28" s="1"/>
  <c r="BG103" i="28"/>
  <c r="BH103" i="28"/>
  <c r="BH100" i="28" s="1"/>
  <c r="BI103" i="28"/>
  <c r="BI100" i="28" s="1"/>
  <c r="BJ103" i="28"/>
  <c r="BJ104" i="28" s="1"/>
  <c r="BK103" i="28"/>
  <c r="BK100" i="28" s="1"/>
  <c r="BL103" i="28"/>
  <c r="BL104" i="28" s="1"/>
  <c r="BL142" i="28" s="1"/>
  <c r="C104" i="28"/>
  <c r="D104" i="28"/>
  <c r="E104" i="28"/>
  <c r="F104" i="28"/>
  <c r="G104" i="28"/>
  <c r="H104" i="28"/>
  <c r="I104" i="28"/>
  <c r="J104" i="28"/>
  <c r="K104" i="28"/>
  <c r="L104" i="28"/>
  <c r="M104" i="28"/>
  <c r="N104" i="28"/>
  <c r="O104" i="28"/>
  <c r="P104" i="28"/>
  <c r="Q104" i="28"/>
  <c r="R104" i="28"/>
  <c r="S104" i="28"/>
  <c r="T104" i="28"/>
  <c r="U104" i="28"/>
  <c r="V104" i="28"/>
  <c r="W104" i="28"/>
  <c r="X104" i="28"/>
  <c r="Y104" i="28"/>
  <c r="Z104" i="28"/>
  <c r="AA104" i="28"/>
  <c r="AB104" i="28"/>
  <c r="AC104" i="28"/>
  <c r="AD104" i="28"/>
  <c r="AE104" i="28"/>
  <c r="AF104" i="28"/>
  <c r="AG104" i="28"/>
  <c r="AH104" i="28"/>
  <c r="AI104" i="28"/>
  <c r="AI142" i="28" s="1"/>
  <c r="AJ104" i="28"/>
  <c r="AJ142" i="28" s="1"/>
  <c r="AK104" i="28"/>
  <c r="AK142" i="28" s="1"/>
  <c r="AL104" i="28"/>
  <c r="AL142" i="28" s="1"/>
  <c r="AM104" i="28"/>
  <c r="AN104" i="28"/>
  <c r="AO104" i="28"/>
  <c r="AP104" i="28"/>
  <c r="AQ104" i="28"/>
  <c r="AQ142" i="28" s="1"/>
  <c r="AR104" i="28"/>
  <c r="AR142" i="28" s="1"/>
  <c r="AS104" i="28"/>
  <c r="AS142" i="28" s="1"/>
  <c r="AU104" i="28"/>
  <c r="AU142" i="28" s="1"/>
  <c r="BC104" i="28"/>
  <c r="BC142" i="28" s="1"/>
  <c r="BK104" i="28"/>
  <c r="BK142" i="28" s="1"/>
  <c r="BE105" i="28"/>
  <c r="BF105" i="28"/>
  <c r="BG105" i="28"/>
  <c r="BH105" i="28"/>
  <c r="BI105" i="28"/>
  <c r="BJ105" i="28"/>
  <c r="BK105" i="28"/>
  <c r="BL105" i="28"/>
  <c r="D107" i="28"/>
  <c r="D108" i="28" s="1"/>
  <c r="E107" i="28"/>
  <c r="E108" i="28" s="1"/>
  <c r="G107" i="28"/>
  <c r="G108" i="28" s="1"/>
  <c r="I107" i="28"/>
  <c r="J107" i="28"/>
  <c r="J108" i="28" s="1"/>
  <c r="L107" i="28"/>
  <c r="L108" i="28" s="1"/>
  <c r="M107" i="28"/>
  <c r="M108" i="28" s="1"/>
  <c r="O107" i="28"/>
  <c r="O108" i="28" s="1"/>
  <c r="Q107" i="28"/>
  <c r="R107" i="28"/>
  <c r="R108" i="28" s="1"/>
  <c r="T107" i="28"/>
  <c r="T108" i="28" s="1"/>
  <c r="U107" i="28"/>
  <c r="U108" i="28" s="1"/>
  <c r="W107" i="28"/>
  <c r="W108" i="28" s="1"/>
  <c r="Y107" i="28"/>
  <c r="Z107" i="28"/>
  <c r="Z108" i="28" s="1"/>
  <c r="AB107" i="28"/>
  <c r="AB108" i="28" s="1"/>
  <c r="AC107" i="28"/>
  <c r="AC108" i="28" s="1"/>
  <c r="AE107" i="28"/>
  <c r="AE108" i="28" s="1"/>
  <c r="AG107" i="28"/>
  <c r="AH107" i="28"/>
  <c r="AH108" i="28" s="1"/>
  <c r="AJ107" i="28"/>
  <c r="AJ108" i="28" s="1"/>
  <c r="AK107" i="28"/>
  <c r="AK108" i="28" s="1"/>
  <c r="AM107" i="28"/>
  <c r="AM108" i="28" s="1"/>
  <c r="AO107" i="28"/>
  <c r="AP107" i="28"/>
  <c r="AP108" i="28" s="1"/>
  <c r="AR107" i="28"/>
  <c r="AR108" i="28" s="1"/>
  <c r="AS107" i="28"/>
  <c r="AS108" i="28" s="1"/>
  <c r="AU107" i="28"/>
  <c r="AU108" i="28" s="1"/>
  <c r="AW107" i="28"/>
  <c r="AW108" i="28" s="1"/>
  <c r="BC107" i="28"/>
  <c r="BC108" i="28" s="1"/>
  <c r="I108" i="28"/>
  <c r="Q108" i="28"/>
  <c r="Y108" i="28"/>
  <c r="AG108" i="28"/>
  <c r="AO108" i="28"/>
  <c r="BM108" i="28"/>
  <c r="W110" i="28"/>
  <c r="BJ110" i="28"/>
  <c r="BK110" i="28"/>
  <c r="BL110" i="28"/>
  <c r="BI111" i="28"/>
  <c r="BJ111" i="28"/>
  <c r="BK111" i="28"/>
  <c r="J113" i="28"/>
  <c r="AP113" i="28"/>
  <c r="BM113" i="28"/>
  <c r="R113" i="28"/>
  <c r="Z113" i="28"/>
  <c r="AH113" i="28"/>
  <c r="AX113" i="28"/>
  <c r="BF113" i="28"/>
  <c r="AE113" i="28"/>
  <c r="BM116" i="28"/>
  <c r="G116" i="28"/>
  <c r="P135" i="28"/>
  <c r="BL116" i="28"/>
  <c r="BL119" i="28" s="1"/>
  <c r="D116" i="28"/>
  <c r="D119" i="28" s="1"/>
  <c r="L116" i="28"/>
  <c r="L119" i="28" s="1"/>
  <c r="T116" i="28"/>
  <c r="T119" i="28" s="1"/>
  <c r="AB116" i="28"/>
  <c r="AB149" i="28" s="1"/>
  <c r="AJ116" i="28"/>
  <c r="AJ119" i="28" s="1"/>
  <c r="AR116" i="28"/>
  <c r="AR119" i="28" s="1"/>
  <c r="AZ116" i="28"/>
  <c r="AZ119" i="28" s="1"/>
  <c r="BH116" i="28"/>
  <c r="BH119" i="28" s="1"/>
  <c r="C120" i="28"/>
  <c r="D120" i="28"/>
  <c r="E120" i="28"/>
  <c r="F120" i="28"/>
  <c r="G120" i="28"/>
  <c r="H120" i="28"/>
  <c r="I120" i="28"/>
  <c r="J120" i="28"/>
  <c r="K120" i="28"/>
  <c r="L120" i="28"/>
  <c r="M120" i="28"/>
  <c r="N120" i="28"/>
  <c r="O120" i="28"/>
  <c r="P120" i="28"/>
  <c r="Q120" i="28"/>
  <c r="R120" i="28"/>
  <c r="S120" i="28"/>
  <c r="T120" i="28"/>
  <c r="U120" i="28"/>
  <c r="V120" i="28"/>
  <c r="W120" i="28"/>
  <c r="X120" i="28"/>
  <c r="Y120" i="28"/>
  <c r="Z120" i="28"/>
  <c r="AA120" i="28"/>
  <c r="AB120" i="28"/>
  <c r="AC120" i="28"/>
  <c r="AE120" i="28"/>
  <c r="AF120" i="28"/>
  <c r="AG120" i="28"/>
  <c r="AH120" i="28"/>
  <c r="AI120" i="28"/>
  <c r="AJ120" i="28"/>
  <c r="AK120" i="28"/>
  <c r="AM120" i="28"/>
  <c r="AN120" i="28"/>
  <c r="AO120" i="28"/>
  <c r="AP120" i="28"/>
  <c r="AQ120" i="28"/>
  <c r="AR120" i="28"/>
  <c r="AS120" i="28"/>
  <c r="AU120" i="28"/>
  <c r="AV120" i="28"/>
  <c r="AW120" i="28"/>
  <c r="AX120" i="28"/>
  <c r="AY120" i="28"/>
  <c r="AZ120" i="28"/>
  <c r="BA120" i="28"/>
  <c r="BC120" i="28"/>
  <c r="BD120" i="28"/>
  <c r="BE120" i="28"/>
  <c r="BF120" i="28"/>
  <c r="BG120" i="28"/>
  <c r="BH120" i="28"/>
  <c r="BI120" i="28"/>
  <c r="BK120" i="28"/>
  <c r="AS121" i="28"/>
  <c r="AX121" i="28"/>
  <c r="BI121" i="28"/>
  <c r="E121" i="28"/>
  <c r="M121" i="28"/>
  <c r="U121" i="28"/>
  <c r="AK121" i="28"/>
  <c r="BA121" i="28"/>
  <c r="BF121" i="28"/>
  <c r="F121" i="28"/>
  <c r="N121" i="28"/>
  <c r="V121" i="28"/>
  <c r="AC121" i="28"/>
  <c r="AD121" i="28"/>
  <c r="AL121" i="28"/>
  <c r="AT121" i="28"/>
  <c r="BB121" i="28"/>
  <c r="BJ121" i="28"/>
  <c r="T126" i="28"/>
  <c r="U126" i="28"/>
  <c r="U127" i="28" s="1"/>
  <c r="BM126" i="28"/>
  <c r="C127" i="28"/>
  <c r="V127" i="28"/>
  <c r="W127" i="28"/>
  <c r="X127" i="28"/>
  <c r="Y127" i="28"/>
  <c r="Z127" i="28"/>
  <c r="AA127" i="28"/>
  <c r="AB127" i="28"/>
  <c r="AC127" i="28"/>
  <c r="AD127" i="28"/>
  <c r="AE127" i="28"/>
  <c r="AF127" i="28"/>
  <c r="AG127" i="28"/>
  <c r="AH127" i="28"/>
  <c r="AI127" i="28"/>
  <c r="AJ127" i="28"/>
  <c r="AK127" i="28"/>
  <c r="AL127" i="28"/>
  <c r="AM127" i="28"/>
  <c r="AN127" i="28"/>
  <c r="AO127" i="28"/>
  <c r="AP127" i="28"/>
  <c r="AQ127" i="28"/>
  <c r="AR127" i="28"/>
  <c r="AS127" i="28"/>
  <c r="AT127" i="28"/>
  <c r="AU127" i="28"/>
  <c r="AV127" i="28"/>
  <c r="AW127" i="28"/>
  <c r="AX127" i="28"/>
  <c r="AY127" i="28"/>
  <c r="AZ127" i="28"/>
  <c r="BA127" i="28"/>
  <c r="BB127" i="28"/>
  <c r="BC127" i="28"/>
  <c r="BD127" i="28"/>
  <c r="BE127" i="28"/>
  <c r="BF127" i="28"/>
  <c r="BG127" i="28"/>
  <c r="BH127" i="28"/>
  <c r="BI127" i="28"/>
  <c r="BJ127" i="28"/>
  <c r="BK127" i="28"/>
  <c r="AR128" i="28"/>
  <c r="AR171" i="28" s="1"/>
  <c r="AR172" i="28" s="1"/>
  <c r="D128" i="28"/>
  <c r="D171" i="28" s="1"/>
  <c r="D172" i="28" s="1"/>
  <c r="G128" i="28"/>
  <c r="G171" i="28" s="1"/>
  <c r="G172" i="28" s="1"/>
  <c r="L128" i="28"/>
  <c r="L171" i="28" s="1"/>
  <c r="L172" i="28" s="1"/>
  <c r="T128" i="28"/>
  <c r="T171" i="28" s="1"/>
  <c r="T172" i="28" s="1"/>
  <c r="W128" i="28"/>
  <c r="W171" i="28" s="1"/>
  <c r="W172" i="28" s="1"/>
  <c r="Y128" i="28"/>
  <c r="Y171" i="28" s="1"/>
  <c r="Y172" i="28" s="1"/>
  <c r="AB128" i="28"/>
  <c r="AB171" i="28" s="1"/>
  <c r="AB172" i="28" s="1"/>
  <c r="AC128" i="28"/>
  <c r="AE128" i="28"/>
  <c r="AE171" i="28" s="1"/>
  <c r="AE172" i="28" s="1"/>
  <c r="AJ128" i="28"/>
  <c r="AJ171" i="28" s="1"/>
  <c r="AJ172" i="28" s="1"/>
  <c r="AM128" i="28"/>
  <c r="AM171" i="28" s="1"/>
  <c r="AM172" i="28" s="1"/>
  <c r="AU128" i="28"/>
  <c r="AU171" i="28" s="1"/>
  <c r="AU172" i="28" s="1"/>
  <c r="AZ128" i="28"/>
  <c r="AZ171" i="28" s="1"/>
  <c r="AZ172" i="28" s="1"/>
  <c r="BC128" i="28"/>
  <c r="BC171" i="28" s="1"/>
  <c r="BC172" i="28" s="1"/>
  <c r="BH128" i="28"/>
  <c r="BH171" i="28" s="1"/>
  <c r="BH172" i="28" s="1"/>
  <c r="BK128" i="28"/>
  <c r="BK171" i="28" s="1"/>
  <c r="BK172" i="28" s="1"/>
  <c r="O128" i="28"/>
  <c r="O171" i="28" s="1"/>
  <c r="O172" i="28" s="1"/>
  <c r="C132" i="28"/>
  <c r="D132" i="28"/>
  <c r="E132" i="28"/>
  <c r="F132" i="28"/>
  <c r="G132" i="28"/>
  <c r="H132" i="28"/>
  <c r="I132" i="28"/>
  <c r="J132" i="28"/>
  <c r="K132" i="28"/>
  <c r="L132" i="28"/>
  <c r="M132" i="28"/>
  <c r="N132" i="28"/>
  <c r="O132" i="28"/>
  <c r="P132" i="28"/>
  <c r="Q132" i="28"/>
  <c r="R132" i="28"/>
  <c r="S132" i="28"/>
  <c r="T132" i="28"/>
  <c r="U132" i="28"/>
  <c r="V132" i="28"/>
  <c r="W132" i="28"/>
  <c r="X132" i="28"/>
  <c r="Y132" i="28"/>
  <c r="Z132" i="28"/>
  <c r="AA132" i="28"/>
  <c r="AB132" i="28"/>
  <c r="AC132" i="28"/>
  <c r="AD132" i="28"/>
  <c r="AE132" i="28"/>
  <c r="AF132" i="28"/>
  <c r="AG132" i="28"/>
  <c r="AH132" i="28"/>
  <c r="AI132" i="28"/>
  <c r="AJ132" i="28"/>
  <c r="AK132" i="28"/>
  <c r="AK148" i="28" s="1"/>
  <c r="AL132" i="28"/>
  <c r="AM132" i="28"/>
  <c r="AM148" i="28" s="1"/>
  <c r="AN132" i="28"/>
  <c r="AN148" i="28" s="1"/>
  <c r="AO132" i="28"/>
  <c r="AO148" i="28" s="1"/>
  <c r="AP132" i="28"/>
  <c r="AQ132" i="28"/>
  <c r="AR132" i="28"/>
  <c r="AS132" i="28"/>
  <c r="AS148" i="28" s="1"/>
  <c r="AU132" i="28"/>
  <c r="AU148" i="28" s="1"/>
  <c r="BK132" i="28"/>
  <c r="BK148" i="28" s="1"/>
  <c r="BJ133" i="28"/>
  <c r="BK133" i="28"/>
  <c r="BL133" i="28"/>
  <c r="D135" i="28"/>
  <c r="E135" i="28"/>
  <c r="K135" i="28"/>
  <c r="L135" i="28"/>
  <c r="M135" i="28"/>
  <c r="T135" i="28"/>
  <c r="U135" i="28"/>
  <c r="AB135" i="28"/>
  <c r="AC135" i="28"/>
  <c r="AI135" i="28"/>
  <c r="AJ135" i="28"/>
  <c r="AK135" i="28"/>
  <c r="AQ135" i="28"/>
  <c r="AR135" i="28"/>
  <c r="AS135" i="28"/>
  <c r="AZ135" i="28"/>
  <c r="BA135" i="28"/>
  <c r="BF135" i="28"/>
  <c r="BH135" i="28"/>
  <c r="BI135" i="28"/>
  <c r="AU139" i="28"/>
  <c r="AV139" i="28"/>
  <c r="AW139" i="28"/>
  <c r="AX139" i="28"/>
  <c r="AY139" i="28"/>
  <c r="AZ139" i="28"/>
  <c r="BA139" i="28"/>
  <c r="BB139" i="28"/>
  <c r="BC139" i="28"/>
  <c r="BD139" i="28"/>
  <c r="BE139" i="28"/>
  <c r="BF139" i="28"/>
  <c r="BG139" i="28"/>
  <c r="BH139" i="28"/>
  <c r="BI139" i="28"/>
  <c r="BJ139" i="28"/>
  <c r="BK139" i="28"/>
  <c r="BL139" i="28"/>
  <c r="C140" i="28"/>
  <c r="D140" i="28"/>
  <c r="E140" i="28"/>
  <c r="F140" i="28"/>
  <c r="G140" i="28"/>
  <c r="G141" i="28" s="1"/>
  <c r="H140" i="28"/>
  <c r="H141" i="28" s="1"/>
  <c r="I140" i="28"/>
  <c r="I141" i="28" s="1"/>
  <c r="J140" i="28"/>
  <c r="J141" i="28" s="1"/>
  <c r="K140" i="28"/>
  <c r="L140" i="28"/>
  <c r="M140" i="28"/>
  <c r="N140" i="28"/>
  <c r="O140" i="28"/>
  <c r="O141" i="28" s="1"/>
  <c r="P140" i="28"/>
  <c r="P141" i="28" s="1"/>
  <c r="Q140" i="28"/>
  <c r="Q141" i="28" s="1"/>
  <c r="R140" i="28"/>
  <c r="R141" i="28" s="1"/>
  <c r="S140" i="28"/>
  <c r="T140" i="28"/>
  <c r="T141" i="28" s="1"/>
  <c r="U140" i="28"/>
  <c r="V140" i="28"/>
  <c r="W140" i="28"/>
  <c r="W141" i="28" s="1"/>
  <c r="X140" i="28"/>
  <c r="Y140" i="28"/>
  <c r="Z140" i="28"/>
  <c r="Z141" i="28" s="1"/>
  <c r="AA140" i="28"/>
  <c r="AB140" i="28"/>
  <c r="AB141" i="28" s="1"/>
  <c r="AC140" i="28"/>
  <c r="AD140" i="28"/>
  <c r="AE140" i="28"/>
  <c r="AE141" i="28" s="1"/>
  <c r="AF140" i="28"/>
  <c r="AG140" i="28"/>
  <c r="AH140" i="28"/>
  <c r="AH141" i="28" s="1"/>
  <c r="AI140" i="28"/>
  <c r="AJ140" i="28"/>
  <c r="AJ141" i="28" s="1"/>
  <c r="AK140" i="28"/>
  <c r="AL140" i="28"/>
  <c r="AM140" i="28"/>
  <c r="AM141" i="28" s="1"/>
  <c r="AN140" i="28"/>
  <c r="AO140" i="28"/>
  <c r="AP140" i="28"/>
  <c r="AP141" i="28" s="1"/>
  <c r="AQ140" i="28"/>
  <c r="AR140" i="28"/>
  <c r="AR141" i="28" s="1"/>
  <c r="AS140" i="28"/>
  <c r="AT140" i="28"/>
  <c r="AU140" i="28"/>
  <c r="AU141" i="28" s="1"/>
  <c r="AV140" i="28"/>
  <c r="AW140" i="28"/>
  <c r="AX140" i="28"/>
  <c r="AX141" i="28" s="1"/>
  <c r="AY140" i="28"/>
  <c r="AZ140" i="28"/>
  <c r="AZ141" i="28" s="1"/>
  <c r="BA140" i="28"/>
  <c r="BB140" i="28"/>
  <c r="BC140" i="28"/>
  <c r="BC141" i="28" s="1"/>
  <c r="BD140" i="28"/>
  <c r="BE140" i="28"/>
  <c r="BF140" i="28"/>
  <c r="BF141" i="28" s="1"/>
  <c r="BG140" i="28"/>
  <c r="BH140" i="28"/>
  <c r="BH141" i="28" s="1"/>
  <c r="BI140" i="28"/>
  <c r="BJ140" i="28"/>
  <c r="BK140" i="28"/>
  <c r="BK141" i="28" s="1"/>
  <c r="C141" i="28"/>
  <c r="D141" i="28"/>
  <c r="E141" i="28"/>
  <c r="F141" i="28"/>
  <c r="K141" i="28"/>
  <c r="L141" i="28"/>
  <c r="M141" i="28"/>
  <c r="N141" i="28"/>
  <c r="S141" i="28"/>
  <c r="U141" i="28"/>
  <c r="V141" i="28"/>
  <c r="X141" i="28"/>
  <c r="Y141" i="28"/>
  <c r="AA141" i="28"/>
  <c r="AC141" i="28"/>
  <c r="AF141" i="28"/>
  <c r="AG141" i="28"/>
  <c r="AI141" i="28"/>
  <c r="AK141" i="28"/>
  <c r="AN141" i="28"/>
  <c r="AO141" i="28"/>
  <c r="AQ141" i="28"/>
  <c r="AS141" i="28"/>
  <c r="AV141" i="28"/>
  <c r="AW141" i="28"/>
  <c r="AY141" i="28"/>
  <c r="BA141" i="28"/>
  <c r="BD141" i="28"/>
  <c r="BE141" i="28"/>
  <c r="BG141" i="28"/>
  <c r="BI141" i="28"/>
  <c r="C142" i="28"/>
  <c r="D142" i="28"/>
  <c r="E142" i="28"/>
  <c r="F142" i="28"/>
  <c r="G142" i="28"/>
  <c r="H142" i="28"/>
  <c r="I142" i="28"/>
  <c r="J142" i="28"/>
  <c r="K142" i="28"/>
  <c r="L142" i="28"/>
  <c r="M142" i="28"/>
  <c r="N142" i="28"/>
  <c r="O142" i="28"/>
  <c r="P142" i="28"/>
  <c r="Q142" i="28"/>
  <c r="R142" i="28"/>
  <c r="S142" i="28"/>
  <c r="T142" i="28"/>
  <c r="U142" i="28"/>
  <c r="V142" i="28"/>
  <c r="W142" i="28"/>
  <c r="X142" i="28"/>
  <c r="Y142" i="28"/>
  <c r="Z142" i="28"/>
  <c r="AA142" i="28"/>
  <c r="AB142" i="28"/>
  <c r="AC142" i="28"/>
  <c r="AD142" i="28"/>
  <c r="AE142" i="28"/>
  <c r="AF142" i="28"/>
  <c r="AG142" i="28"/>
  <c r="AH142" i="28"/>
  <c r="AM142" i="28"/>
  <c r="AN142" i="28"/>
  <c r="AO142" i="28"/>
  <c r="AP142" i="28"/>
  <c r="AT142" i="28"/>
  <c r="AV142" i="28"/>
  <c r="BB142" i="28"/>
  <c r="BJ142" i="28"/>
  <c r="C143" i="28"/>
  <c r="D143" i="28"/>
  <c r="E143" i="28"/>
  <c r="F143" i="28"/>
  <c r="G143" i="28"/>
  <c r="H143" i="28"/>
  <c r="I143" i="28"/>
  <c r="J143" i="28"/>
  <c r="K143" i="28"/>
  <c r="L143" i="28"/>
  <c r="M143" i="28"/>
  <c r="N143" i="28"/>
  <c r="O143" i="28"/>
  <c r="P143" i="28"/>
  <c r="Q143" i="28"/>
  <c r="R143" i="28"/>
  <c r="S143" i="28"/>
  <c r="T143" i="28"/>
  <c r="U143" i="28"/>
  <c r="V143" i="28"/>
  <c r="W143" i="28"/>
  <c r="X143" i="28"/>
  <c r="Y143" i="28"/>
  <c r="Z143" i="28"/>
  <c r="AA143" i="28"/>
  <c r="AB143" i="28"/>
  <c r="AC143" i="28"/>
  <c r="AD143" i="28"/>
  <c r="AE143" i="28"/>
  <c r="AF143" i="28"/>
  <c r="AG143" i="28"/>
  <c r="AH143" i="28"/>
  <c r="AI143" i="28"/>
  <c r="AJ143" i="28"/>
  <c r="AK143" i="28"/>
  <c r="AL143" i="28"/>
  <c r="AM143" i="28"/>
  <c r="AN143" i="28"/>
  <c r="AO143" i="28"/>
  <c r="AP143" i="28"/>
  <c r="AQ143" i="28"/>
  <c r="AR143" i="28"/>
  <c r="AS143" i="28"/>
  <c r="AT143" i="28"/>
  <c r="AU143" i="28"/>
  <c r="AV143" i="28"/>
  <c r="AW143" i="28"/>
  <c r="AX143" i="28"/>
  <c r="AY143" i="28"/>
  <c r="AZ143" i="28"/>
  <c r="BA143" i="28"/>
  <c r="BB143" i="28"/>
  <c r="BC143" i="28"/>
  <c r="BD143" i="28"/>
  <c r="BE143" i="28"/>
  <c r="BF143" i="28"/>
  <c r="BG143" i="28"/>
  <c r="BH143" i="28"/>
  <c r="BI143" i="28"/>
  <c r="BJ143" i="28"/>
  <c r="BK143" i="28"/>
  <c r="C144" i="28"/>
  <c r="D144" i="28"/>
  <c r="E144" i="28"/>
  <c r="F144" i="28"/>
  <c r="G144" i="28"/>
  <c r="H144" i="28"/>
  <c r="I144" i="28"/>
  <c r="J144" i="28"/>
  <c r="K144" i="28"/>
  <c r="L144" i="28"/>
  <c r="M144" i="28"/>
  <c r="N144" i="28"/>
  <c r="O144" i="28"/>
  <c r="P144" i="28"/>
  <c r="Q144" i="28"/>
  <c r="R144" i="28"/>
  <c r="S144" i="28"/>
  <c r="T144" i="28"/>
  <c r="U144" i="28"/>
  <c r="V144" i="28"/>
  <c r="W144" i="28"/>
  <c r="X144" i="28"/>
  <c r="Y144" i="28"/>
  <c r="Z144" i="28"/>
  <c r="AA144" i="28"/>
  <c r="AB144" i="28"/>
  <c r="AC144" i="28"/>
  <c r="AD144" i="28"/>
  <c r="AE144" i="28"/>
  <c r="AF144" i="28"/>
  <c r="AG144" i="28"/>
  <c r="AH144" i="28"/>
  <c r="AI144" i="28"/>
  <c r="AJ144" i="28"/>
  <c r="AK144" i="28"/>
  <c r="AL144" i="28"/>
  <c r="AM144" i="28"/>
  <c r="AN144" i="28"/>
  <c r="AO144" i="28"/>
  <c r="AP144" i="28"/>
  <c r="AQ144" i="28"/>
  <c r="AR144" i="28"/>
  <c r="AS144" i="28"/>
  <c r="AT144" i="28"/>
  <c r="AU144" i="28"/>
  <c r="AV144" i="28"/>
  <c r="AW144" i="28"/>
  <c r="AX144" i="28"/>
  <c r="AY144" i="28"/>
  <c r="AZ144" i="28"/>
  <c r="BA144" i="28"/>
  <c r="BB144" i="28"/>
  <c r="BC144" i="28"/>
  <c r="BD144" i="28"/>
  <c r="BE144" i="28"/>
  <c r="BF144" i="28"/>
  <c r="BG144" i="28"/>
  <c r="BH144" i="28"/>
  <c r="BI144" i="28"/>
  <c r="BJ144" i="28"/>
  <c r="BK144" i="28"/>
  <c r="C145" i="28"/>
  <c r="D145" i="28"/>
  <c r="E145" i="28"/>
  <c r="F145" i="28"/>
  <c r="G145" i="28"/>
  <c r="H145" i="28"/>
  <c r="I145" i="28"/>
  <c r="J145" i="28"/>
  <c r="K145" i="28"/>
  <c r="L145" i="28"/>
  <c r="M145" i="28"/>
  <c r="N145" i="28"/>
  <c r="O145" i="28"/>
  <c r="P145" i="28"/>
  <c r="Q145" i="28"/>
  <c r="R145" i="28"/>
  <c r="S145" i="28"/>
  <c r="T145" i="28"/>
  <c r="U145" i="28"/>
  <c r="V145" i="28"/>
  <c r="W145" i="28"/>
  <c r="X145" i="28"/>
  <c r="Y145" i="28"/>
  <c r="Z145" i="28"/>
  <c r="AA145" i="28"/>
  <c r="AB145" i="28"/>
  <c r="AC145" i="28"/>
  <c r="AD145" i="28"/>
  <c r="AE145" i="28"/>
  <c r="AF145" i="28"/>
  <c r="AG145" i="28"/>
  <c r="AH145" i="28"/>
  <c r="AI145" i="28"/>
  <c r="AJ145" i="28"/>
  <c r="AK145" i="28"/>
  <c r="AL145" i="28"/>
  <c r="AM145" i="28"/>
  <c r="AN145" i="28"/>
  <c r="AO145" i="28"/>
  <c r="AP145" i="28"/>
  <c r="AQ145" i="28"/>
  <c r="AR145" i="28"/>
  <c r="AS145" i="28"/>
  <c r="AT145" i="28"/>
  <c r="AU145" i="28"/>
  <c r="AV145" i="28"/>
  <c r="AW145" i="28"/>
  <c r="AX145" i="28"/>
  <c r="AY145" i="28"/>
  <c r="AZ145" i="28"/>
  <c r="BA145" i="28"/>
  <c r="BB145" i="28"/>
  <c r="BC145" i="28"/>
  <c r="BD145" i="28"/>
  <c r="BE145" i="28"/>
  <c r="BF145" i="28"/>
  <c r="BG145" i="28"/>
  <c r="BH145" i="28"/>
  <c r="BI145" i="28"/>
  <c r="BJ145" i="28"/>
  <c r="BK145" i="28"/>
  <c r="BL145" i="28"/>
  <c r="BB147" i="28"/>
  <c r="BC147" i="28"/>
  <c r="BD147" i="28"/>
  <c r="BE147" i="28"/>
  <c r="BF147" i="28"/>
  <c r="BG147" i="28"/>
  <c r="BH147" i="28"/>
  <c r="BI147" i="28"/>
  <c r="BJ147" i="28"/>
  <c r="BK147" i="28"/>
  <c r="BL147" i="28"/>
  <c r="C148" i="28"/>
  <c r="D148" i="28"/>
  <c r="E148" i="28"/>
  <c r="F148" i="28"/>
  <c r="G148" i="28"/>
  <c r="H148" i="28"/>
  <c r="I148" i="28"/>
  <c r="J148" i="28"/>
  <c r="K148" i="28"/>
  <c r="L148" i="28"/>
  <c r="M148" i="28"/>
  <c r="N148" i="28"/>
  <c r="O148" i="28"/>
  <c r="P148" i="28"/>
  <c r="Q148" i="28"/>
  <c r="R148" i="28"/>
  <c r="S148" i="28"/>
  <c r="T148" i="28"/>
  <c r="U148" i="28"/>
  <c r="V148" i="28"/>
  <c r="W148" i="28"/>
  <c r="X148" i="28"/>
  <c r="Y148" i="28"/>
  <c r="Z148" i="28"/>
  <c r="AA148" i="28"/>
  <c r="AB148" i="28"/>
  <c r="AC148" i="28"/>
  <c r="AD148" i="28"/>
  <c r="AE148" i="28"/>
  <c r="AF148" i="28"/>
  <c r="AG148" i="28"/>
  <c r="AH148" i="28"/>
  <c r="AI148" i="28"/>
  <c r="AJ148" i="28"/>
  <c r="AL148" i="28"/>
  <c r="AP148" i="28"/>
  <c r="AQ148" i="28"/>
  <c r="AR148" i="28"/>
  <c r="AZ149" i="28"/>
  <c r="AI152" i="28"/>
  <c r="AJ152" i="28"/>
  <c r="AK152" i="28"/>
  <c r="AL152" i="28"/>
  <c r="AM152" i="28"/>
  <c r="AN152" i="28"/>
  <c r="AO152" i="28"/>
  <c r="AP152" i="28"/>
  <c r="AQ152" i="28"/>
  <c r="AR152" i="28"/>
  <c r="AS152" i="28"/>
  <c r="AT152" i="28"/>
  <c r="AU152" i="28"/>
  <c r="AV152" i="28"/>
  <c r="AW152" i="28"/>
  <c r="AX152" i="28"/>
  <c r="AY152" i="28"/>
  <c r="AZ152" i="28"/>
  <c r="BA152" i="28"/>
  <c r="BB152" i="28"/>
  <c r="BC152" i="28"/>
  <c r="BD152" i="28"/>
  <c r="BE152" i="28"/>
  <c r="BF152" i="28"/>
  <c r="BG152" i="28"/>
  <c r="BH152" i="28"/>
  <c r="BI152" i="28"/>
  <c r="BJ152" i="28"/>
  <c r="BK152" i="28"/>
  <c r="BL152" i="28"/>
  <c r="V153" i="28"/>
  <c r="AA153" i="28"/>
  <c r="AC153" i="28"/>
  <c r="X157" i="28"/>
  <c r="AC157" i="28"/>
  <c r="AF157" i="28"/>
  <c r="AN157" i="28"/>
  <c r="AV157" i="28"/>
  <c r="BD157" i="28"/>
  <c r="V158" i="28"/>
  <c r="U158" i="28" s="1"/>
  <c r="W158" i="28"/>
  <c r="W157" i="28" s="1"/>
  <c r="X158" i="28"/>
  <c r="X153" i="28" s="1"/>
  <c r="Y158" i="28"/>
  <c r="Y153" i="28" s="1"/>
  <c r="Z158" i="28"/>
  <c r="Z157" i="28" s="1"/>
  <c r="AA158" i="28"/>
  <c r="AA157" i="28" s="1"/>
  <c r="AB158" i="28"/>
  <c r="AB157" i="28" s="1"/>
  <c r="AC158" i="28"/>
  <c r="AD158" i="28"/>
  <c r="AD157" i="28" s="1"/>
  <c r="AE158" i="28"/>
  <c r="AE157" i="28" s="1"/>
  <c r="AF158" i="28"/>
  <c r="AF153" i="28" s="1"/>
  <c r="AG158" i="28"/>
  <c r="AG153" i="28" s="1"/>
  <c r="AH158" i="28"/>
  <c r="AH157" i="28" s="1"/>
  <c r="AM158" i="28"/>
  <c r="AM157" i="28" s="1"/>
  <c r="AN158" i="28"/>
  <c r="AN153" i="28" s="1"/>
  <c r="AU158" i="28"/>
  <c r="AU157" i="28" s="1"/>
  <c r="AV158" i="28"/>
  <c r="AV153" i="28" s="1"/>
  <c r="BC158" i="28"/>
  <c r="BC157" i="28" s="1"/>
  <c r="BD158" i="28"/>
  <c r="BD153" i="28" s="1"/>
  <c r="BK158" i="28"/>
  <c r="BK157" i="28" s="1"/>
  <c r="C159" i="28"/>
  <c r="D159" i="28"/>
  <c r="E159" i="28"/>
  <c r="F159" i="28"/>
  <c r="G159" i="28"/>
  <c r="H159" i="28"/>
  <c r="I159" i="28"/>
  <c r="J159" i="28"/>
  <c r="K159" i="28"/>
  <c r="L159" i="28"/>
  <c r="M159" i="28"/>
  <c r="N159" i="28"/>
  <c r="O159" i="28"/>
  <c r="P159" i="28"/>
  <c r="Q159" i="28"/>
  <c r="R159" i="28"/>
  <c r="S159" i="28"/>
  <c r="T159" i="28"/>
  <c r="U159" i="28"/>
  <c r="V159" i="28"/>
  <c r="W159" i="28"/>
  <c r="X159" i="28"/>
  <c r="Y159" i="28"/>
  <c r="Z159" i="28"/>
  <c r="AA159" i="28"/>
  <c r="AB159" i="28"/>
  <c r="AC159" i="28"/>
  <c r="AD159" i="28"/>
  <c r="AE159" i="28"/>
  <c r="AF159" i="28"/>
  <c r="AG159" i="28"/>
  <c r="AH159" i="28"/>
  <c r="AI159" i="28"/>
  <c r="AJ159" i="28"/>
  <c r="AK159" i="28"/>
  <c r="AL159" i="28"/>
  <c r="AM159" i="28"/>
  <c r="AN159" i="28"/>
  <c r="AO159" i="28"/>
  <c r="AP159" i="28"/>
  <c r="AQ159" i="28"/>
  <c r="AR159" i="28"/>
  <c r="AS159" i="28"/>
  <c r="AT159" i="28"/>
  <c r="AU159" i="28"/>
  <c r="AV159" i="28"/>
  <c r="AW159" i="28"/>
  <c r="AX159" i="28"/>
  <c r="AY159" i="28"/>
  <c r="AZ159" i="28"/>
  <c r="BA159" i="28"/>
  <c r="BB159" i="28"/>
  <c r="BC159" i="28"/>
  <c r="BD159" i="28"/>
  <c r="BE159" i="28"/>
  <c r="BF159" i="28"/>
  <c r="BG159" i="28"/>
  <c r="BH159" i="28"/>
  <c r="BI159" i="28"/>
  <c r="BJ159" i="28"/>
  <c r="BK159" i="28"/>
  <c r="BL161" i="28"/>
  <c r="BL162" i="28" s="1"/>
  <c r="BL158" i="28" s="1"/>
  <c r="AI162" i="28"/>
  <c r="AI158" i="28" s="1"/>
  <c r="AJ162" i="28"/>
  <c r="AJ158" i="28" s="1"/>
  <c r="AK162" i="28"/>
  <c r="AK158" i="28" s="1"/>
  <c r="AL162" i="28"/>
  <c r="AL158" i="28" s="1"/>
  <c r="AL157" i="28" s="1"/>
  <c r="AM162" i="28"/>
  <c r="AN162" i="28"/>
  <c r="AO162" i="28"/>
  <c r="AO158" i="28" s="1"/>
  <c r="AP162" i="28"/>
  <c r="AP158" i="28" s="1"/>
  <c r="AQ162" i="28"/>
  <c r="AQ158" i="28" s="1"/>
  <c r="AR162" i="28"/>
  <c r="AR158" i="28" s="1"/>
  <c r="AS162" i="28"/>
  <c r="AS158" i="28" s="1"/>
  <c r="AT162" i="28"/>
  <c r="AT158" i="28" s="1"/>
  <c r="AT157" i="28" s="1"/>
  <c r="AU162" i="28"/>
  <c r="AV162" i="28"/>
  <c r="AW162" i="28"/>
  <c r="AW158" i="28" s="1"/>
  <c r="AX162" i="28"/>
  <c r="AX158" i="28" s="1"/>
  <c r="AY162" i="28"/>
  <c r="AY158" i="28" s="1"/>
  <c r="AZ162" i="28"/>
  <c r="AZ158" i="28" s="1"/>
  <c r="BA162" i="28"/>
  <c r="BA158" i="28" s="1"/>
  <c r="BB162" i="28"/>
  <c r="BB158" i="28" s="1"/>
  <c r="BB157" i="28" s="1"/>
  <c r="BC162" i="28"/>
  <c r="BD162" i="28"/>
  <c r="BE162" i="28"/>
  <c r="BE158" i="28" s="1"/>
  <c r="BF162" i="28"/>
  <c r="BF158" i="28" s="1"/>
  <c r="BG162" i="28"/>
  <c r="BG158" i="28" s="1"/>
  <c r="BH162" i="28"/>
  <c r="BH158" i="28" s="1"/>
  <c r="BI162" i="28"/>
  <c r="BI158" i="28" s="1"/>
  <c r="BJ162" i="28"/>
  <c r="BJ158" i="28" s="1"/>
  <c r="BJ157" i="28" s="1"/>
  <c r="BK162" i="28"/>
  <c r="I263" i="28"/>
  <c r="J263" i="28"/>
  <c r="K263" i="28"/>
  <c r="R263" i="28"/>
  <c r="S263" i="28"/>
  <c r="Z263" i="28"/>
  <c r="AA263" i="28"/>
  <c r="AF263" i="28"/>
  <c r="AH263" i="28"/>
  <c r="AI263" i="28"/>
  <c r="AO263" i="28"/>
  <c r="AP263" i="28"/>
  <c r="AQ263" i="28"/>
  <c r="AU263" i="28"/>
  <c r="AW263" i="28"/>
  <c r="AX263" i="28"/>
  <c r="BD263" i="28"/>
  <c r="BF263" i="28"/>
  <c r="BG263" i="28"/>
  <c r="BJ275" i="28"/>
  <c r="AQ279" i="28"/>
  <c r="AR279" i="28"/>
  <c r="AS279" i="28"/>
  <c r="AT279" i="28" s="1"/>
  <c r="AU279" i="28" s="1"/>
  <c r="AV279" i="28" s="1"/>
  <c r="AW279" i="28" s="1"/>
  <c r="AX279" i="28" s="1"/>
  <c r="AY279" i="28" s="1"/>
  <c r="AZ279" i="28" s="1"/>
  <c r="BA279" i="28" s="1"/>
  <c r="BB279" i="28" s="1"/>
  <c r="BC279" i="28" s="1"/>
  <c r="BD279" i="28" s="1"/>
  <c r="BE279" i="28" s="1"/>
  <c r="BF279" i="28" s="1"/>
  <c r="BG279" i="28" s="1"/>
  <c r="BH279" i="28" s="1"/>
  <c r="BI279" i="28" s="1"/>
  <c r="BJ279" i="28" s="1"/>
  <c r="BK279" i="28" s="1"/>
  <c r="BL279" i="28" s="1"/>
  <c r="AP280" i="28"/>
  <c r="AQ280" i="28"/>
  <c r="AR280" i="28"/>
  <c r="AS280" i="28"/>
  <c r="AT280" i="28"/>
  <c r="AU280" i="28"/>
  <c r="AV280" i="28"/>
  <c r="AW280" i="28"/>
  <c r="AX280" i="28"/>
  <c r="AY280" i="28"/>
  <c r="AZ280" i="28"/>
  <c r="BA280" i="28"/>
  <c r="BB280" i="28"/>
  <c r="BC280" i="28"/>
  <c r="BD280" i="28"/>
  <c r="BE280" i="28"/>
  <c r="BF280" i="28"/>
  <c r="BG280" i="28"/>
  <c r="BH280" i="28"/>
  <c r="BI280" i="28"/>
  <c r="BJ280" i="28"/>
  <c r="BK280" i="28"/>
  <c r="AP281" i="28"/>
  <c r="AQ281" i="28"/>
  <c r="AR281" i="28"/>
  <c r="AS281" i="28"/>
  <c r="AT281" i="28"/>
  <c r="AU281" i="28"/>
  <c r="BE291" i="28" s="1"/>
  <c r="AV281" i="28"/>
  <c r="AW281" i="28"/>
  <c r="AX281" i="28"/>
  <c r="AY281" i="28"/>
  <c r="AZ281" i="28"/>
  <c r="BA281" i="28"/>
  <c r="BB281" i="28"/>
  <c r="BC281" i="28"/>
  <c r="BD281" i="28"/>
  <c r="BE281" i="28"/>
  <c r="BF281" i="28"/>
  <c r="BG281" i="28"/>
  <c r="BH281" i="28"/>
  <c r="BI281" i="28"/>
  <c r="BJ281" i="28"/>
  <c r="BK281" i="28"/>
  <c r="AP282" i="28"/>
  <c r="AU282" i="28"/>
  <c r="AV282" i="28"/>
  <c r="AW282" i="28"/>
  <c r="AX282" i="28"/>
  <c r="AY282" i="28"/>
  <c r="AZ282" i="28"/>
  <c r="BA282" i="28"/>
  <c r="BB282" i="28"/>
  <c r="BC282" i="28"/>
  <c r="BD282" i="28"/>
  <c r="BE282" i="28"/>
  <c r="BE284" i="28" s="1"/>
  <c r="BF282" i="28"/>
  <c r="BG282" i="28"/>
  <c r="BH282" i="28"/>
  <c r="BI282" i="28"/>
  <c r="BJ282" i="28"/>
  <c r="BK282" i="28"/>
  <c r="BL282" i="28"/>
  <c r="AU283" i="28"/>
  <c r="BF283" i="28"/>
  <c r="BG283" i="28"/>
  <c r="BH283" i="28"/>
  <c r="BI283" i="28"/>
  <c r="BJ283" i="28"/>
  <c r="BK283" i="28"/>
  <c r="BL283" i="28"/>
  <c r="BM283" i="28"/>
  <c r="AR284" i="28"/>
  <c r="AW284" i="28"/>
  <c r="AZ284" i="28"/>
  <c r="AP286" i="28"/>
  <c r="AQ286" i="28"/>
  <c r="AQ284" i="28" s="1"/>
  <c r="AR286" i="28"/>
  <c r="AS286" i="28"/>
  <c r="AU286" i="28"/>
  <c r="AV286" i="28"/>
  <c r="AW286" i="28"/>
  <c r="AX286" i="28"/>
  <c r="AY286" i="28"/>
  <c r="AZ286" i="28"/>
  <c r="BA286" i="28"/>
  <c r="BC286" i="28"/>
  <c r="BD286" i="28"/>
  <c r="BE286" i="28"/>
  <c r="BF286" i="28"/>
  <c r="BG286" i="28"/>
  <c r="BH286" i="28"/>
  <c r="BI286" i="28"/>
  <c r="BK286" i="28"/>
  <c r="BE289" i="28"/>
  <c r="BE290" i="28"/>
  <c r="BE293" i="28"/>
  <c r="C296" i="28"/>
  <c r="D296" i="28"/>
  <c r="E296" i="28"/>
  <c r="F296" i="28"/>
  <c r="G296" i="28"/>
  <c r="H296" i="28"/>
  <c r="I296" i="28"/>
  <c r="J296" i="28"/>
  <c r="K296" i="28"/>
  <c r="L296" i="28"/>
  <c r="M296" i="28"/>
  <c r="N296" i="28"/>
  <c r="O296" i="28"/>
  <c r="P296" i="28"/>
  <c r="Q296" i="28"/>
  <c r="R296" i="28"/>
  <c r="S296" i="28"/>
  <c r="T296" i="28"/>
  <c r="U296" i="28"/>
  <c r="V296" i="28"/>
  <c r="W296" i="28"/>
  <c r="X296" i="28"/>
  <c r="Y296" i="28"/>
  <c r="Z296" i="28"/>
  <c r="AA296" i="28"/>
  <c r="AB296" i="28"/>
  <c r="AC296" i="28"/>
  <c r="AD296" i="28"/>
  <c r="AE296" i="28"/>
  <c r="AF296" i="28"/>
  <c r="AG296" i="28"/>
  <c r="AH296" i="28"/>
  <c r="AI296" i="28"/>
  <c r="AJ296" i="28"/>
  <c r="AK296" i="28"/>
  <c r="AL296" i="28"/>
  <c r="AM296" i="28"/>
  <c r="AN296" i="28"/>
  <c r="AO296" i="28"/>
  <c r="AP296" i="28"/>
  <c r="AQ296" i="28"/>
  <c r="AR296" i="28"/>
  <c r="AS296" i="28"/>
  <c r="AT296" i="28"/>
  <c r="AU296" i="28"/>
  <c r="AV296" i="28"/>
  <c r="AW296" i="28"/>
  <c r="AX296" i="28"/>
  <c r="AY296" i="28"/>
  <c r="AZ296" i="28"/>
  <c r="BA296" i="28"/>
  <c r="BB296" i="28"/>
  <c r="BC296" i="28"/>
  <c r="BD296" i="28"/>
  <c r="BE296" i="28"/>
  <c r="BF296" i="28"/>
  <c r="BG296" i="28"/>
  <c r="BH296" i="28"/>
  <c r="BJ296" i="28"/>
  <c r="BK296" i="28"/>
  <c r="BI297" i="28"/>
  <c r="BJ297" i="28"/>
  <c r="BK297" i="28"/>
  <c r="C298" i="28"/>
  <c r="C297" i="28" s="1"/>
  <c r="D298" i="28"/>
  <c r="D297" i="28" s="1"/>
  <c r="E298" i="28"/>
  <c r="E297" i="28" s="1"/>
  <c r="F298" i="28"/>
  <c r="F297" i="28" s="1"/>
  <c r="G298" i="28"/>
  <c r="G297" i="28" s="1"/>
  <c r="H298" i="28"/>
  <c r="H297" i="28" s="1"/>
  <c r="I298" i="28"/>
  <c r="I297" i="28" s="1"/>
  <c r="J298" i="28"/>
  <c r="K298" i="28"/>
  <c r="K297" i="28" s="1"/>
  <c r="L298" i="28"/>
  <c r="L297" i="28" s="1"/>
  <c r="M298" i="28"/>
  <c r="M297" i="28" s="1"/>
  <c r="N298" i="28"/>
  <c r="N297" i="28" s="1"/>
  <c r="O298" i="28"/>
  <c r="O297" i="28" s="1"/>
  <c r="P298" i="28"/>
  <c r="P297" i="28" s="1"/>
  <c r="Q298" i="28"/>
  <c r="Q297" i="28" s="1"/>
  <c r="R298" i="28"/>
  <c r="S298" i="28"/>
  <c r="S297" i="28" s="1"/>
  <c r="T298" i="28"/>
  <c r="T297" i="28" s="1"/>
  <c r="U298" i="28"/>
  <c r="U297" i="28" s="1"/>
  <c r="V298" i="28"/>
  <c r="V297" i="28" s="1"/>
  <c r="W298" i="28"/>
  <c r="W297" i="28" s="1"/>
  <c r="X298" i="28"/>
  <c r="X297" i="28" s="1"/>
  <c r="Y298" i="28"/>
  <c r="Y297" i="28" s="1"/>
  <c r="Z298" i="28"/>
  <c r="AA298" i="28"/>
  <c r="AA297" i="28" s="1"/>
  <c r="AB298" i="28"/>
  <c r="AB297" i="28" s="1"/>
  <c r="AC298" i="28"/>
  <c r="AC297" i="28" s="1"/>
  <c r="AD298" i="28"/>
  <c r="AD297" i="28" s="1"/>
  <c r="AE298" i="28"/>
  <c r="AE297" i="28" s="1"/>
  <c r="AF298" i="28"/>
  <c r="AF297" i="28" s="1"/>
  <c r="AG298" i="28"/>
  <c r="AG297" i="28" s="1"/>
  <c r="AH298" i="28"/>
  <c r="AI298" i="28"/>
  <c r="AI297" i="28" s="1"/>
  <c r="AJ298" i="28"/>
  <c r="AJ297" i="28" s="1"/>
  <c r="AK298" i="28"/>
  <c r="AK297" i="28" s="1"/>
  <c r="AL298" i="28"/>
  <c r="AL297" i="28" s="1"/>
  <c r="AM298" i="28"/>
  <c r="AM297" i="28" s="1"/>
  <c r="AN298" i="28"/>
  <c r="AN297" i="28" s="1"/>
  <c r="AO298" i="28"/>
  <c r="AO297" i="28" s="1"/>
  <c r="AP298" i="28"/>
  <c r="AQ298" i="28"/>
  <c r="AQ297" i="28" s="1"/>
  <c r="AR298" i="28"/>
  <c r="AR297" i="28" s="1"/>
  <c r="AS298" i="28"/>
  <c r="AS297" i="28" s="1"/>
  <c r="AT298" i="28"/>
  <c r="AT297" i="28" s="1"/>
  <c r="AU298" i="28"/>
  <c r="AU297" i="28" s="1"/>
  <c r="AV298" i="28"/>
  <c r="AV297" i="28" s="1"/>
  <c r="AW298" i="28"/>
  <c r="AW297" i="28" s="1"/>
  <c r="AX298" i="28"/>
  <c r="AY298" i="28"/>
  <c r="AY297" i="28" s="1"/>
  <c r="AZ298" i="28"/>
  <c r="AZ297" i="28" s="1"/>
  <c r="BA298" i="28"/>
  <c r="BA297" i="28" s="1"/>
  <c r="BB298" i="28"/>
  <c r="BB297" i="28" s="1"/>
  <c r="BC298" i="28"/>
  <c r="BC297" i="28" s="1"/>
  <c r="BD298" i="28"/>
  <c r="BD297" i="28" s="1"/>
  <c r="BE298" i="28"/>
  <c r="BE297" i="28" s="1"/>
  <c r="BF298" i="28"/>
  <c r="BG298" i="28"/>
  <c r="BG297" i="28" s="1"/>
  <c r="BH298" i="28"/>
  <c r="BH297" i="28" s="1"/>
  <c r="C299" i="28"/>
  <c r="D299" i="28"/>
  <c r="E299" i="28"/>
  <c r="F299" i="28"/>
  <c r="G299" i="28"/>
  <c r="H299" i="28"/>
  <c r="I299" i="28"/>
  <c r="J299" i="28"/>
  <c r="J297" i="28" s="1"/>
  <c r="K299" i="28"/>
  <c r="L299" i="28"/>
  <c r="M299" i="28"/>
  <c r="N299" i="28"/>
  <c r="O299" i="28"/>
  <c r="P299" i="28"/>
  <c r="Q299" i="28"/>
  <c r="R299" i="28"/>
  <c r="R297" i="28" s="1"/>
  <c r="S299" i="28"/>
  <c r="T299" i="28"/>
  <c r="U299" i="28"/>
  <c r="V299" i="28"/>
  <c r="W299" i="28"/>
  <c r="X299" i="28"/>
  <c r="Y299" i="28"/>
  <c r="Z299" i="28"/>
  <c r="Z297" i="28" s="1"/>
  <c r="AA299" i="28"/>
  <c r="AB299" i="28"/>
  <c r="AC299" i="28"/>
  <c r="AD299" i="28"/>
  <c r="AE299" i="28"/>
  <c r="AF299" i="28"/>
  <c r="AG299" i="28"/>
  <c r="AH299" i="28"/>
  <c r="AH297" i="28" s="1"/>
  <c r="AI299" i="28"/>
  <c r="AJ299" i="28"/>
  <c r="AK299" i="28"/>
  <c r="AL299" i="28"/>
  <c r="AM299" i="28"/>
  <c r="AN299" i="28"/>
  <c r="AO299" i="28"/>
  <c r="AP299" i="28"/>
  <c r="AP297" i="28" s="1"/>
  <c r="AQ299" i="28"/>
  <c r="AR299" i="28"/>
  <c r="AS299" i="28"/>
  <c r="AT299" i="28"/>
  <c r="AU299" i="28"/>
  <c r="AV299" i="28"/>
  <c r="AW299" i="28"/>
  <c r="AX299" i="28"/>
  <c r="AX297" i="28" s="1"/>
  <c r="AY299" i="28"/>
  <c r="AZ299" i="28"/>
  <c r="BA299" i="28"/>
  <c r="BB299" i="28"/>
  <c r="BC299" i="28"/>
  <c r="BD299" i="28"/>
  <c r="BE299" i="28"/>
  <c r="BF299" i="28"/>
  <c r="BF297" i="28" s="1"/>
  <c r="BG299" i="28"/>
  <c r="BH299" i="28"/>
  <c r="C300" i="28"/>
  <c r="D300" i="28"/>
  <c r="E300" i="28"/>
  <c r="F300" i="28"/>
  <c r="G300" i="28"/>
  <c r="H300" i="28"/>
  <c r="I300" i="28"/>
  <c r="J300" i="28"/>
  <c r="K300" i="28"/>
  <c r="L300" i="28"/>
  <c r="M300" i="28"/>
  <c r="N300" i="28"/>
  <c r="O300" i="28"/>
  <c r="P300" i="28"/>
  <c r="Q300" i="28"/>
  <c r="R300" i="28"/>
  <c r="S300" i="28"/>
  <c r="T300" i="28"/>
  <c r="U300" i="28"/>
  <c r="V300" i="28"/>
  <c r="W300" i="28"/>
  <c r="X300" i="28"/>
  <c r="Y300" i="28"/>
  <c r="Z300" i="28"/>
  <c r="AA300" i="28"/>
  <c r="AB300" i="28"/>
  <c r="AC300" i="28"/>
  <c r="AD300" i="28"/>
  <c r="AE300" i="28"/>
  <c r="AF300" i="28"/>
  <c r="AG300" i="28"/>
  <c r="AH300" i="28"/>
  <c r="AI300" i="28"/>
  <c r="AJ300" i="28"/>
  <c r="AK300" i="28"/>
  <c r="AL300" i="28"/>
  <c r="AM300" i="28"/>
  <c r="AN300" i="28"/>
  <c r="AO300" i="28"/>
  <c r="AP300" i="28"/>
  <c r="AQ300" i="28"/>
  <c r="AR300" i="28"/>
  <c r="AS300" i="28"/>
  <c r="AT300" i="28"/>
  <c r="AU300" i="28"/>
  <c r="AV300" i="28"/>
  <c r="AW300" i="28"/>
  <c r="AX300" i="28"/>
  <c r="AY300" i="28"/>
  <c r="AZ300" i="28"/>
  <c r="BA300" i="28"/>
  <c r="BB300" i="28"/>
  <c r="BC300" i="28"/>
  <c r="BD300" i="28"/>
  <c r="BE300" i="28"/>
  <c r="BF300" i="28"/>
  <c r="BG300" i="28"/>
  <c r="BH300" i="28"/>
  <c r="BI301" i="28"/>
  <c r="BI302" i="28"/>
  <c r="C305" i="28"/>
  <c r="D305" i="28"/>
  <c r="E305" i="28"/>
  <c r="F305" i="28"/>
  <c r="G305" i="28"/>
  <c r="H305" i="28"/>
  <c r="I305" i="28"/>
  <c r="J305" i="28"/>
  <c r="K305" i="28"/>
  <c r="L305" i="28"/>
  <c r="M305" i="28"/>
  <c r="N305" i="28"/>
  <c r="O305" i="28"/>
  <c r="P305" i="28"/>
  <c r="Q305" i="28"/>
  <c r="R305" i="28"/>
  <c r="S305" i="28"/>
  <c r="T305" i="28"/>
  <c r="U305" i="28"/>
  <c r="V305" i="28"/>
  <c r="W305" i="28"/>
  <c r="X305" i="28"/>
  <c r="Y305" i="28"/>
  <c r="Z305" i="28"/>
  <c r="AA305" i="28"/>
  <c r="AB305" i="28"/>
  <c r="AC305" i="28"/>
  <c r="AD305" i="28"/>
  <c r="AE305" i="28"/>
  <c r="AF305" i="28"/>
  <c r="AG305" i="28"/>
  <c r="AH305" i="28"/>
  <c r="AI305" i="28"/>
  <c r="AJ305" i="28"/>
  <c r="AK305" i="28"/>
  <c r="AL305" i="28"/>
  <c r="AM305" i="28"/>
  <c r="AN305" i="28"/>
  <c r="AO305" i="28"/>
  <c r="AP305" i="28"/>
  <c r="AQ305" i="28"/>
  <c r="AR305" i="28"/>
  <c r="AS305" i="28"/>
  <c r="AT305" i="28"/>
  <c r="AU305" i="28"/>
  <c r="AV305" i="28"/>
  <c r="AW305" i="28"/>
  <c r="AX305" i="28"/>
  <c r="AY305" i="28"/>
  <c r="AZ305" i="28"/>
  <c r="BA305" i="28"/>
  <c r="BB305" i="28"/>
  <c r="BC305" i="28"/>
  <c r="BD305" i="28"/>
  <c r="BE305" i="28"/>
  <c r="BF305" i="28"/>
  <c r="BG305" i="28"/>
  <c r="BH305" i="28"/>
  <c r="BI305" i="28"/>
  <c r="BJ305" i="28"/>
  <c r="BK305" i="28"/>
  <c r="BK306" i="28"/>
  <c r="BK307" i="28"/>
  <c r="C308" i="28"/>
  <c r="D308" i="28"/>
  <c r="E308" i="28"/>
  <c r="F308" i="28"/>
  <c r="G308" i="28"/>
  <c r="H308" i="28"/>
  <c r="I308" i="28"/>
  <c r="J308" i="28"/>
  <c r="K308" i="28"/>
  <c r="L308" i="28"/>
  <c r="M308" i="28"/>
  <c r="N308" i="28"/>
  <c r="O308" i="28"/>
  <c r="P308" i="28"/>
  <c r="Q308" i="28"/>
  <c r="R308" i="28"/>
  <c r="S308" i="28"/>
  <c r="T308" i="28"/>
  <c r="U308" i="28"/>
  <c r="V308" i="28"/>
  <c r="W308" i="28"/>
  <c r="X308" i="28"/>
  <c r="Y308" i="28"/>
  <c r="Z308" i="28"/>
  <c r="AA308" i="28"/>
  <c r="AB308" i="28"/>
  <c r="AC308" i="28"/>
  <c r="AD308" i="28"/>
  <c r="AE308" i="28"/>
  <c r="AF309" i="28"/>
  <c r="AG309" i="28"/>
  <c r="AH309" i="28"/>
  <c r="AI309" i="28"/>
  <c r="AJ309" i="28"/>
  <c r="AK309" i="28"/>
  <c r="AL309" i="28"/>
  <c r="AM309" i="28"/>
  <c r="AN309" i="28"/>
  <c r="AO309" i="28"/>
  <c r="AP309" i="28"/>
  <c r="AQ309" i="28"/>
  <c r="AR309" i="28"/>
  <c r="AS310" i="28"/>
  <c r="AT310" i="28"/>
  <c r="AU310" i="28"/>
  <c r="AV310" i="28"/>
  <c r="AW310" i="28"/>
  <c r="AX310" i="28"/>
  <c r="AY310" i="28"/>
  <c r="AZ310" i="28"/>
  <c r="BA310" i="28"/>
  <c r="BB310" i="28"/>
  <c r="BC310" i="28"/>
  <c r="BD310" i="28"/>
  <c r="BE310" i="28"/>
  <c r="BF310" i="28"/>
  <c r="BG310" i="28"/>
  <c r="BH310" i="28"/>
  <c r="BI310" i="28"/>
  <c r="C311" i="28"/>
  <c r="D311" i="28"/>
  <c r="E311" i="28"/>
  <c r="F311" i="28"/>
  <c r="G311" i="28"/>
  <c r="H311" i="28"/>
  <c r="I311" i="28"/>
  <c r="J311" i="28"/>
  <c r="K311" i="28"/>
  <c r="L311" i="28"/>
  <c r="M311" i="28"/>
  <c r="N311" i="28"/>
  <c r="O311" i="28"/>
  <c r="P311" i="28"/>
  <c r="Q311" i="28"/>
  <c r="R311" i="28"/>
  <c r="S311" i="28"/>
  <c r="T311" i="28"/>
  <c r="U311" i="28"/>
  <c r="V311" i="28"/>
  <c r="W311" i="28"/>
  <c r="X311" i="28"/>
  <c r="Y311" i="28"/>
  <c r="Z311" i="28"/>
  <c r="AA311" i="28"/>
  <c r="AB311" i="28"/>
  <c r="AC311" i="28"/>
  <c r="AD311" i="28"/>
  <c r="AE311" i="28"/>
  <c r="AF311" i="28"/>
  <c r="AG311" i="28"/>
  <c r="AH311" i="28"/>
  <c r="AI311" i="28"/>
  <c r="AJ311" i="28"/>
  <c r="AK311" i="28"/>
  <c r="AL311" i="28"/>
  <c r="AM311" i="28"/>
  <c r="AN311" i="28"/>
  <c r="AO311" i="28"/>
  <c r="AP311" i="28"/>
  <c r="AQ311" i="28"/>
  <c r="AR311" i="28"/>
  <c r="AS311" i="28"/>
  <c r="AT311" i="28"/>
  <c r="AU311" i="28"/>
  <c r="AV311" i="28"/>
  <c r="AW311" i="28"/>
  <c r="AX311" i="28"/>
  <c r="AY311" i="28"/>
  <c r="AZ311" i="28"/>
  <c r="BA311" i="28"/>
  <c r="BB311" i="28"/>
  <c r="BC311" i="28"/>
  <c r="BD311" i="28"/>
  <c r="BE311" i="28"/>
  <c r="BF311" i="28"/>
  <c r="BG311" i="28"/>
  <c r="BH311" i="28"/>
  <c r="BI311" i="28"/>
  <c r="AT313" i="28"/>
  <c r="AU313" i="28"/>
  <c r="AV313" i="28"/>
  <c r="AV314" i="28" s="1"/>
  <c r="AW313" i="28"/>
  <c r="AX313" i="28"/>
  <c r="AY313" i="28"/>
  <c r="AY314" i="28" s="1"/>
  <c r="AZ313" i="28"/>
  <c r="BA313" i="28"/>
  <c r="BB313" i="28"/>
  <c r="BC313" i="28"/>
  <c r="BD313" i="28"/>
  <c r="BD314" i="28" s="1"/>
  <c r="BE313" i="28"/>
  <c r="BF313" i="28"/>
  <c r="BG313" i="28"/>
  <c r="BG314" i="28" s="1"/>
  <c r="BH313" i="28"/>
  <c r="BI313" i="28"/>
  <c r="BJ313" i="28"/>
  <c r="BK313" i="28"/>
  <c r="AT314" i="28"/>
  <c r="AU314" i="28"/>
  <c r="AW314" i="28"/>
  <c r="AX314" i="28"/>
  <c r="AZ314" i="28"/>
  <c r="BA314" i="28"/>
  <c r="BB314" i="28"/>
  <c r="BC314" i="28"/>
  <c r="BE314" i="28"/>
  <c r="BF314" i="28"/>
  <c r="BH314" i="28"/>
  <c r="BI314" i="28"/>
  <c r="BJ314" i="28"/>
  <c r="BK314" i="28"/>
  <c r="W263" i="28" l="1"/>
  <c r="D263" i="28"/>
  <c r="AR149" i="28"/>
  <c r="BD107" i="28"/>
  <c r="BD108" i="28" s="1"/>
  <c r="AP284" i="28"/>
  <c r="AB119" i="28"/>
  <c r="AV284" i="28"/>
  <c r="BH284" i="28"/>
  <c r="G113" i="28"/>
  <c r="BI104" i="28"/>
  <c r="BI142" i="28" s="1"/>
  <c r="H263" i="28"/>
  <c r="P263" i="28"/>
  <c r="AV263" i="28"/>
  <c r="J135" i="28"/>
  <c r="AH135" i="28"/>
  <c r="T149" i="28"/>
  <c r="BD284" i="28"/>
  <c r="Z135" i="28"/>
  <c r="AX107" i="28"/>
  <c r="AX108" i="28" s="1"/>
  <c r="BH104" i="28"/>
  <c r="BH142" i="28" s="1"/>
  <c r="AS284" i="28"/>
  <c r="BL140" i="28"/>
  <c r="BK135" i="28"/>
  <c r="X135" i="28"/>
  <c r="AU116" i="28"/>
  <c r="AB263" i="28"/>
  <c r="AF135" i="28"/>
  <c r="BC132" i="28"/>
  <c r="BC148" i="28" s="1"/>
  <c r="L263" i="28"/>
  <c r="T263" i="28"/>
  <c r="AR263" i="28"/>
  <c r="AZ263" i="28"/>
  <c r="BH263" i="28"/>
  <c r="F135" i="28"/>
  <c r="N135" i="28"/>
  <c r="AD135" i="28"/>
  <c r="AL135" i="28"/>
  <c r="BB135" i="28"/>
  <c r="BJ135" i="28"/>
  <c r="J171" i="28"/>
  <c r="J172" i="28" s="1"/>
  <c r="Z171" i="28"/>
  <c r="Z172" i="28" s="1"/>
  <c r="U263" i="28"/>
  <c r="BA263" i="28"/>
  <c r="G135" i="28"/>
  <c r="BD135" i="28"/>
  <c r="AS171" i="28"/>
  <c r="AS172" i="28" s="1"/>
  <c r="AX135" i="28"/>
  <c r="BL149" i="28"/>
  <c r="AE135" i="28"/>
  <c r="O135" i="28"/>
  <c r="BL263" i="28"/>
  <c r="AJ263" i="28"/>
  <c r="L149" i="28"/>
  <c r="BL143" i="28"/>
  <c r="AP135" i="28"/>
  <c r="BK113" i="28"/>
  <c r="BH113" i="28"/>
  <c r="BB263" i="28"/>
  <c r="Q263" i="28"/>
  <c r="X263" i="28"/>
  <c r="O263" i="28"/>
  <c r="AU135" i="28"/>
  <c r="R135" i="28"/>
  <c r="AH128" i="28"/>
  <c r="AH171" i="28" s="1"/>
  <c r="AH172" i="28" s="1"/>
  <c r="H135" i="28"/>
  <c r="AM113" i="28"/>
  <c r="L113" i="28"/>
  <c r="BL111" i="28"/>
  <c r="AN263" i="28"/>
  <c r="AX171" i="28"/>
  <c r="AX172" i="28" s="1"/>
  <c r="AJ149" i="28"/>
  <c r="BC135" i="28"/>
  <c r="R128" i="28"/>
  <c r="R171" i="28" s="1"/>
  <c r="R172" i="28" s="1"/>
  <c r="BL281" i="28"/>
  <c r="W135" i="28"/>
  <c r="D149" i="28"/>
  <c r="AY135" i="28"/>
  <c r="AM135" i="28"/>
  <c r="AN135" i="28"/>
  <c r="BC113" i="28"/>
  <c r="BL157" i="28"/>
  <c r="BM22" i="28"/>
  <c r="AX132" i="28"/>
  <c r="AX148" i="28" s="1"/>
  <c r="BF107" i="28"/>
  <c r="BF108" i="28" s="1"/>
  <c r="BF104" i="28"/>
  <c r="BF142" i="28" s="1"/>
  <c r="BA284" i="28"/>
  <c r="BI284" i="28"/>
  <c r="BD132" i="28"/>
  <c r="BD148" i="28" s="1"/>
  <c r="BA104" i="28"/>
  <c r="BA142" i="28" s="1"/>
  <c r="BF132" i="28"/>
  <c r="BF148" i="28" s="1"/>
  <c r="AY284" i="28"/>
  <c r="AZ104" i="28"/>
  <c r="AZ142" i="28" s="1"/>
  <c r="BL148" i="28"/>
  <c r="AX104" i="28"/>
  <c r="AX142" i="28" s="1"/>
  <c r="AW119" i="28"/>
  <c r="AW149" i="28"/>
  <c r="AO119" i="28"/>
  <c r="AO149" i="28"/>
  <c r="AG149" i="28"/>
  <c r="AG119" i="28"/>
  <c r="Q149" i="28"/>
  <c r="Q119" i="28"/>
  <c r="I119" i="28"/>
  <c r="I149" i="28"/>
  <c r="BK119" i="28"/>
  <c r="BK149" i="28"/>
  <c r="BC119" i="28"/>
  <c r="BC149" i="28"/>
  <c r="AU119" i="28"/>
  <c r="AU149" i="28"/>
  <c r="AM119" i="28"/>
  <c r="AM149" i="28"/>
  <c r="AE119" i="28"/>
  <c r="AE149" i="28"/>
  <c r="W119" i="28"/>
  <c r="W149" i="28"/>
  <c r="O119" i="28"/>
  <c r="O149" i="28"/>
  <c r="G119" i="28"/>
  <c r="G149" i="28"/>
  <c r="BC284" i="28"/>
  <c r="BL135" i="28"/>
  <c r="BL128" i="28"/>
  <c r="BL171" i="28" s="1"/>
  <c r="BL172" i="28" s="1"/>
  <c r="BD128" i="28"/>
  <c r="BD171" i="28" s="1"/>
  <c r="BD172" i="28" s="1"/>
  <c r="AV128" i="28"/>
  <c r="AV171" i="28" s="1"/>
  <c r="AV172" i="28" s="1"/>
  <c r="AN128" i="28"/>
  <c r="AN171" i="28" s="1"/>
  <c r="AN172" i="28" s="1"/>
  <c r="AF128" i="28"/>
  <c r="AF171" i="28" s="1"/>
  <c r="AF172" i="28" s="1"/>
  <c r="X128" i="28"/>
  <c r="X171" i="28" s="1"/>
  <c r="X172" i="28" s="1"/>
  <c r="P128" i="28"/>
  <c r="P171" i="28" s="1"/>
  <c r="P172" i="28" s="1"/>
  <c r="H128" i="28"/>
  <c r="H171" i="28" s="1"/>
  <c r="H172" i="28" s="1"/>
  <c r="BH121" i="28"/>
  <c r="AZ121" i="28"/>
  <c r="AR121" i="28"/>
  <c r="AJ121" i="28"/>
  <c r="AB121" i="28"/>
  <c r="T121" i="28"/>
  <c r="L121" i="28"/>
  <c r="D121" i="28"/>
  <c r="BG116" i="28"/>
  <c r="BG119" i="28" s="1"/>
  <c r="AY116" i="28"/>
  <c r="AQ116" i="28"/>
  <c r="AI116" i="28"/>
  <c r="AA116" i="28"/>
  <c r="S116" i="28"/>
  <c r="K116" i="28"/>
  <c r="C116" i="28"/>
  <c r="AZ113" i="28"/>
  <c r="T113" i="28"/>
  <c r="BG107" i="28"/>
  <c r="BG108" i="28" s="1"/>
  <c r="AY107" i="28"/>
  <c r="AY108" i="28" s="1"/>
  <c r="BK284" i="28"/>
  <c r="BE292" i="28"/>
  <c r="AK171" i="28"/>
  <c r="AK172" i="28" s="1"/>
  <c r="BF116" i="28"/>
  <c r="AX116" i="28"/>
  <c r="AP116" i="28"/>
  <c r="AH116" i="28"/>
  <c r="Z116" i="28"/>
  <c r="R116" i="28"/>
  <c r="J116" i="28"/>
  <c r="BJ113" i="28"/>
  <c r="BB113" i="28"/>
  <c r="AT113" i="28"/>
  <c r="AL113" i="28"/>
  <c r="AD113" i="28"/>
  <c r="V113" i="28"/>
  <c r="N113" i="28"/>
  <c r="F113" i="28"/>
  <c r="AZ107" i="28"/>
  <c r="AZ108" i="28" s="1"/>
  <c r="BB132" i="28"/>
  <c r="BB148" i="28" s="1"/>
  <c r="AT132" i="28"/>
  <c r="AT148" i="28" s="1"/>
  <c r="AW100" i="28"/>
  <c r="BI263" i="28"/>
  <c r="AS263" i="28"/>
  <c r="AK263" i="28"/>
  <c r="AC263" i="28"/>
  <c r="M263" i="28"/>
  <c r="E263" i="28"/>
  <c r="Y149" i="28"/>
  <c r="BJ128" i="28"/>
  <c r="BJ171" i="28" s="1"/>
  <c r="BJ172" i="28" s="1"/>
  <c r="BB128" i="28"/>
  <c r="BB171" i="28" s="1"/>
  <c r="BB172" i="28" s="1"/>
  <c r="AT128" i="28"/>
  <c r="AT171" i="28" s="1"/>
  <c r="AT172" i="28" s="1"/>
  <c r="AL128" i="28"/>
  <c r="AL171" i="28" s="1"/>
  <c r="AL172" i="28" s="1"/>
  <c r="AD128" i="28"/>
  <c r="AD171" i="28" s="1"/>
  <c r="AD172" i="28" s="1"/>
  <c r="V128" i="28"/>
  <c r="V171" i="28" s="1"/>
  <c r="V172" i="28" s="1"/>
  <c r="N128" i="28"/>
  <c r="N171" i="28" s="1"/>
  <c r="N172" i="28" s="1"/>
  <c r="F128" i="28"/>
  <c r="F171" i="28" s="1"/>
  <c r="F172" i="28" s="1"/>
  <c r="AP121" i="28"/>
  <c r="AH121" i="28"/>
  <c r="Z121" i="28"/>
  <c r="R121" i="28"/>
  <c r="J121" i="28"/>
  <c r="BI113" i="28"/>
  <c r="BA113" i="28"/>
  <c r="AS113" i="28"/>
  <c r="AK113" i="28"/>
  <c r="AC113" i="28"/>
  <c r="U113" i="28"/>
  <c r="M113" i="28"/>
  <c r="E113" i="28"/>
  <c r="AV107" i="28"/>
  <c r="AV108" i="28" s="1"/>
  <c r="BG284" i="28"/>
  <c r="AX284" i="28"/>
  <c r="M171" i="28"/>
  <c r="M172" i="28" s="1"/>
  <c r="BH132" i="28"/>
  <c r="BH148" i="28" s="1"/>
  <c r="AW132" i="28"/>
  <c r="AW148" i="28" s="1"/>
  <c r="BG113" i="28"/>
  <c r="AY113" i="28"/>
  <c r="AQ113" i="28"/>
  <c r="AI113" i="28"/>
  <c r="AA113" i="28"/>
  <c r="S113" i="28"/>
  <c r="K113" i="28"/>
  <c r="C113" i="28"/>
  <c r="BF284" i="28"/>
  <c r="BA171" i="28"/>
  <c r="BA172" i="28" s="1"/>
  <c r="BH149" i="28"/>
  <c r="E128" i="28"/>
  <c r="E171" i="28" s="1"/>
  <c r="E172" i="28" s="1"/>
  <c r="BK121" i="28"/>
  <c r="BC121" i="28"/>
  <c r="AU121" i="28"/>
  <c r="AM121" i="28"/>
  <c r="AE121" i="28"/>
  <c r="W121" i="28"/>
  <c r="O121" i="28"/>
  <c r="G121" i="28"/>
  <c r="BE119" i="28"/>
  <c r="BJ116" i="28"/>
  <c r="BJ119" i="28" s="1"/>
  <c r="BB116" i="28"/>
  <c r="BB119" i="28" s="1"/>
  <c r="AT116" i="28"/>
  <c r="AL116" i="28"/>
  <c r="AD116" i="28"/>
  <c r="V116" i="28"/>
  <c r="N116" i="28"/>
  <c r="F116" i="28"/>
  <c r="BE100" i="28"/>
  <c r="BJ107" i="28"/>
  <c r="BJ108" i="28" s="1"/>
  <c r="BB107" i="28"/>
  <c r="BB108" i="28" s="1"/>
  <c r="AT107" i="28"/>
  <c r="AT108" i="28" s="1"/>
  <c r="U171" i="28"/>
  <c r="U172" i="28" s="1"/>
  <c r="BE132" i="28"/>
  <c r="BE148" i="28" s="1"/>
  <c r="BI116" i="28"/>
  <c r="BI119" i="28" s="1"/>
  <c r="BA116" i="28"/>
  <c r="AS116" i="28"/>
  <c r="AK116" i="28"/>
  <c r="AC116" i="28"/>
  <c r="U116" i="28"/>
  <c r="M116" i="28"/>
  <c r="E116" i="28"/>
  <c r="BE113" i="28"/>
  <c r="AW113" i="28"/>
  <c r="AO113" i="28"/>
  <c r="AG113" i="28"/>
  <c r="Y113" i="28"/>
  <c r="Q113" i="28"/>
  <c r="I113" i="28"/>
  <c r="AU284" i="28"/>
  <c r="BE294" i="28" s="1"/>
  <c r="BI171" i="28"/>
  <c r="BI172" i="28" s="1"/>
  <c r="AC171" i="28"/>
  <c r="AC172" i="28" s="1"/>
  <c r="BM135" i="28"/>
  <c r="BE128" i="28"/>
  <c r="BE171" i="28" s="1"/>
  <c r="BE172" i="28" s="1"/>
  <c r="AW128" i="28"/>
  <c r="AW171" i="28" s="1"/>
  <c r="AW172" i="28" s="1"/>
  <c r="AO128" i="28"/>
  <c r="AO171" i="28" s="1"/>
  <c r="AO172" i="28" s="1"/>
  <c r="AG128" i="28"/>
  <c r="AG171" i="28" s="1"/>
  <c r="AG172" i="28" s="1"/>
  <c r="Q128" i="28"/>
  <c r="Q171" i="28" s="1"/>
  <c r="Q172" i="28" s="1"/>
  <c r="I128" i="28"/>
  <c r="I171" i="28" s="1"/>
  <c r="I172" i="28" s="1"/>
  <c r="BL113" i="28"/>
  <c r="BD113" i="28"/>
  <c r="AV113" i="28"/>
  <c r="AN113" i="28"/>
  <c r="AF113" i="28"/>
  <c r="X113" i="28"/>
  <c r="P113" i="28"/>
  <c r="H113" i="28"/>
  <c r="BE107" i="28"/>
  <c r="BE108" i="28" s="1"/>
  <c r="BB100" i="28"/>
  <c r="AA19" i="31"/>
  <c r="L46" i="31"/>
  <c r="L45" i="31"/>
  <c r="L44" i="31"/>
  <c r="L49" i="31" s="1"/>
  <c r="O43" i="31"/>
  <c r="O46" i="31" s="1"/>
  <c r="O47" i="31"/>
  <c r="O40" i="31"/>
  <c r="P23" i="31"/>
  <c r="P59" i="31"/>
  <c r="W22" i="31"/>
  <c r="W19" i="31"/>
  <c r="U19" i="31"/>
  <c r="E19" i="31"/>
  <c r="AB7" i="31"/>
  <c r="AB6" i="31"/>
  <c r="T7" i="31"/>
  <c r="T11" i="31"/>
  <c r="T6" i="31"/>
  <c r="T10" i="31"/>
  <c r="L7" i="31"/>
  <c r="L6" i="31" s="1"/>
  <c r="L11" i="31"/>
  <c r="D7" i="31"/>
  <c r="D6" i="31"/>
  <c r="P62" i="31"/>
  <c r="P58" i="31"/>
  <c r="P57" i="31"/>
  <c r="L47" i="31"/>
  <c r="W43" i="31"/>
  <c r="W45" i="31" s="1"/>
  <c r="W47" i="31"/>
  <c r="W40" i="31"/>
  <c r="W46" i="31"/>
  <c r="AC43" i="31"/>
  <c r="AC47" i="31" s="1"/>
  <c r="AC40" i="31"/>
  <c r="AC46" i="31"/>
  <c r="AC45" i="31"/>
  <c r="AC44" i="31"/>
  <c r="U43" i="31"/>
  <c r="U47" i="31"/>
  <c r="U40" i="31"/>
  <c r="U46" i="31"/>
  <c r="U45" i="31"/>
  <c r="U44" i="31"/>
  <c r="U49" i="31"/>
  <c r="M43" i="31"/>
  <c r="M47" i="31" s="1"/>
  <c r="M40" i="31"/>
  <c r="J34" i="31"/>
  <c r="J35" i="31"/>
  <c r="J39" i="31"/>
  <c r="O22" i="31"/>
  <c r="O19" i="31"/>
  <c r="T9" i="31"/>
  <c r="G22" i="31"/>
  <c r="G59" i="31" s="1"/>
  <c r="G19" i="31"/>
  <c r="S17" i="31"/>
  <c r="S16" i="31"/>
  <c r="Z13" i="31"/>
  <c r="Z17" i="31"/>
  <c r="Z16" i="31"/>
  <c r="Z10" i="31"/>
  <c r="Z15" i="31"/>
  <c r="Z14" i="31"/>
  <c r="Z19" i="31"/>
  <c r="R13" i="31"/>
  <c r="R17" i="31" s="1"/>
  <c r="R10" i="31"/>
  <c r="J13" i="31"/>
  <c r="J16" i="31" s="1"/>
  <c r="J17" i="31"/>
  <c r="J10" i="31"/>
  <c r="B13" i="31"/>
  <c r="B15" i="31" s="1"/>
  <c r="B17" i="31"/>
  <c r="B16" i="31"/>
  <c r="B10" i="31"/>
  <c r="T46" i="31"/>
  <c r="T45" i="31"/>
  <c r="T44" i="31"/>
  <c r="T49" i="31"/>
  <c r="D46" i="31"/>
  <c r="D45" i="31"/>
  <c r="D44" i="31"/>
  <c r="AE43" i="31"/>
  <c r="AE46" i="31" s="1"/>
  <c r="AE47" i="31"/>
  <c r="AE40" i="31"/>
  <c r="T47" i="31"/>
  <c r="D47" i="31"/>
  <c r="D52" i="31" s="1"/>
  <c r="D9" i="31"/>
  <c r="D10" i="31" s="1"/>
  <c r="Y16" i="31"/>
  <c r="Y10" i="31"/>
  <c r="Q16" i="31"/>
  <c r="Q10" i="31"/>
  <c r="Q15" i="31"/>
  <c r="Q14" i="31"/>
  <c r="Q19" i="31"/>
  <c r="I10" i="31"/>
  <c r="B34" i="31"/>
  <c r="B35" i="31"/>
  <c r="B39" i="31"/>
  <c r="H22" i="31"/>
  <c r="H59" i="31" s="1"/>
  <c r="AC19" i="31"/>
  <c r="AB9" i="31"/>
  <c r="AB10" i="31" s="1"/>
  <c r="C17" i="31"/>
  <c r="C16" i="31"/>
  <c r="X6" i="31"/>
  <c r="X22" i="31" s="1"/>
  <c r="R52" i="31"/>
  <c r="R49" i="31"/>
  <c r="AB46" i="31"/>
  <c r="AB45" i="31"/>
  <c r="AB44" i="31"/>
  <c r="AB49" i="31"/>
  <c r="X62" i="31"/>
  <c r="X58" i="31"/>
  <c r="X57" i="31"/>
  <c r="AB47" i="31"/>
  <c r="AB52" i="31" s="1"/>
  <c r="Y13" i="31"/>
  <c r="Y17" i="31" s="1"/>
  <c r="I13" i="31"/>
  <c r="I17" i="31" s="1"/>
  <c r="AA17" i="31"/>
  <c r="AA16" i="31"/>
  <c r="L9" i="31"/>
  <c r="L10" i="31" s="1"/>
  <c r="AD15" i="31"/>
  <c r="AD13" i="31"/>
  <c r="AD14" i="31" s="1"/>
  <c r="AD19" i="31" s="1"/>
  <c r="AD17" i="31"/>
  <c r="AD16" i="31"/>
  <c r="V15" i="31"/>
  <c r="V14" i="31"/>
  <c r="V19" i="31"/>
  <c r="V13" i="31"/>
  <c r="V17" i="31"/>
  <c r="V22" i="31" s="1"/>
  <c r="V16" i="31"/>
  <c r="N13" i="31"/>
  <c r="N16" i="31" s="1"/>
  <c r="N17" i="31"/>
  <c r="F13" i="31"/>
  <c r="F15" i="31" s="1"/>
  <c r="F17" i="31"/>
  <c r="F16" i="31"/>
  <c r="Z52" i="31"/>
  <c r="Z49" i="31"/>
  <c r="Q17" i="31"/>
  <c r="Q22" i="31" s="1"/>
  <c r="AE22" i="31"/>
  <c r="AE19" i="31"/>
  <c r="AD10" i="31"/>
  <c r="K17" i="31"/>
  <c r="K16" i="31"/>
  <c r="I29" i="31"/>
  <c r="AC16" i="31"/>
  <c r="AC22" i="31" s="1"/>
  <c r="U16" i="31"/>
  <c r="U22" i="31" s="1"/>
  <c r="M16" i="31"/>
  <c r="M22" i="31" s="1"/>
  <c r="E16" i="31"/>
  <c r="E22" i="31" s="1"/>
  <c r="E59" i="31" s="1"/>
  <c r="AA15" i="31"/>
  <c r="S15" i="31"/>
  <c r="K15" i="31"/>
  <c r="K19" i="31" s="1"/>
  <c r="C15" i="31"/>
  <c r="C19" i="31" s="1"/>
  <c r="X14" i="31"/>
  <c r="P14" i="31"/>
  <c r="H14" i="31"/>
  <c r="H19" i="31" s="1"/>
  <c r="AA10" i="31"/>
  <c r="S10" i="31"/>
  <c r="K10" i="31"/>
  <c r="C10" i="31"/>
  <c r="AA6" i="31"/>
  <c r="S6" i="31"/>
  <c r="K6" i="31"/>
  <c r="C6" i="31"/>
  <c r="X15" i="31"/>
  <c r="P15" i="31"/>
  <c r="H15" i="31"/>
  <c r="C24" i="29"/>
  <c r="D24" i="29" s="1"/>
  <c r="C48" i="29"/>
  <c r="D48" i="29" s="1"/>
  <c r="C31" i="29"/>
  <c r="D31" i="29" s="1"/>
  <c r="C44" i="29"/>
  <c r="D44" i="29" s="1"/>
  <c r="C36" i="29"/>
  <c r="D36" i="29" s="1"/>
  <c r="C47" i="29"/>
  <c r="D47" i="29" s="1"/>
  <c r="C41" i="29"/>
  <c r="D41" i="29" s="1"/>
  <c r="C33" i="29"/>
  <c r="D33" i="29" s="1"/>
  <c r="C25" i="29"/>
  <c r="D25" i="29" s="1"/>
  <c r="C17" i="29"/>
  <c r="D17" i="29" s="1"/>
  <c r="C40" i="29"/>
  <c r="D40" i="29" s="1"/>
  <c r="C23" i="29"/>
  <c r="D23" i="29" s="1"/>
  <c r="C38" i="29"/>
  <c r="D38" i="29" s="1"/>
  <c r="C22" i="29"/>
  <c r="D22" i="29" s="1"/>
  <c r="C19" i="29"/>
  <c r="D19" i="29" s="1"/>
  <c r="C32" i="29"/>
  <c r="D32" i="29" s="1"/>
  <c r="AK301" i="28"/>
  <c r="AK302" i="28"/>
  <c r="BB301" i="28"/>
  <c r="BB302" i="28"/>
  <c r="AT301" i="28"/>
  <c r="AT302" i="28"/>
  <c r="AL301" i="28"/>
  <c r="AL302" i="28"/>
  <c r="AD301" i="28"/>
  <c r="AD302" i="28"/>
  <c r="V301" i="28"/>
  <c r="V302" i="28"/>
  <c r="N301" i="28"/>
  <c r="N302" i="28"/>
  <c r="F301" i="28"/>
  <c r="F302" i="28"/>
  <c r="T158" i="28"/>
  <c r="U157" i="28"/>
  <c r="U153" i="28"/>
  <c r="E301" i="28"/>
  <c r="E302" i="28"/>
  <c r="AX302" i="28"/>
  <c r="AX301" i="28"/>
  <c r="AH302" i="28"/>
  <c r="AH301" i="28"/>
  <c r="R302" i="28"/>
  <c r="R301" i="28"/>
  <c r="BH301" i="28"/>
  <c r="BH302" i="28"/>
  <c r="AR301" i="28"/>
  <c r="AR302" i="28"/>
  <c r="AJ301" i="28"/>
  <c r="AJ302" i="28"/>
  <c r="T301" i="28"/>
  <c r="T302" i="28"/>
  <c r="L301" i="28"/>
  <c r="L302" i="28"/>
  <c r="D301" i="28"/>
  <c r="D302" i="28"/>
  <c r="U301" i="28"/>
  <c r="U302" i="28"/>
  <c r="BF302" i="28"/>
  <c r="BF301" i="28"/>
  <c r="AP302" i="28"/>
  <c r="AP301" i="28"/>
  <c r="Z302" i="28"/>
  <c r="Z301" i="28"/>
  <c r="J302" i="28"/>
  <c r="J301" i="28"/>
  <c r="AZ301" i="28"/>
  <c r="AZ302" i="28"/>
  <c r="AB301" i="28"/>
  <c r="AB302" i="28"/>
  <c r="BG302" i="28"/>
  <c r="BG301" i="28"/>
  <c r="AY302" i="28"/>
  <c r="AY301" i="28"/>
  <c r="AQ302" i="28"/>
  <c r="AQ301" i="28"/>
  <c r="AI302" i="28"/>
  <c r="AI301" i="28"/>
  <c r="AA302" i="28"/>
  <c r="AA301" i="28"/>
  <c r="S302" i="28"/>
  <c r="S301" i="28"/>
  <c r="K302" i="28"/>
  <c r="K301" i="28"/>
  <c r="C302" i="28"/>
  <c r="C301" i="28"/>
  <c r="BI157" i="28"/>
  <c r="BI153" i="28"/>
  <c r="BA157" i="28"/>
  <c r="BA153" i="28"/>
  <c r="AS157" i="28"/>
  <c r="AS153" i="28"/>
  <c r="AK157" i="28"/>
  <c r="AK153" i="28"/>
  <c r="AS301" i="28"/>
  <c r="AS302" i="28"/>
  <c r="BH157" i="28"/>
  <c r="BH153" i="28"/>
  <c r="AJ157" i="28"/>
  <c r="AJ153" i="28"/>
  <c r="M301" i="28"/>
  <c r="M302" i="28"/>
  <c r="AZ157" i="28"/>
  <c r="AZ153" i="28"/>
  <c r="BE302" i="28"/>
  <c r="BE301" i="28"/>
  <c r="AW302" i="28"/>
  <c r="AW301" i="28"/>
  <c r="AO302" i="28"/>
  <c r="AO301" i="28"/>
  <c r="AG302" i="28"/>
  <c r="AG301" i="28"/>
  <c r="Y302" i="28"/>
  <c r="Y301" i="28"/>
  <c r="Q302" i="28"/>
  <c r="Q301" i="28"/>
  <c r="I302" i="28"/>
  <c r="I301" i="28"/>
  <c r="BG157" i="28"/>
  <c r="BG153" i="28"/>
  <c r="AY157" i="28"/>
  <c r="AY153" i="28"/>
  <c r="AQ157" i="28"/>
  <c r="AQ153" i="28"/>
  <c r="AI157" i="28"/>
  <c r="AI153" i="28"/>
  <c r="AC301" i="28"/>
  <c r="AC302" i="28"/>
  <c r="AV301" i="28"/>
  <c r="AV302" i="28"/>
  <c r="AN301" i="28"/>
  <c r="AN302" i="28"/>
  <c r="AF301" i="28"/>
  <c r="AF302" i="28"/>
  <c r="X301" i="28"/>
  <c r="X302" i="28"/>
  <c r="P301" i="28"/>
  <c r="P302" i="28"/>
  <c r="H301" i="28"/>
  <c r="H302" i="28"/>
  <c r="BF157" i="28"/>
  <c r="BF153" i="28"/>
  <c r="AX157" i="28"/>
  <c r="AX153" i="28"/>
  <c r="AP157" i="28"/>
  <c r="AP153" i="28"/>
  <c r="BA301" i="28"/>
  <c r="BA302" i="28"/>
  <c r="AR157" i="28"/>
  <c r="AR153" i="28"/>
  <c r="BD301" i="28"/>
  <c r="BD302" i="28"/>
  <c r="BC301" i="28"/>
  <c r="BC302" i="28"/>
  <c r="AU301" i="28"/>
  <c r="AU302" i="28"/>
  <c r="AM301" i="28"/>
  <c r="AM302" i="28"/>
  <c r="AE301" i="28"/>
  <c r="AE302" i="28"/>
  <c r="W301" i="28"/>
  <c r="W302" i="28"/>
  <c r="O301" i="28"/>
  <c r="O302" i="28"/>
  <c r="G301" i="28"/>
  <c r="G302" i="28"/>
  <c r="BE153" i="28"/>
  <c r="BE157" i="28"/>
  <c r="AW153" i="28"/>
  <c r="AW157" i="28"/>
  <c r="AO153" i="28"/>
  <c r="AO157" i="28"/>
  <c r="AG157" i="28"/>
  <c r="Y157" i="28"/>
  <c r="BK153" i="28"/>
  <c r="BC153" i="28"/>
  <c r="AU153" i="28"/>
  <c r="AM153" i="28"/>
  <c r="AE153" i="28"/>
  <c r="W153" i="28"/>
  <c r="BL120" i="28"/>
  <c r="BM98" i="28"/>
  <c r="BM127" i="28" s="1"/>
  <c r="BL107" i="28"/>
  <c r="BL108" i="28" s="1"/>
  <c r="BG128" i="28"/>
  <c r="BG171" i="28" s="1"/>
  <c r="BG172" i="28" s="1"/>
  <c r="AY128" i="28"/>
  <c r="AY171" i="28" s="1"/>
  <c r="AY172" i="28" s="1"/>
  <c r="AQ128" i="28"/>
  <c r="AQ171" i="28" s="1"/>
  <c r="AQ172" i="28" s="1"/>
  <c r="AI128" i="28"/>
  <c r="AI171" i="28" s="1"/>
  <c r="AI172" i="28" s="1"/>
  <c r="AA128" i="28"/>
  <c r="AA171" i="28" s="1"/>
  <c r="AA172" i="28" s="1"/>
  <c r="S128" i="28"/>
  <c r="S171" i="28" s="1"/>
  <c r="S172" i="28" s="1"/>
  <c r="K128" i="28"/>
  <c r="K171" i="28" s="1"/>
  <c r="K172" i="28" s="1"/>
  <c r="C128" i="28"/>
  <c r="C171" i="28" s="1"/>
  <c r="C172" i="28" s="1"/>
  <c r="V157" i="28"/>
  <c r="AB153" i="28"/>
  <c r="BJ148" i="28"/>
  <c r="BE121" i="28"/>
  <c r="AW121" i="28"/>
  <c r="AO121" i="28"/>
  <c r="AG121" i="28"/>
  <c r="Y121" i="28"/>
  <c r="Q121" i="28"/>
  <c r="I121" i="28"/>
  <c r="BL100" i="28"/>
  <c r="AH153" i="28"/>
  <c r="Z153" i="28"/>
  <c r="BJ120" i="28"/>
  <c r="BB120" i="28"/>
  <c r="AT120" i="28"/>
  <c r="AL120" i="28"/>
  <c r="AD120" i="28"/>
  <c r="BG100" i="28"/>
  <c r="BG104" i="28"/>
  <c r="BG142" i="28" s="1"/>
  <c r="BG132" i="28"/>
  <c r="BG148" i="28" s="1"/>
  <c r="AY100" i="28"/>
  <c r="AY104" i="28"/>
  <c r="AY142" i="28" s="1"/>
  <c r="AY132" i="28"/>
  <c r="AY148" i="28" s="1"/>
  <c r="T127" i="28"/>
  <c r="S126" i="28"/>
  <c r="BD116" i="28"/>
  <c r="BE135" i="28"/>
  <c r="AV116" i="28"/>
  <c r="AW135" i="28"/>
  <c r="AN116" i="28"/>
  <c r="AO135" i="28"/>
  <c r="AF116" i="28"/>
  <c r="AG135" i="28"/>
  <c r="X116" i="28"/>
  <c r="Y135" i="28"/>
  <c r="P116" i="28"/>
  <c r="Q135" i="28"/>
  <c r="H116" i="28"/>
  <c r="I135" i="28"/>
  <c r="BD100" i="28"/>
  <c r="AV100" i="28"/>
  <c r="BI107" i="28"/>
  <c r="BI108" i="28" s="1"/>
  <c r="BA107" i="28"/>
  <c r="BA108" i="28" s="1"/>
  <c r="Z124" i="28" l="1"/>
  <c r="H124" i="28"/>
  <c r="AJ124" i="28"/>
  <c r="R124" i="28"/>
  <c r="AF124" i="28"/>
  <c r="BB149" i="28"/>
  <c r="AY119" i="28"/>
  <c r="AY149" i="28"/>
  <c r="AL124" i="28"/>
  <c r="AU133" i="28"/>
  <c r="AT133" i="28" s="1"/>
  <c r="AS133" i="28" s="1"/>
  <c r="AR133" i="28" s="1"/>
  <c r="AQ133" i="28" s="1"/>
  <c r="AP133" i="28" s="1"/>
  <c r="AO133" i="28" s="1"/>
  <c r="AN133" i="28" s="1"/>
  <c r="AM133" i="28" s="1"/>
  <c r="AL133" i="28" s="1"/>
  <c r="AK133" i="28" s="1"/>
  <c r="AJ133" i="28" s="1"/>
  <c r="AI133" i="28" s="1"/>
  <c r="AH133" i="28" s="1"/>
  <c r="AG133" i="28" s="1"/>
  <c r="AF133" i="28" s="1"/>
  <c r="AE133" i="28" s="1"/>
  <c r="AD133" i="28" s="1"/>
  <c r="AC133" i="28" s="1"/>
  <c r="AB133" i="28" s="1"/>
  <c r="AA133" i="28" s="1"/>
  <c r="Z133" i="28" s="1"/>
  <c r="Y133" i="28" s="1"/>
  <c r="X133" i="28" s="1"/>
  <c r="W133" i="28" s="1"/>
  <c r="V133" i="28" s="1"/>
  <c r="U133" i="28" s="1"/>
  <c r="T133" i="28" s="1"/>
  <c r="S133" i="28" s="1"/>
  <c r="R133" i="28" s="1"/>
  <c r="Q133" i="28" s="1"/>
  <c r="P133" i="28" s="1"/>
  <c r="O133" i="28" s="1"/>
  <c r="N133" i="28" s="1"/>
  <c r="M133" i="28" s="1"/>
  <c r="L133" i="28" s="1"/>
  <c r="K133" i="28" s="1"/>
  <c r="J133" i="28" s="1"/>
  <c r="I133" i="28" s="1"/>
  <c r="H133" i="28" s="1"/>
  <c r="G133" i="28" s="1"/>
  <c r="F133" i="28" s="1"/>
  <c r="E133" i="28" s="1"/>
  <c r="D133" i="28" s="1"/>
  <c r="C133" i="28" s="1"/>
  <c r="AK119" i="28"/>
  <c r="AK149" i="28"/>
  <c r="J119" i="28"/>
  <c r="J149" i="28"/>
  <c r="BJ149" i="28"/>
  <c r="C119" i="28"/>
  <c r="C149" i="28"/>
  <c r="M119" i="28"/>
  <c r="M149" i="28"/>
  <c r="U119" i="28"/>
  <c r="U149" i="28"/>
  <c r="P124" i="28"/>
  <c r="AC119" i="28"/>
  <c r="AC149" i="28"/>
  <c r="O124" i="28"/>
  <c r="AS119" i="28"/>
  <c r="AS149" i="28"/>
  <c r="BG149" i="28"/>
  <c r="R119" i="28"/>
  <c r="R149" i="28"/>
  <c r="K119" i="28"/>
  <c r="K149" i="28"/>
  <c r="F124" i="28"/>
  <c r="S124" i="28"/>
  <c r="AA124" i="28"/>
  <c r="K124" i="28"/>
  <c r="G124" i="28"/>
  <c r="BA119" i="28"/>
  <c r="BA149" i="28"/>
  <c r="F119" i="28"/>
  <c r="F149" i="28"/>
  <c r="Z119" i="28"/>
  <c r="Z149" i="28"/>
  <c r="S119" i="28"/>
  <c r="S149" i="28"/>
  <c r="BF119" i="28"/>
  <c r="BF149" i="28"/>
  <c r="X124" i="28"/>
  <c r="AR124" i="28"/>
  <c r="N119" i="28"/>
  <c r="N149" i="28"/>
  <c r="BI149" i="28"/>
  <c r="AH119" i="28"/>
  <c r="AH149" i="28"/>
  <c r="AA119" i="28"/>
  <c r="AA149" i="28"/>
  <c r="AD119" i="28"/>
  <c r="AD149" i="28"/>
  <c r="AX119" i="28"/>
  <c r="AX149" i="28"/>
  <c r="AQ119" i="28"/>
  <c r="AQ149" i="28"/>
  <c r="AL119" i="28"/>
  <c r="AL149" i="28"/>
  <c r="AT119" i="28"/>
  <c r="AT149" i="28"/>
  <c r="E119" i="28"/>
  <c r="E149" i="28"/>
  <c r="V119" i="28"/>
  <c r="V149" i="28"/>
  <c r="AP119" i="28"/>
  <c r="AP149" i="28"/>
  <c r="AI119" i="28"/>
  <c r="AI149" i="28"/>
  <c r="AC52" i="31"/>
  <c r="AC49" i="31"/>
  <c r="X23" i="31"/>
  <c r="X59" i="31"/>
  <c r="Z62" i="31"/>
  <c r="Z58" i="31"/>
  <c r="Z57" i="31"/>
  <c r="B44" i="31"/>
  <c r="B43" i="31"/>
  <c r="B45" i="31" s="1"/>
  <c r="B46" i="31"/>
  <c r="J22" i="31"/>
  <c r="F22" i="31"/>
  <c r="F59" i="31" s="1"/>
  <c r="W52" i="31"/>
  <c r="AA22" i="31"/>
  <c r="AE44" i="31"/>
  <c r="AE49" i="31" s="1"/>
  <c r="R14" i="31"/>
  <c r="M44" i="31"/>
  <c r="W23" i="31"/>
  <c r="W59" i="31"/>
  <c r="N15" i="31"/>
  <c r="AD22" i="31"/>
  <c r="I22" i="31"/>
  <c r="M19" i="31"/>
  <c r="I14" i="31"/>
  <c r="T52" i="31"/>
  <c r="D49" i="31"/>
  <c r="J14" i="31"/>
  <c r="R15" i="31"/>
  <c r="T14" i="31"/>
  <c r="T13" i="31"/>
  <c r="T17" i="31"/>
  <c r="T15" i="31"/>
  <c r="M45" i="31"/>
  <c r="O44" i="31"/>
  <c r="O49" i="31" s="1"/>
  <c r="AE52" i="31"/>
  <c r="B22" i="31"/>
  <c r="B59" i="31" s="1"/>
  <c r="S19" i="31"/>
  <c r="D57" i="31"/>
  <c r="D58" i="31"/>
  <c r="P19" i="31"/>
  <c r="M23" i="31"/>
  <c r="M59" i="31"/>
  <c r="AE23" i="31"/>
  <c r="AE59" i="31"/>
  <c r="F14" i="31"/>
  <c r="F19" i="31" s="1"/>
  <c r="Y22" i="31"/>
  <c r="I15" i="31"/>
  <c r="AE45" i="31"/>
  <c r="B14" i="31"/>
  <c r="B19" i="31" s="1"/>
  <c r="J15" i="31"/>
  <c r="M46" i="31"/>
  <c r="M52" i="31" s="1"/>
  <c r="W44" i="31"/>
  <c r="W49" i="31" s="1"/>
  <c r="I36" i="31"/>
  <c r="I39" i="31" s="1"/>
  <c r="I37" i="31"/>
  <c r="H29" i="31"/>
  <c r="I33" i="31"/>
  <c r="L14" i="31"/>
  <c r="L19" i="31"/>
  <c r="L13" i="31"/>
  <c r="L17" i="31"/>
  <c r="L16" i="31"/>
  <c r="L15" i="31"/>
  <c r="S22" i="31"/>
  <c r="K22" i="31"/>
  <c r="C22" i="31"/>
  <c r="C59" i="31" s="1"/>
  <c r="M49" i="31"/>
  <c r="N14" i="31"/>
  <c r="AB14" i="31"/>
  <c r="AB13" i="31"/>
  <c r="AB16" i="31" s="1"/>
  <c r="AB19" i="31" s="1"/>
  <c r="AB17" i="31"/>
  <c r="AB15" i="31"/>
  <c r="U23" i="31"/>
  <c r="U59" i="31"/>
  <c r="Q23" i="31"/>
  <c r="Q59" i="31"/>
  <c r="V23" i="31"/>
  <c r="V59" i="31"/>
  <c r="AB57" i="31"/>
  <c r="AB58" i="31"/>
  <c r="AB62" i="31"/>
  <c r="Y14" i="31"/>
  <c r="Y19" i="31" s="1"/>
  <c r="R16" i="31"/>
  <c r="R22" i="31" s="1"/>
  <c r="Z22" i="31"/>
  <c r="O23" i="31"/>
  <c r="O59" i="31"/>
  <c r="U52" i="31"/>
  <c r="L52" i="31"/>
  <c r="O45" i="31"/>
  <c r="N22" i="31"/>
  <c r="O52" i="31"/>
  <c r="N19" i="31"/>
  <c r="D14" i="31"/>
  <c r="D13" i="31"/>
  <c r="D15" i="31" s="1"/>
  <c r="D19" i="31" s="1"/>
  <c r="D17" i="31"/>
  <c r="D16" i="31"/>
  <c r="R19" i="31"/>
  <c r="J19" i="31"/>
  <c r="X19" i="31"/>
  <c r="AC23" i="31"/>
  <c r="AC59" i="31"/>
  <c r="R62" i="31"/>
  <c r="R58" i="31"/>
  <c r="R57" i="31"/>
  <c r="I16" i="31"/>
  <c r="Y15" i="31"/>
  <c r="J43" i="31"/>
  <c r="J45" i="31" s="1"/>
  <c r="J40" i="31"/>
  <c r="BJ141" i="28"/>
  <c r="BJ153" i="28"/>
  <c r="BJ286" i="28"/>
  <c r="BJ284" i="28" s="1"/>
  <c r="N124" i="28"/>
  <c r="AI124" i="28"/>
  <c r="AD124" i="28"/>
  <c r="AS124" i="28"/>
  <c r="AB124" i="28"/>
  <c r="J124" i="28"/>
  <c r="BL153" i="28"/>
  <c r="BL286" i="28"/>
  <c r="BL284" i="28" s="1"/>
  <c r="BL141" i="28"/>
  <c r="AK124" i="28"/>
  <c r="T124" i="28"/>
  <c r="AO124" i="28"/>
  <c r="AV119" i="28"/>
  <c r="AV149" i="28"/>
  <c r="BB141" i="28"/>
  <c r="BB153" i="28"/>
  <c r="BB286" i="28"/>
  <c r="BB284" i="28" s="1"/>
  <c r="V124" i="28"/>
  <c r="AT124" i="28"/>
  <c r="AU124" i="28"/>
  <c r="AC124" i="28"/>
  <c r="L124" i="28"/>
  <c r="AG124" i="28"/>
  <c r="C124" i="28"/>
  <c r="BD119" i="28"/>
  <c r="BD149" i="28"/>
  <c r="AN124" i="28"/>
  <c r="AF119" i="28"/>
  <c r="AF149" i="28"/>
  <c r="AQ124" i="28"/>
  <c r="AM124" i="28"/>
  <c r="U124" i="28"/>
  <c r="D124" i="28"/>
  <c r="Y124" i="28"/>
  <c r="AT141" i="28"/>
  <c r="AT153" i="28"/>
  <c r="AT286" i="28"/>
  <c r="AT284" i="28" s="1"/>
  <c r="P119" i="28"/>
  <c r="P149" i="28"/>
  <c r="R126" i="28"/>
  <c r="S127" i="28"/>
  <c r="AD141" i="28"/>
  <c r="AD153" i="28"/>
  <c r="AE124" i="28"/>
  <c r="M124" i="28"/>
  <c r="AP124" i="28"/>
  <c r="Q124" i="28"/>
  <c r="X119" i="28"/>
  <c r="X149" i="28"/>
  <c r="H119" i="28"/>
  <c r="H149" i="28"/>
  <c r="AN119" i="28"/>
  <c r="AN149" i="28"/>
  <c r="AL141" i="28"/>
  <c r="AL153" i="28"/>
  <c r="W124" i="28"/>
  <c r="E124" i="28"/>
  <c r="AH124" i="28"/>
  <c r="I124" i="28"/>
  <c r="T157" i="28"/>
  <c r="T153" i="28"/>
  <c r="S158" i="28"/>
  <c r="R23" i="31" l="1"/>
  <c r="R59" i="31"/>
  <c r="I43" i="31"/>
  <c r="I47" i="31" s="1"/>
  <c r="I40" i="31"/>
  <c r="M58" i="31"/>
  <c r="M57" i="31"/>
  <c r="M62" i="31"/>
  <c r="AB22" i="31"/>
  <c r="J46" i="31"/>
  <c r="O58" i="31"/>
  <c r="O57" i="31"/>
  <c r="O62" i="31"/>
  <c r="J47" i="31"/>
  <c r="N59" i="31"/>
  <c r="N23" i="31"/>
  <c r="T16" i="31"/>
  <c r="T22" i="31" s="1"/>
  <c r="J23" i="31"/>
  <c r="J59" i="31"/>
  <c r="T57" i="31"/>
  <c r="T62" i="31"/>
  <c r="T58" i="31"/>
  <c r="L57" i="31"/>
  <c r="L62" i="31"/>
  <c r="L58" i="31"/>
  <c r="I19" i="31"/>
  <c r="B47" i="31"/>
  <c r="B52" i="31" s="1"/>
  <c r="D22" i="31"/>
  <c r="D59" i="31" s="1"/>
  <c r="J44" i="31"/>
  <c r="J49" i="31" s="1"/>
  <c r="U58" i="31"/>
  <c r="U57" i="31"/>
  <c r="U62" i="31"/>
  <c r="K23" i="31"/>
  <c r="K59" i="31"/>
  <c r="I34" i="31"/>
  <c r="I35" i="31" s="1"/>
  <c r="AE58" i="31"/>
  <c r="AE57" i="31"/>
  <c r="AE62" i="31"/>
  <c r="S23" i="31"/>
  <c r="S59" i="31"/>
  <c r="AD23" i="31"/>
  <c r="AD59" i="31"/>
  <c r="AA23" i="31"/>
  <c r="AA59" i="31"/>
  <c r="Z23" i="31"/>
  <c r="Z59" i="31"/>
  <c r="W58" i="31"/>
  <c r="W57" i="31"/>
  <c r="W62" i="31"/>
  <c r="H36" i="31"/>
  <c r="H37" i="31"/>
  <c r="G29" i="31"/>
  <c r="H33" i="31"/>
  <c r="I23" i="31"/>
  <c r="I59" i="31"/>
  <c r="L22" i="31"/>
  <c r="Y23" i="31"/>
  <c r="Y59" i="31"/>
  <c r="AC58" i="31"/>
  <c r="AC57" i="31"/>
  <c r="AC62" i="31"/>
  <c r="R127" i="28"/>
  <c r="Q126" i="28"/>
  <c r="S157" i="28"/>
  <c r="S153" i="28"/>
  <c r="R158" i="28"/>
  <c r="T23" i="31" l="1"/>
  <c r="T59" i="31"/>
  <c r="I52" i="31"/>
  <c r="I44" i="31"/>
  <c r="AB23" i="31"/>
  <c r="AB59" i="31"/>
  <c r="G37" i="31"/>
  <c r="F29" i="31"/>
  <c r="G33" i="31"/>
  <c r="G36" i="31"/>
  <c r="G39" i="31" s="1"/>
  <c r="I45" i="31"/>
  <c r="J52" i="31"/>
  <c r="T19" i="31"/>
  <c r="H34" i="31"/>
  <c r="H35" i="31"/>
  <c r="I46" i="31"/>
  <c r="B49" i="31"/>
  <c r="B58" i="31"/>
  <c r="B57" i="31"/>
  <c r="H39" i="31"/>
  <c r="L23" i="31"/>
  <c r="L59" i="31"/>
  <c r="R157" i="28"/>
  <c r="R153" i="28"/>
  <c r="Q158" i="28"/>
  <c r="Q127" i="28"/>
  <c r="P126" i="28"/>
  <c r="G44" i="31" l="1"/>
  <c r="G43" i="31"/>
  <c r="G49" i="31" s="1"/>
  <c r="G47" i="31"/>
  <c r="G40" i="31"/>
  <c r="G46" i="31"/>
  <c r="G45" i="31"/>
  <c r="E29" i="31"/>
  <c r="F33" i="31"/>
  <c r="F39" i="31" s="1"/>
  <c r="F36" i="31"/>
  <c r="F37" i="31"/>
  <c r="J62" i="31"/>
  <c r="J58" i="31"/>
  <c r="J57" i="31"/>
  <c r="H44" i="31"/>
  <c r="H49" i="31" s="1"/>
  <c r="H43" i="31"/>
  <c r="H47" i="31"/>
  <c r="H40" i="31"/>
  <c r="H46" i="31"/>
  <c r="H45" i="31"/>
  <c r="I49" i="31"/>
  <c r="I58" i="31"/>
  <c r="I57" i="31"/>
  <c r="I62" i="31"/>
  <c r="G34" i="31"/>
  <c r="G35" i="31"/>
  <c r="P127" i="28"/>
  <c r="O126" i="28"/>
  <c r="Q153" i="28"/>
  <c r="P158" i="28"/>
  <c r="Q157" i="28"/>
  <c r="F43" i="31" l="1"/>
  <c r="F47" i="31"/>
  <c r="F40" i="31"/>
  <c r="F46" i="31"/>
  <c r="F45" i="31"/>
  <c r="F44" i="31"/>
  <c r="F49" i="31" s="1"/>
  <c r="E33" i="31"/>
  <c r="E36" i="31"/>
  <c r="E37" i="31"/>
  <c r="G52" i="31"/>
  <c r="H52" i="31"/>
  <c r="F34" i="31"/>
  <c r="F35" i="31"/>
  <c r="N126" i="28"/>
  <c r="O127" i="28"/>
  <c r="P153" i="28"/>
  <c r="O158" i="28"/>
  <c r="P157" i="28"/>
  <c r="E34" i="31" l="1"/>
  <c r="E35" i="31"/>
  <c r="G58" i="31"/>
  <c r="G57" i="31"/>
  <c r="F52" i="31"/>
  <c r="H58" i="31"/>
  <c r="H57" i="31"/>
  <c r="E39" i="31"/>
  <c r="N158" i="28"/>
  <c r="O157" i="28"/>
  <c r="O153" i="28"/>
  <c r="M126" i="28"/>
  <c r="N127" i="28"/>
  <c r="E43" i="31" l="1"/>
  <c r="E47" i="31"/>
  <c r="E40" i="31"/>
  <c r="E46" i="31"/>
  <c r="E45" i="31"/>
  <c r="E44" i="31"/>
  <c r="E49" i="31"/>
  <c r="F58" i="31"/>
  <c r="F57" i="31"/>
  <c r="M127" i="28"/>
  <c r="L126" i="28"/>
  <c r="M158" i="28"/>
  <c r="N157" i="28"/>
  <c r="N153" i="28"/>
  <c r="E52" i="31" l="1"/>
  <c r="L158" i="28"/>
  <c r="M157" i="28"/>
  <c r="M153" i="28"/>
  <c r="L127" i="28"/>
  <c r="K126" i="28"/>
  <c r="E58" i="31" l="1"/>
  <c r="E57" i="31"/>
  <c r="J126" i="28"/>
  <c r="K127" i="28"/>
  <c r="L157" i="28"/>
  <c r="L153" i="28"/>
  <c r="K158" i="28"/>
  <c r="K157" i="28" l="1"/>
  <c r="K153" i="28"/>
  <c r="J158" i="28"/>
  <c r="J127" i="28"/>
  <c r="I126" i="28"/>
  <c r="I127" i="28" l="1"/>
  <c r="H126" i="28"/>
  <c r="J157" i="28"/>
  <c r="J153" i="28"/>
  <c r="I158" i="28"/>
  <c r="I153" i="28" l="1"/>
  <c r="H158" i="28"/>
  <c r="I157" i="28"/>
  <c r="G126" i="28"/>
  <c r="H127" i="28"/>
  <c r="F126" i="28" l="1"/>
  <c r="G127" i="28"/>
  <c r="H153" i="28"/>
  <c r="G158" i="28"/>
  <c r="H157" i="28"/>
  <c r="F158" i="28" l="1"/>
  <c r="G157" i="28"/>
  <c r="G153" i="28"/>
  <c r="E126" i="28"/>
  <c r="F127" i="28"/>
  <c r="E127" i="28" l="1"/>
  <c r="D126" i="28"/>
  <c r="D127" i="28" s="1"/>
  <c r="E158" i="28"/>
  <c r="F157" i="28"/>
  <c r="F153" i="28"/>
  <c r="D158" i="28" l="1"/>
  <c r="E157" i="28"/>
  <c r="E153" i="28"/>
  <c r="D157" i="28" l="1"/>
  <c r="D153" i="28"/>
  <c r="C158" i="28"/>
  <c r="C157" i="28" l="1"/>
  <c r="C153" i="28"/>
  <c r="X38" i="21" l="1"/>
  <c r="B66" i="20"/>
  <c r="B65" i="20"/>
  <c r="B67" i="20" s="1"/>
  <c r="B68" i="20" s="1"/>
  <c r="B33" i="20"/>
  <c r="F35" i="8"/>
  <c r="AG38" i="21"/>
  <c r="Q38" i="21" s="1"/>
  <c r="AE38" i="21"/>
  <c r="AD38" i="21"/>
  <c r="AA38" i="21"/>
  <c r="AB38" i="21" s="1"/>
  <c r="BD38" i="21" s="1"/>
  <c r="Z38" i="21"/>
  <c r="Y38" i="21"/>
  <c r="W38" i="21"/>
  <c r="T38" i="21"/>
  <c r="H46" i="20" l="1"/>
  <c r="Q48" i="20"/>
  <c r="P38" i="21"/>
  <c r="AH38" i="21"/>
  <c r="S38" i="21"/>
  <c r="R38" i="21"/>
  <c r="BC38" i="21"/>
  <c r="AC38" i="21"/>
  <c r="BG38" i="21"/>
  <c r="AP38" i="21"/>
  <c r="BH38" i="21"/>
  <c r="D64" i="6" l="1"/>
  <c r="E63" i="10" l="1"/>
  <c r="E51" i="10"/>
  <c r="E36" i="10"/>
  <c r="E35" i="10"/>
  <c r="E4" i="10"/>
  <c r="E3" i="10"/>
  <c r="E2" i="10"/>
  <c r="C2" i="10"/>
  <c r="C3" i="10"/>
  <c r="C4" i="10"/>
  <c r="C35" i="10"/>
  <c r="C36" i="10"/>
  <c r="C51" i="10"/>
  <c r="B63" i="10"/>
  <c r="C63" i="10" s="1"/>
  <c r="A63" i="10"/>
  <c r="G63" i="10" l="1"/>
  <c r="I63" i="10"/>
  <c r="Z9" i="21" l="1"/>
  <c r="Y9" i="21"/>
  <c r="X9" i="21"/>
  <c r="W9" i="21"/>
  <c r="W6" i="21"/>
  <c r="W7" i="21"/>
  <c r="W8" i="21"/>
  <c r="W10" i="21"/>
  <c r="W11" i="21"/>
  <c r="W12" i="21"/>
  <c r="W13" i="21"/>
  <c r="W14" i="21"/>
  <c r="W15" i="21"/>
  <c r="W16" i="21"/>
  <c r="W17" i="21"/>
  <c r="W18" i="21"/>
  <c r="W19" i="21"/>
  <c r="W20" i="21"/>
  <c r="W21" i="21"/>
  <c r="W22" i="21"/>
  <c r="W23" i="21"/>
  <c r="W24" i="21"/>
  <c r="W25" i="21"/>
  <c r="W26" i="21"/>
  <c r="W27" i="21"/>
  <c r="W28" i="21"/>
  <c r="W29" i="21"/>
  <c r="W30" i="21"/>
  <c r="W31" i="21"/>
  <c r="W32" i="21"/>
  <c r="W33" i="21"/>
  <c r="W34" i="21"/>
  <c r="W35" i="21"/>
  <c r="W36" i="21"/>
  <c r="W37" i="21"/>
  <c r="AK6" i="15"/>
  <c r="AK5" i="15"/>
  <c r="AK19" i="15"/>
  <c r="D4" i="8"/>
  <c r="E4" i="8"/>
  <c r="F4" i="8"/>
  <c r="S6" i="22" l="1"/>
  <c r="P6" i="22"/>
  <c r="R6" i="22" s="1"/>
  <c r="O6" i="22"/>
  <c r="Z64" i="21" l="1"/>
  <c r="Y64" i="21"/>
  <c r="X64" i="21"/>
  <c r="B129" i="20" l="1"/>
  <c r="B128" i="20"/>
  <c r="Q121" i="20"/>
  <c r="N121" i="20"/>
  <c r="K121" i="20"/>
  <c r="H121" i="20"/>
  <c r="E121" i="20"/>
  <c r="Q120" i="20"/>
  <c r="N120" i="20"/>
  <c r="K120" i="20"/>
  <c r="H120" i="20"/>
  <c r="E120" i="20"/>
  <c r="AG5" i="15"/>
  <c r="AF5" i="15"/>
  <c r="AE5" i="15"/>
  <c r="AD5" i="15"/>
  <c r="AC5" i="15"/>
  <c r="AB5" i="15"/>
  <c r="AA5" i="15"/>
  <c r="Z5" i="15"/>
  <c r="Y5" i="15"/>
  <c r="X5" i="15"/>
  <c r="W5" i="15"/>
  <c r="V5" i="15"/>
  <c r="U5" i="15"/>
  <c r="T5" i="15"/>
  <c r="S5" i="15"/>
  <c r="R5" i="15"/>
  <c r="Q5" i="15"/>
  <c r="AH5" i="15"/>
  <c r="AI5" i="15"/>
  <c r="AJ5" i="15"/>
  <c r="N122" i="20" l="1"/>
  <c r="N123" i="20" s="1"/>
  <c r="E122" i="20"/>
  <c r="E123" i="20" s="1"/>
  <c r="H122" i="20"/>
  <c r="H123" i="20" s="1"/>
  <c r="K122" i="20"/>
  <c r="K123" i="20" s="1"/>
  <c r="Q122" i="20"/>
  <c r="Q123" i="20" s="1"/>
  <c r="B130" i="20"/>
  <c r="B131" i="20" s="1"/>
  <c r="B53" i="26" l="1"/>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50" i="13"/>
  <c r="B49" i="13"/>
  <c r="B48" i="13"/>
  <c r="B47" i="13"/>
  <c r="B46" i="13"/>
  <c r="B45" i="13"/>
  <c r="B44" i="13"/>
  <c r="B43" i="13"/>
  <c r="B42" i="13"/>
  <c r="B41" i="13"/>
  <c r="B40" i="13"/>
  <c r="C50" i="13" s="1"/>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C17" i="13" s="1"/>
  <c r="C18" i="13" l="1"/>
  <c r="C16" i="13"/>
  <c r="D16" i="13" s="1"/>
  <c r="I51" i="26"/>
  <c r="J51" i="26" s="1"/>
  <c r="O24" i="26"/>
  <c r="P24" i="26" s="1"/>
  <c r="F43" i="26"/>
  <c r="G43" i="26" s="1"/>
  <c r="O40" i="26"/>
  <c r="P40" i="26" s="1"/>
  <c r="L48" i="26"/>
  <c r="M48" i="26" s="1"/>
  <c r="L32" i="26"/>
  <c r="M32" i="26" s="1"/>
  <c r="O22" i="26"/>
  <c r="P22" i="26" s="1"/>
  <c r="O26" i="26"/>
  <c r="P26" i="26" s="1"/>
  <c r="O30" i="26"/>
  <c r="P30" i="26" s="1"/>
  <c r="O34" i="26"/>
  <c r="P34" i="26" s="1"/>
  <c r="O38" i="26"/>
  <c r="P38" i="26" s="1"/>
  <c r="O42" i="26"/>
  <c r="P42" i="26" s="1"/>
  <c r="O46" i="26"/>
  <c r="P46" i="26" s="1"/>
  <c r="O50" i="26"/>
  <c r="P50" i="26" s="1"/>
  <c r="F35" i="26"/>
  <c r="G35" i="26" s="1"/>
  <c r="O32" i="26"/>
  <c r="P32" i="26" s="1"/>
  <c r="O39" i="26"/>
  <c r="P39" i="26" s="1"/>
  <c r="O43" i="26"/>
  <c r="P43" i="26" s="1"/>
  <c r="O47" i="26"/>
  <c r="P47" i="26" s="1"/>
  <c r="O51" i="26"/>
  <c r="P51" i="26" s="1"/>
  <c r="O52" i="26"/>
  <c r="P52" i="26" s="1"/>
  <c r="O19" i="26"/>
  <c r="P19" i="26" s="1"/>
  <c r="F34" i="26"/>
  <c r="G34" i="26" s="1"/>
  <c r="O31" i="26"/>
  <c r="P31" i="26" s="1"/>
  <c r="F46" i="26"/>
  <c r="G46" i="26" s="1"/>
  <c r="F31" i="26"/>
  <c r="G31" i="26" s="1"/>
  <c r="F47" i="26"/>
  <c r="G47" i="26" s="1"/>
  <c r="F27" i="26"/>
  <c r="G27" i="26" s="1"/>
  <c r="I28" i="26"/>
  <c r="J28" i="26" s="1"/>
  <c r="I47" i="26"/>
  <c r="J47" i="26" s="1"/>
  <c r="L20" i="26"/>
  <c r="M20" i="26" s="1"/>
  <c r="L36" i="26"/>
  <c r="M36" i="26" s="1"/>
  <c r="L52" i="26"/>
  <c r="M52" i="26" s="1"/>
  <c r="O28" i="26"/>
  <c r="P28" i="26" s="1"/>
  <c r="O44" i="26"/>
  <c r="P44" i="26" s="1"/>
  <c r="O18" i="26"/>
  <c r="P18" i="26" s="1"/>
  <c r="F23" i="26"/>
  <c r="G23" i="26" s="1"/>
  <c r="I32" i="26"/>
  <c r="J32" i="26" s="1"/>
  <c r="O27" i="26"/>
  <c r="P27" i="26" s="1"/>
  <c r="F42" i="26"/>
  <c r="G42" i="26" s="1"/>
  <c r="I21" i="26"/>
  <c r="J21" i="26" s="1"/>
  <c r="I44" i="26"/>
  <c r="J44" i="26" s="1"/>
  <c r="I48" i="26"/>
  <c r="J48" i="26" s="1"/>
  <c r="I52" i="26"/>
  <c r="J52" i="26" s="1"/>
  <c r="F51" i="26"/>
  <c r="G51" i="26" s="1"/>
  <c r="I40" i="26"/>
  <c r="J40" i="26" s="1"/>
  <c r="I24" i="26"/>
  <c r="J24" i="26" s="1"/>
  <c r="I43" i="26"/>
  <c r="J43" i="26" s="1"/>
  <c r="L24" i="26"/>
  <c r="M24" i="26" s="1"/>
  <c r="L40" i="26"/>
  <c r="M40" i="26" s="1"/>
  <c r="L18" i="26"/>
  <c r="M18" i="26" s="1"/>
  <c r="O16" i="26"/>
  <c r="P16" i="26" s="1"/>
  <c r="O48" i="26"/>
  <c r="P48" i="26" s="1"/>
  <c r="O23" i="26"/>
  <c r="P23" i="26" s="1"/>
  <c r="F38" i="26"/>
  <c r="G38" i="26" s="1"/>
  <c r="O35" i="26"/>
  <c r="P35" i="26" s="1"/>
  <c r="F50" i="26"/>
  <c r="G50" i="26" s="1"/>
  <c r="O17" i="26"/>
  <c r="P17" i="26" s="1"/>
  <c r="I45" i="26"/>
  <c r="J45" i="26" s="1"/>
  <c r="I49" i="26"/>
  <c r="J49" i="26" s="1"/>
  <c r="L11" i="26"/>
  <c r="M11" i="26" s="1"/>
  <c r="O33" i="26"/>
  <c r="P33" i="26" s="1"/>
  <c r="O37" i="26"/>
  <c r="P37" i="26" s="1"/>
  <c r="O41" i="26"/>
  <c r="P41" i="26" s="1"/>
  <c r="O45" i="26"/>
  <c r="P45" i="26" s="1"/>
  <c r="O49" i="26"/>
  <c r="P49" i="26" s="1"/>
  <c r="O53" i="26"/>
  <c r="P53" i="26" s="1"/>
  <c r="F39" i="26"/>
  <c r="G39" i="26" s="1"/>
  <c r="F19" i="26"/>
  <c r="G19" i="26" s="1"/>
  <c r="I36" i="26"/>
  <c r="J36" i="26" s="1"/>
  <c r="I20" i="26"/>
  <c r="J20" i="26" s="1"/>
  <c r="L28" i="26"/>
  <c r="M28" i="26" s="1"/>
  <c r="L44" i="26"/>
  <c r="M44" i="26" s="1"/>
  <c r="L14" i="26"/>
  <c r="M14" i="26" s="1"/>
  <c r="O20" i="26"/>
  <c r="P20" i="26" s="1"/>
  <c r="O36" i="26"/>
  <c r="P36" i="26" s="1"/>
  <c r="F32" i="26"/>
  <c r="G32" i="26" s="1"/>
  <c r="F36" i="26"/>
  <c r="G36" i="26" s="1"/>
  <c r="F40" i="26"/>
  <c r="G40" i="26" s="1"/>
  <c r="F44" i="26"/>
  <c r="G44" i="26" s="1"/>
  <c r="F48" i="26"/>
  <c r="G48" i="26" s="1"/>
  <c r="F52" i="26"/>
  <c r="G52" i="26" s="1"/>
  <c r="F20" i="26"/>
  <c r="G20" i="26" s="1"/>
  <c r="F24" i="26"/>
  <c r="G24" i="26" s="1"/>
  <c r="F28" i="26"/>
  <c r="G28" i="26" s="1"/>
  <c r="I39" i="26"/>
  <c r="J39" i="26" s="1"/>
  <c r="I35" i="26"/>
  <c r="J35" i="26" s="1"/>
  <c r="I31" i="26"/>
  <c r="J31" i="26" s="1"/>
  <c r="I27" i="26"/>
  <c r="J27" i="26" s="1"/>
  <c r="I23" i="26"/>
  <c r="J23" i="26" s="1"/>
  <c r="I41" i="26"/>
  <c r="J41" i="26" s="1"/>
  <c r="I50" i="26"/>
  <c r="J50" i="26" s="1"/>
  <c r="I46" i="26"/>
  <c r="J46" i="26" s="1"/>
  <c r="I42" i="26"/>
  <c r="J42" i="26" s="1"/>
  <c r="L21" i="26"/>
  <c r="M21" i="26" s="1"/>
  <c r="L25" i="26"/>
  <c r="M25" i="26" s="1"/>
  <c r="L29" i="26"/>
  <c r="M29" i="26" s="1"/>
  <c r="L33" i="26"/>
  <c r="M33" i="26" s="1"/>
  <c r="L37" i="26"/>
  <c r="M37" i="26" s="1"/>
  <c r="L41" i="26"/>
  <c r="M41" i="26" s="1"/>
  <c r="L45" i="26"/>
  <c r="M45" i="26" s="1"/>
  <c r="L49" i="26"/>
  <c r="M49" i="26" s="1"/>
  <c r="L53" i="26"/>
  <c r="M53" i="26" s="1"/>
  <c r="L17" i="26"/>
  <c r="M17" i="26" s="1"/>
  <c r="L13" i="26"/>
  <c r="M13" i="26" s="1"/>
  <c r="O21" i="26"/>
  <c r="P21" i="26" s="1"/>
  <c r="O25" i="26"/>
  <c r="P25" i="26" s="1"/>
  <c r="O29" i="26"/>
  <c r="P29" i="26" s="1"/>
  <c r="F33" i="26"/>
  <c r="G33" i="26" s="1"/>
  <c r="F37" i="26"/>
  <c r="G37" i="26" s="1"/>
  <c r="F41" i="26"/>
  <c r="G41" i="26" s="1"/>
  <c r="F45" i="26"/>
  <c r="G45" i="26" s="1"/>
  <c r="F49" i="26"/>
  <c r="G49" i="26" s="1"/>
  <c r="F53" i="26"/>
  <c r="G53" i="26" s="1"/>
  <c r="F21" i="26"/>
  <c r="G21" i="26" s="1"/>
  <c r="F25" i="26"/>
  <c r="G25" i="26" s="1"/>
  <c r="F29" i="26"/>
  <c r="G29" i="26" s="1"/>
  <c r="I38" i="26"/>
  <c r="J38" i="26" s="1"/>
  <c r="I34" i="26"/>
  <c r="J34" i="26" s="1"/>
  <c r="I30" i="26"/>
  <c r="J30" i="26" s="1"/>
  <c r="I26" i="26"/>
  <c r="J26" i="26" s="1"/>
  <c r="I22" i="26"/>
  <c r="J22" i="26" s="1"/>
  <c r="I53" i="26"/>
  <c r="J53" i="26" s="1"/>
  <c r="L22" i="26"/>
  <c r="M22" i="26" s="1"/>
  <c r="L26" i="26"/>
  <c r="M26" i="26" s="1"/>
  <c r="L30" i="26"/>
  <c r="M30" i="26" s="1"/>
  <c r="L34" i="26"/>
  <c r="M34" i="26" s="1"/>
  <c r="L38" i="26"/>
  <c r="M38" i="26" s="1"/>
  <c r="L42" i="26"/>
  <c r="M42" i="26" s="1"/>
  <c r="L46" i="26"/>
  <c r="M46" i="26" s="1"/>
  <c r="L50" i="26"/>
  <c r="M50" i="26" s="1"/>
  <c r="L16" i="26"/>
  <c r="M16" i="26" s="1"/>
  <c r="L12" i="26"/>
  <c r="M12" i="26" s="1"/>
  <c r="F30" i="26"/>
  <c r="G30" i="26" s="1"/>
  <c r="F22" i="26"/>
  <c r="G22" i="26" s="1"/>
  <c r="F26" i="26"/>
  <c r="G26" i="26" s="1"/>
  <c r="I19" i="26"/>
  <c r="J19" i="26" s="1"/>
  <c r="I37" i="26"/>
  <c r="J37" i="26" s="1"/>
  <c r="I33" i="26"/>
  <c r="J33" i="26" s="1"/>
  <c r="I29" i="26"/>
  <c r="J29" i="26" s="1"/>
  <c r="I25" i="26"/>
  <c r="J25" i="26" s="1"/>
  <c r="L19" i="26"/>
  <c r="M19" i="26" s="1"/>
  <c r="L23" i="26"/>
  <c r="M23" i="26" s="1"/>
  <c r="L27" i="26"/>
  <c r="M27" i="26" s="1"/>
  <c r="L31" i="26"/>
  <c r="M31" i="26" s="1"/>
  <c r="L35" i="26"/>
  <c r="M35" i="26" s="1"/>
  <c r="L39" i="26"/>
  <c r="M39" i="26" s="1"/>
  <c r="L43" i="26"/>
  <c r="M43" i="26" s="1"/>
  <c r="L47" i="26"/>
  <c r="M47" i="26" s="1"/>
  <c r="L51" i="26"/>
  <c r="M51" i="26" s="1"/>
  <c r="L15" i="26"/>
  <c r="M15" i="26" s="1"/>
  <c r="C24" i="26"/>
  <c r="D24" i="26" s="1"/>
  <c r="C28" i="26"/>
  <c r="D28" i="26" s="1"/>
  <c r="C32" i="26"/>
  <c r="D32" i="26" s="1"/>
  <c r="C40" i="26"/>
  <c r="D40" i="26" s="1"/>
  <c r="C44" i="26"/>
  <c r="D44" i="26" s="1"/>
  <c r="C48" i="26"/>
  <c r="D48" i="26" s="1"/>
  <c r="C52" i="26"/>
  <c r="D52" i="26" s="1"/>
  <c r="C25" i="26"/>
  <c r="D25" i="26" s="1"/>
  <c r="C37" i="26"/>
  <c r="D37" i="26" s="1"/>
  <c r="C45" i="26"/>
  <c r="D45" i="26" s="1"/>
  <c r="C49" i="26"/>
  <c r="D49" i="26" s="1"/>
  <c r="C53" i="26"/>
  <c r="D53" i="26" s="1"/>
  <c r="C29" i="26"/>
  <c r="D29" i="26" s="1"/>
  <c r="C41" i="26"/>
  <c r="D41" i="26" s="1"/>
  <c r="C22" i="26"/>
  <c r="D22" i="26" s="1"/>
  <c r="C26" i="26"/>
  <c r="D26" i="26" s="1"/>
  <c r="C36" i="26"/>
  <c r="D36" i="26" s="1"/>
  <c r="C20" i="26"/>
  <c r="D20" i="26" s="1"/>
  <c r="C33" i="26"/>
  <c r="D33" i="26" s="1"/>
  <c r="C30" i="26"/>
  <c r="D30" i="26" s="1"/>
  <c r="C34" i="26"/>
  <c r="D34" i="26" s="1"/>
  <c r="C38" i="26"/>
  <c r="D38" i="26" s="1"/>
  <c r="C42" i="26"/>
  <c r="D42" i="26" s="1"/>
  <c r="C46" i="26"/>
  <c r="D46" i="26" s="1"/>
  <c r="C50" i="26"/>
  <c r="D50" i="26" s="1"/>
  <c r="C19" i="26"/>
  <c r="D19" i="26" s="1"/>
  <c r="C23" i="26"/>
  <c r="D23" i="26" s="1"/>
  <c r="C35" i="26"/>
  <c r="D35" i="26" s="1"/>
  <c r="C47" i="26"/>
  <c r="D47" i="26" s="1"/>
  <c r="C43" i="26"/>
  <c r="D43" i="26" s="1"/>
  <c r="C21" i="26"/>
  <c r="D21" i="26" s="1"/>
  <c r="C27" i="26"/>
  <c r="D27" i="26" s="1"/>
  <c r="C31" i="26"/>
  <c r="D31" i="26" s="1"/>
  <c r="C39" i="26"/>
  <c r="D39" i="26" s="1"/>
  <c r="C51" i="26"/>
  <c r="D51" i="26" s="1"/>
  <c r="B5" i="25"/>
  <c r="B4" i="25"/>
  <c r="B3" i="25"/>
  <c r="T81" i="14" l="1"/>
  <c r="R81" i="14"/>
  <c r="N81" i="14"/>
  <c r="X7" i="21" l="1"/>
  <c r="Y7" i="21"/>
  <c r="Z7" i="21"/>
  <c r="AD7" i="21"/>
  <c r="AE7" i="21"/>
  <c r="X8" i="21"/>
  <c r="Y8" i="21"/>
  <c r="Z8" i="21"/>
  <c r="AD8" i="21"/>
  <c r="AE8" i="21"/>
  <c r="AE9" i="21"/>
  <c r="X10" i="21"/>
  <c r="Y10" i="21"/>
  <c r="Z10" i="21"/>
  <c r="AE10" i="21"/>
  <c r="X11" i="21"/>
  <c r="Y11" i="21"/>
  <c r="Z11" i="21"/>
  <c r="AE11" i="21"/>
  <c r="X12" i="21"/>
  <c r="Y12" i="21"/>
  <c r="Z12" i="21"/>
  <c r="AE12" i="21"/>
  <c r="X13" i="21"/>
  <c r="Y13" i="21"/>
  <c r="Z13" i="21"/>
  <c r="AE13" i="21"/>
  <c r="X14" i="21"/>
  <c r="Y14" i="21"/>
  <c r="Z14" i="21"/>
  <c r="AE14" i="21"/>
  <c r="AE42" i="21" s="1"/>
  <c r="X15" i="21"/>
  <c r="Y15" i="21"/>
  <c r="Z15" i="21"/>
  <c r="AE15" i="21"/>
  <c r="AE43" i="21" s="1"/>
  <c r="X16" i="21"/>
  <c r="Y16" i="21"/>
  <c r="Z16" i="21"/>
  <c r="AE16" i="21"/>
  <c r="AE44" i="21" s="1"/>
  <c r="X17" i="21"/>
  <c r="Y17" i="21"/>
  <c r="Z17" i="21"/>
  <c r="AE17" i="21"/>
  <c r="AE45" i="21" s="1"/>
  <c r="X18" i="21"/>
  <c r="Y18" i="21"/>
  <c r="Z18" i="21"/>
  <c r="AE18" i="21"/>
  <c r="AE46" i="21" s="1"/>
  <c r="X19" i="21"/>
  <c r="Y19" i="21"/>
  <c r="Z19" i="21"/>
  <c r="AE19" i="21"/>
  <c r="AE47" i="21" s="1"/>
  <c r="X20" i="21"/>
  <c r="Y20" i="21"/>
  <c r="Z20" i="21"/>
  <c r="AE20" i="21"/>
  <c r="AE48" i="21" s="1"/>
  <c r="X21" i="21"/>
  <c r="Y21" i="21"/>
  <c r="Z21" i="21"/>
  <c r="AE21" i="21"/>
  <c r="AE49" i="21" s="1"/>
  <c r="X22" i="21"/>
  <c r="Y22" i="21"/>
  <c r="Z22" i="21"/>
  <c r="AE22" i="21"/>
  <c r="AE50" i="21" s="1"/>
  <c r="X23" i="21"/>
  <c r="Y23" i="21"/>
  <c r="Z23" i="21"/>
  <c r="AE23" i="21"/>
  <c r="AE51" i="21" s="1"/>
  <c r="X24" i="21"/>
  <c r="Y24" i="21"/>
  <c r="Z24" i="21"/>
  <c r="AE24" i="21"/>
  <c r="AE52" i="21" s="1"/>
  <c r="X25" i="21"/>
  <c r="Y25" i="21"/>
  <c r="Z25" i="21"/>
  <c r="AE25" i="21"/>
  <c r="AE53" i="21" s="1"/>
  <c r="X26" i="21"/>
  <c r="Y26" i="21"/>
  <c r="Z26" i="21"/>
  <c r="AE26" i="21"/>
  <c r="AE54" i="21" s="1"/>
  <c r="X27" i="21"/>
  <c r="Y27" i="21"/>
  <c r="Z27" i="21"/>
  <c r="AE27" i="21"/>
  <c r="X28" i="21"/>
  <c r="Y28" i="21"/>
  <c r="Z28" i="21"/>
  <c r="AE28" i="21"/>
  <c r="X29" i="21"/>
  <c r="Y29" i="21"/>
  <c r="Z29" i="21"/>
  <c r="AE29" i="21"/>
  <c r="X30" i="21"/>
  <c r="Y30" i="21"/>
  <c r="Z30" i="21"/>
  <c r="AE30" i="21"/>
  <c r="X31" i="21"/>
  <c r="Y31" i="21"/>
  <c r="Z31" i="21"/>
  <c r="AE31" i="21"/>
  <c r="X32" i="21"/>
  <c r="Y32" i="21"/>
  <c r="Z32" i="21"/>
  <c r="AE32" i="21"/>
  <c r="X33" i="21"/>
  <c r="Y33" i="21"/>
  <c r="Z33" i="21"/>
  <c r="AE33" i="21"/>
  <c r="X34" i="21"/>
  <c r="Y34" i="21"/>
  <c r="Z34" i="21"/>
  <c r="AE34" i="21"/>
  <c r="X35" i="21"/>
  <c r="Y35" i="21"/>
  <c r="Z35" i="21"/>
  <c r="AE35" i="21"/>
  <c r="X36" i="21"/>
  <c r="Y36" i="21"/>
  <c r="Z36" i="21"/>
  <c r="AE36" i="21"/>
  <c r="X37" i="21"/>
  <c r="Y37" i="21"/>
  <c r="Z37" i="21"/>
  <c r="AE37" i="21"/>
  <c r="AE6" i="21"/>
  <c r="AD6" i="21"/>
  <c r="Z6" i="21"/>
  <c r="Y6" i="21"/>
  <c r="X6" i="21"/>
  <c r="R35" i="23"/>
  <c r="B34" i="25" s="1"/>
  <c r="R34" i="23"/>
  <c r="B33" i="25" s="1"/>
  <c r="R33" i="23"/>
  <c r="B32" i="25" s="1"/>
  <c r="R32" i="23"/>
  <c r="B31" i="25" s="1"/>
  <c r="R31" i="23"/>
  <c r="B30" i="25" s="1"/>
  <c r="R30" i="23"/>
  <c r="B29" i="25" s="1"/>
  <c r="R29" i="23"/>
  <c r="B28" i="25" s="1"/>
  <c r="R28" i="23"/>
  <c r="B27" i="25" s="1"/>
  <c r="R27" i="23"/>
  <c r="B26" i="25" s="1"/>
  <c r="R26" i="23"/>
  <c r="B25" i="25" s="1"/>
  <c r="R25" i="23"/>
  <c r="B24" i="25" s="1"/>
  <c r="R24" i="23"/>
  <c r="B23" i="25" s="1"/>
  <c r="R23" i="23"/>
  <c r="B22" i="25" s="1"/>
  <c r="R22" i="23"/>
  <c r="B21" i="25" s="1"/>
  <c r="R21" i="23"/>
  <c r="B20" i="25" s="1"/>
  <c r="R20" i="23"/>
  <c r="B19" i="25" s="1"/>
  <c r="R19" i="23"/>
  <c r="B18" i="25" s="1"/>
  <c r="R18" i="23"/>
  <c r="B17" i="25" s="1"/>
  <c r="R17" i="23"/>
  <c r="B16" i="25" s="1"/>
  <c r="R16" i="23"/>
  <c r="B15" i="25" s="1"/>
  <c r="R15" i="23"/>
  <c r="B14" i="25" s="1"/>
  <c r="R14" i="23"/>
  <c r="B13" i="25" s="1"/>
  <c r="R13" i="23"/>
  <c r="B12" i="25" s="1"/>
  <c r="R12" i="23"/>
  <c r="B11" i="25" s="1"/>
  <c r="R11" i="23"/>
  <c r="B10" i="25" s="1"/>
  <c r="R10" i="23"/>
  <c r="B9" i="25" s="1"/>
  <c r="R9" i="23"/>
  <c r="B8" i="25" s="1"/>
  <c r="R8" i="23"/>
  <c r="B7" i="25" s="1"/>
  <c r="R7" i="23"/>
  <c r="B6" i="25" s="1"/>
  <c r="AF48" i="21" l="1"/>
  <c r="AF46" i="21"/>
  <c r="AF49" i="21"/>
  <c r="AF44" i="21"/>
  <c r="AF47" i="21"/>
  <c r="AF45" i="21"/>
  <c r="AD37" i="21"/>
  <c r="AD35" i="21"/>
  <c r="AD33" i="21"/>
  <c r="AD31" i="21"/>
  <c r="AD29" i="21"/>
  <c r="AD27" i="21"/>
  <c r="AD25" i="21"/>
  <c r="AD23" i="21"/>
  <c r="AD21" i="21"/>
  <c r="AD19" i="21"/>
  <c r="AD17" i="21"/>
  <c r="AD13" i="21"/>
  <c r="AD9" i="21"/>
  <c r="AD14" i="21"/>
  <c r="AD10" i="21"/>
  <c r="AD36" i="21"/>
  <c r="AD34" i="21"/>
  <c r="AD32" i="21"/>
  <c r="AD30" i="21"/>
  <c r="AD28" i="21"/>
  <c r="AD26" i="21"/>
  <c r="AD24" i="21"/>
  <c r="AD22" i="21"/>
  <c r="AD20" i="21"/>
  <c r="AD18" i="21"/>
  <c r="AD15" i="21"/>
  <c r="AD11" i="21"/>
  <c r="AD16" i="21"/>
  <c r="AD12" i="21"/>
  <c r="P8" i="22" l="1"/>
  <c r="Q8" i="22"/>
  <c r="P9" i="22"/>
  <c r="Q9" i="22"/>
  <c r="P10" i="22"/>
  <c r="Q10" i="22"/>
  <c r="P11" i="22"/>
  <c r="Q11" i="22"/>
  <c r="P12" i="22"/>
  <c r="Q12" i="22"/>
  <c r="P13" i="22"/>
  <c r="Q13" i="22"/>
  <c r="P14" i="22"/>
  <c r="Q14" i="22"/>
  <c r="P15" i="22"/>
  <c r="Q15" i="22"/>
  <c r="P16" i="22"/>
  <c r="Q16" i="22"/>
  <c r="P17" i="22"/>
  <c r="Q17" i="22"/>
  <c r="P18" i="22"/>
  <c r="Q7" i="22"/>
  <c r="P7" i="22"/>
  <c r="P24" i="22" s="1"/>
  <c r="Q6" i="22"/>
  <c r="N18" i="22"/>
  <c r="N17" i="22"/>
  <c r="N16" i="22"/>
  <c r="N15" i="22"/>
  <c r="N14" i="22"/>
  <c r="N13" i="22"/>
  <c r="N12" i="22"/>
  <c r="N11" i="22"/>
  <c r="N10" i="22"/>
  <c r="N9" i="22"/>
  <c r="N8" i="22"/>
  <c r="N7" i="22"/>
  <c r="O17" i="22"/>
  <c r="O16" i="22"/>
  <c r="O15" i="22"/>
  <c r="O14" i="22"/>
  <c r="O13" i="22"/>
  <c r="O12" i="22"/>
  <c r="O11" i="22"/>
  <c r="O10" i="22"/>
  <c r="O9" i="22"/>
  <c r="O8" i="22"/>
  <c r="O7"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B62" i="22"/>
  <c r="G62" i="22"/>
  <c r="B3" i="22"/>
  <c r="G3" i="22"/>
  <c r="B4" i="22"/>
  <c r="G4" i="22"/>
  <c r="B5" i="22"/>
  <c r="G5" i="22"/>
  <c r="B6" i="22"/>
  <c r="G6" i="22"/>
  <c r="B7" i="22"/>
  <c r="G7" i="22"/>
  <c r="B8" i="22"/>
  <c r="G8" i="22"/>
  <c r="B9" i="22"/>
  <c r="G9" i="22"/>
  <c r="B10" i="22"/>
  <c r="G10" i="22"/>
  <c r="B11" i="22"/>
  <c r="G11" i="22"/>
  <c r="B12" i="22"/>
  <c r="G12" i="22"/>
  <c r="B13" i="22"/>
  <c r="G13" i="22"/>
  <c r="B14" i="22"/>
  <c r="G14" i="22"/>
  <c r="B15" i="22"/>
  <c r="G15" i="22"/>
  <c r="B16" i="22"/>
  <c r="G16" i="22"/>
  <c r="B17" i="22"/>
  <c r="S7" i="22" s="1"/>
  <c r="G17" i="22"/>
  <c r="B18" i="22"/>
  <c r="T7" i="22" s="1"/>
  <c r="G18" i="22"/>
  <c r="B19" i="22"/>
  <c r="G19" i="22"/>
  <c r="B20" i="22"/>
  <c r="G20" i="22"/>
  <c r="B21" i="22"/>
  <c r="T8" i="22" s="1"/>
  <c r="G21" i="22"/>
  <c r="B22" i="22"/>
  <c r="G22" i="22"/>
  <c r="B23" i="22"/>
  <c r="G23" i="22"/>
  <c r="B24" i="22"/>
  <c r="G24" i="22"/>
  <c r="B25" i="22"/>
  <c r="T9" i="22" s="1"/>
  <c r="G25" i="22"/>
  <c r="B26" i="22"/>
  <c r="G26" i="22"/>
  <c r="B27" i="22"/>
  <c r="G27" i="22"/>
  <c r="B28" i="22"/>
  <c r="G28" i="22"/>
  <c r="B29" i="22"/>
  <c r="G29" i="22"/>
  <c r="B30" i="22"/>
  <c r="G30" i="22"/>
  <c r="B31" i="22"/>
  <c r="G31" i="22"/>
  <c r="B32" i="22"/>
  <c r="G32" i="22"/>
  <c r="B33" i="22"/>
  <c r="G33" i="22"/>
  <c r="B34" i="22"/>
  <c r="G34" i="22"/>
  <c r="B35" i="22"/>
  <c r="G35" i="22"/>
  <c r="B36" i="22"/>
  <c r="G36" i="22"/>
  <c r="B37" i="22"/>
  <c r="G37" i="22"/>
  <c r="B38" i="22"/>
  <c r="G38" i="22"/>
  <c r="B39" i="22"/>
  <c r="G39" i="22"/>
  <c r="B40" i="22"/>
  <c r="G40" i="22"/>
  <c r="B41" i="22"/>
  <c r="G41" i="22"/>
  <c r="B42" i="22"/>
  <c r="G42" i="22"/>
  <c r="B43" i="22"/>
  <c r="G43" i="22"/>
  <c r="B44" i="22"/>
  <c r="G44" i="22"/>
  <c r="B45" i="22"/>
  <c r="G45" i="22"/>
  <c r="B46" i="22"/>
  <c r="G46" i="22"/>
  <c r="B47" i="22"/>
  <c r="G47" i="22"/>
  <c r="B48" i="22"/>
  <c r="G48" i="22"/>
  <c r="B49" i="22"/>
  <c r="G49" i="22"/>
  <c r="B50" i="22"/>
  <c r="S14" i="22" s="1"/>
  <c r="G50" i="22"/>
  <c r="B51" i="22"/>
  <c r="G51" i="22"/>
  <c r="B52" i="22"/>
  <c r="G52" i="22"/>
  <c r="B53" i="22"/>
  <c r="G53" i="22"/>
  <c r="B54" i="22"/>
  <c r="T15" i="22" s="1"/>
  <c r="G54" i="22"/>
  <c r="B55" i="22"/>
  <c r="G55" i="22"/>
  <c r="B56" i="22"/>
  <c r="G56" i="22"/>
  <c r="B57" i="22"/>
  <c r="G57" i="22"/>
  <c r="B58" i="22"/>
  <c r="T17" i="22" s="1"/>
  <c r="G58" i="22"/>
  <c r="B59" i="22"/>
  <c r="G59" i="22"/>
  <c r="B60" i="22"/>
  <c r="G60" i="22"/>
  <c r="B61" i="22"/>
  <c r="G61" i="22"/>
  <c r="G2" i="22"/>
  <c r="B2" i="22"/>
  <c r="T13" i="22" l="1"/>
  <c r="T14" i="22"/>
  <c r="S12" i="22"/>
  <c r="J56" i="22"/>
  <c r="J32" i="22"/>
  <c r="J28" i="22"/>
  <c r="J24" i="22"/>
  <c r="J20" i="22"/>
  <c r="S8" i="22"/>
  <c r="T6" i="22"/>
  <c r="O23" i="22"/>
  <c r="N20" i="22"/>
  <c r="Q20" i="22"/>
  <c r="S10" i="22"/>
  <c r="R9" i="22"/>
  <c r="J16" i="22"/>
  <c r="J8" i="22"/>
  <c r="J4" i="22"/>
  <c r="R17" i="22"/>
  <c r="R15" i="22"/>
  <c r="R13" i="22"/>
  <c r="R11" i="22"/>
  <c r="R16" i="22"/>
  <c r="R14" i="22"/>
  <c r="R12" i="22"/>
  <c r="R10" i="22"/>
  <c r="S18" i="22"/>
  <c r="E59" i="22"/>
  <c r="S17" i="22"/>
  <c r="E55" i="22"/>
  <c r="S15" i="22"/>
  <c r="D51" i="22"/>
  <c r="D47" i="22"/>
  <c r="P19" i="22"/>
  <c r="S16" i="22"/>
  <c r="E43" i="22"/>
  <c r="E39" i="22"/>
  <c r="D35" i="22"/>
  <c r="D31" i="22"/>
  <c r="E27" i="22"/>
  <c r="E23" i="22"/>
  <c r="D19" i="22"/>
  <c r="D15" i="22"/>
  <c r="E11" i="22"/>
  <c r="E7" i="22"/>
  <c r="R8" i="22"/>
  <c r="T16" i="22"/>
  <c r="T12" i="22"/>
  <c r="T10" i="22"/>
  <c r="P20" i="22"/>
  <c r="Q19" i="22"/>
  <c r="O24" i="22"/>
  <c r="Q23" i="22"/>
  <c r="P23" i="22"/>
  <c r="O20" i="22"/>
  <c r="R7" i="22"/>
  <c r="T11" i="22"/>
  <c r="N19" i="22"/>
  <c r="O19" i="22"/>
  <c r="N24" i="22"/>
  <c r="Q24" i="22"/>
  <c r="N23" i="22"/>
  <c r="S13" i="22"/>
  <c r="S11" i="22"/>
  <c r="S9" i="22"/>
  <c r="D11" i="22"/>
  <c r="D59" i="22"/>
  <c r="E51" i="22"/>
  <c r="E60" i="22"/>
  <c r="E58" i="22"/>
  <c r="J54" i="22"/>
  <c r="E52" i="22"/>
  <c r="C50" i="22"/>
  <c r="C48" i="22"/>
  <c r="J46" i="22"/>
  <c r="E44" i="22"/>
  <c r="J42" i="22"/>
  <c r="E40" i="22"/>
  <c r="J38" i="22"/>
  <c r="E36" i="22"/>
  <c r="J34" i="22"/>
  <c r="J30" i="22"/>
  <c r="J26" i="22"/>
  <c r="E22" i="22"/>
  <c r="J18" i="22"/>
  <c r="E14" i="22"/>
  <c r="E12" i="22"/>
  <c r="E10" i="22"/>
  <c r="E6" i="22"/>
  <c r="E62" i="22"/>
  <c r="D43" i="22"/>
  <c r="E35" i="22"/>
  <c r="J2" i="22"/>
  <c r="D27" i="22"/>
  <c r="E19" i="22"/>
  <c r="D55" i="22"/>
  <c r="D39" i="22"/>
  <c r="D23" i="22"/>
  <c r="D7" i="22"/>
  <c r="E47" i="22"/>
  <c r="E31" i="22"/>
  <c r="E15" i="22"/>
  <c r="E61" i="22"/>
  <c r="E57" i="22"/>
  <c r="E53" i="22"/>
  <c r="E49" i="22"/>
  <c r="E45" i="22"/>
  <c r="E41" i="22"/>
  <c r="E37" i="22"/>
  <c r="E33" i="22"/>
  <c r="E29" i="22"/>
  <c r="E25" i="22"/>
  <c r="E21" i="22"/>
  <c r="E17" i="22"/>
  <c r="E13" i="22"/>
  <c r="E9" i="22"/>
  <c r="E5" i="22"/>
  <c r="D62" i="22"/>
  <c r="D58" i="22"/>
  <c r="D54" i="22"/>
  <c r="D50" i="22"/>
  <c r="D46" i="22"/>
  <c r="D42" i="22"/>
  <c r="D38" i="22"/>
  <c r="D34" i="22"/>
  <c r="D30" i="22"/>
  <c r="D26" i="22"/>
  <c r="D22" i="22"/>
  <c r="D18" i="22"/>
  <c r="D14" i="22"/>
  <c r="D10" i="22"/>
  <c r="D6" i="22"/>
  <c r="E54" i="22"/>
  <c r="E50" i="22"/>
  <c r="E46" i="22"/>
  <c r="E42" i="22"/>
  <c r="E38" i="22"/>
  <c r="E34" i="22"/>
  <c r="E30" i="22"/>
  <c r="E26" i="22"/>
  <c r="E18" i="22"/>
  <c r="D61" i="22"/>
  <c r="D57" i="22"/>
  <c r="D53" i="22"/>
  <c r="D49" i="22"/>
  <c r="D45" i="22"/>
  <c r="D41" i="22"/>
  <c r="D37" i="22"/>
  <c r="D33" i="22"/>
  <c r="D29" i="22"/>
  <c r="D25" i="22"/>
  <c r="D21" i="22"/>
  <c r="D17" i="22"/>
  <c r="D13" i="22"/>
  <c r="D9" i="22"/>
  <c r="D5" i="22"/>
  <c r="D3" i="22"/>
  <c r="E3" i="22"/>
  <c r="D60" i="22"/>
  <c r="D56" i="22"/>
  <c r="D52" i="22"/>
  <c r="D48" i="22"/>
  <c r="D44" i="22"/>
  <c r="D40" i="22"/>
  <c r="D36" i="22"/>
  <c r="D32" i="22"/>
  <c r="D28" i="22"/>
  <c r="D24" i="22"/>
  <c r="D20" i="22"/>
  <c r="D16" i="22"/>
  <c r="D12" i="22"/>
  <c r="D8" i="22"/>
  <c r="D4" i="22"/>
  <c r="E56" i="22"/>
  <c r="E48" i="22"/>
  <c r="E32" i="22"/>
  <c r="E28" i="22"/>
  <c r="E24" i="22"/>
  <c r="E20" i="22"/>
  <c r="E16" i="22"/>
  <c r="E8" i="22"/>
  <c r="E4" i="22"/>
  <c r="J6" i="22"/>
  <c r="J62" i="22"/>
  <c r="J61" i="22"/>
  <c r="J57" i="22"/>
  <c r="J53" i="22"/>
  <c r="J49" i="22"/>
  <c r="J45" i="22"/>
  <c r="J41" i="22"/>
  <c r="J37" i="22"/>
  <c r="H3" i="22"/>
  <c r="H34" i="22"/>
  <c r="H62" i="22"/>
  <c r="C58" i="22"/>
  <c r="C52" i="22"/>
  <c r="H22" i="22"/>
  <c r="H14" i="22"/>
  <c r="H12" i="22"/>
  <c r="H10" i="22"/>
  <c r="C60" i="22"/>
  <c r="J59" i="22"/>
  <c r="J55" i="22"/>
  <c r="J51" i="22"/>
  <c r="J47" i="22"/>
  <c r="J43" i="22"/>
  <c r="J39" i="22"/>
  <c r="C33" i="22"/>
  <c r="J15" i="22"/>
  <c r="J11" i="22"/>
  <c r="H35" i="22"/>
  <c r="C31" i="22"/>
  <c r="C29" i="22"/>
  <c r="C27" i="22"/>
  <c r="C25" i="22"/>
  <c r="C23" i="22"/>
  <c r="J58" i="22"/>
  <c r="J50" i="22"/>
  <c r="J22" i="22"/>
  <c r="J14" i="22"/>
  <c r="J10" i="22"/>
  <c r="C21" i="22"/>
  <c r="C20" i="22"/>
  <c r="C17" i="22"/>
  <c r="C13" i="22"/>
  <c r="C9" i="22"/>
  <c r="C7" i="22"/>
  <c r="C6" i="22"/>
  <c r="J33" i="22"/>
  <c r="J29" i="22"/>
  <c r="J25" i="22"/>
  <c r="J21" i="22"/>
  <c r="J17" i="22"/>
  <c r="J13" i="22"/>
  <c r="J9" i="22"/>
  <c r="J5" i="22"/>
  <c r="H54" i="22"/>
  <c r="H46" i="22"/>
  <c r="H44" i="22"/>
  <c r="H42" i="22"/>
  <c r="C40" i="22"/>
  <c r="C39" i="22"/>
  <c r="C36" i="22"/>
  <c r="H6" i="22"/>
  <c r="J60" i="22"/>
  <c r="J52" i="22"/>
  <c r="J48" i="22"/>
  <c r="J44" i="22"/>
  <c r="J40" i="22"/>
  <c r="J36" i="22"/>
  <c r="J12" i="22"/>
  <c r="J35" i="22"/>
  <c r="J31" i="22"/>
  <c r="J27" i="22"/>
  <c r="J23" i="22"/>
  <c r="J19" i="22"/>
  <c r="J7" i="22"/>
  <c r="J3" i="22"/>
  <c r="H61" i="22"/>
  <c r="H59" i="22"/>
  <c r="H49" i="22"/>
  <c r="H45" i="22"/>
  <c r="H41" i="22"/>
  <c r="C34" i="22"/>
  <c r="C4" i="22"/>
  <c r="H58" i="22"/>
  <c r="C57" i="22"/>
  <c r="C55" i="22"/>
  <c r="C53" i="22"/>
  <c r="C49" i="22"/>
  <c r="C45" i="22"/>
  <c r="C41" i="22"/>
  <c r="C37" i="22"/>
  <c r="C22" i="22"/>
  <c r="C18" i="22"/>
  <c r="C16" i="22"/>
  <c r="C8" i="22"/>
  <c r="H17" i="22"/>
  <c r="H13" i="22"/>
  <c r="H9" i="22"/>
  <c r="C62" i="22"/>
  <c r="C12" i="22"/>
  <c r="C24" i="22"/>
  <c r="C28" i="22"/>
  <c r="C32" i="22"/>
  <c r="C44" i="22"/>
  <c r="C56" i="22"/>
  <c r="C5" i="22"/>
  <c r="C61" i="22"/>
  <c r="H56" i="22"/>
  <c r="H50" i="22"/>
  <c r="H30" i="22"/>
  <c r="H28" i="22"/>
  <c r="H26" i="22"/>
  <c r="H18" i="22"/>
  <c r="C10" i="22"/>
  <c r="C14" i="22"/>
  <c r="C26" i="22"/>
  <c r="C30" i="22"/>
  <c r="C38" i="22"/>
  <c r="C42" i="22"/>
  <c r="C46" i="22"/>
  <c r="C54" i="22"/>
  <c r="H2" i="22"/>
  <c r="H53" i="22"/>
  <c r="H51" i="22"/>
  <c r="H19" i="22"/>
  <c r="H55" i="22"/>
  <c r="H38" i="22"/>
  <c r="H33" i="22"/>
  <c r="H29" i="22"/>
  <c r="H25" i="22"/>
  <c r="C3" i="22"/>
  <c r="C11" i="22"/>
  <c r="C15" i="22"/>
  <c r="C19" i="22"/>
  <c r="C35" i="22"/>
  <c r="C43" i="22"/>
  <c r="C47" i="22"/>
  <c r="C51" i="22"/>
  <c r="C59" i="22"/>
  <c r="H60" i="22"/>
  <c r="H47" i="22"/>
  <c r="H31" i="22"/>
  <c r="H8" i="22"/>
  <c r="H43" i="22"/>
  <c r="H36" i="22"/>
  <c r="H27" i="22"/>
  <c r="H20" i="22"/>
  <c r="H11" i="22"/>
  <c r="H4" i="22"/>
  <c r="H57" i="22"/>
  <c r="H52" i="22"/>
  <c r="H40" i="22"/>
  <c r="H24" i="22"/>
  <c r="H15" i="22"/>
  <c r="H48" i="22"/>
  <c r="H39" i="22"/>
  <c r="H37" i="22"/>
  <c r="H32" i="22"/>
  <c r="H23" i="22"/>
  <c r="H21" i="22"/>
  <c r="H16" i="22"/>
  <c r="H7" i="22"/>
  <c r="H5" i="22"/>
  <c r="AN63" i="21"/>
  <c r="AL63" i="21"/>
  <c r="AM63" i="21"/>
  <c r="AK63" i="21"/>
  <c r="AG7" i="21"/>
  <c r="AH7" i="21" s="1"/>
  <c r="AG8" i="21"/>
  <c r="AG9" i="21"/>
  <c r="AG10" i="21"/>
  <c r="AG11" i="21"/>
  <c r="AG12" i="21"/>
  <c r="AG13" i="21"/>
  <c r="AG14" i="21"/>
  <c r="AG15" i="21"/>
  <c r="AG16" i="21"/>
  <c r="AG17" i="21"/>
  <c r="AG18" i="21"/>
  <c r="AG19" i="21"/>
  <c r="AG20" i="21"/>
  <c r="AG21" i="21"/>
  <c r="AG22" i="21"/>
  <c r="AG23" i="21"/>
  <c r="AG24" i="21"/>
  <c r="AG25" i="21"/>
  <c r="AG26" i="21"/>
  <c r="AG27" i="21"/>
  <c r="AG28" i="21"/>
  <c r="AG29" i="21"/>
  <c r="AG30" i="21"/>
  <c r="AG31" i="21"/>
  <c r="AG32" i="21"/>
  <c r="AG33" i="21"/>
  <c r="AG34" i="21"/>
  <c r="AG35" i="21"/>
  <c r="AG36" i="21"/>
  <c r="AG37" i="21"/>
  <c r="AG6" i="21"/>
  <c r="AH4" i="15"/>
  <c r="AG4" i="15"/>
  <c r="AF4" i="15"/>
  <c r="AE4" i="15"/>
  <c r="AD4" i="15"/>
  <c r="AC4" i="15"/>
  <c r="AB4" i="15"/>
  <c r="AA4" i="15"/>
  <c r="Z4" i="15"/>
  <c r="Y4" i="15"/>
  <c r="X4" i="15"/>
  <c r="W4" i="15"/>
  <c r="V4" i="15"/>
  <c r="U4" i="15"/>
  <c r="T4" i="15"/>
  <c r="S4" i="15"/>
  <c r="R4" i="15"/>
  <c r="BS38" i="21" l="1"/>
  <c r="AK38" i="21"/>
  <c r="AL38" i="21" s="1"/>
  <c r="AM38" i="21" s="1"/>
  <c r="AO38" i="21"/>
  <c r="BT38" i="21"/>
  <c r="S33" i="21"/>
  <c r="T33" i="21"/>
  <c r="R33" i="21"/>
  <c r="Q33" i="21"/>
  <c r="P33" i="21"/>
  <c r="S25" i="21"/>
  <c r="R25" i="21"/>
  <c r="Q25" i="21"/>
  <c r="T25" i="21"/>
  <c r="P25" i="21"/>
  <c r="S17" i="21"/>
  <c r="R17" i="21"/>
  <c r="Q17" i="21"/>
  <c r="T17" i="21"/>
  <c r="P17" i="21"/>
  <c r="S9" i="21"/>
  <c r="R9" i="21"/>
  <c r="Q9" i="21"/>
  <c r="P9" i="21"/>
  <c r="T9" i="21"/>
  <c r="R32" i="21"/>
  <c r="T32" i="21"/>
  <c r="Q32" i="21"/>
  <c r="S32" i="21"/>
  <c r="P32" i="21"/>
  <c r="R24" i="21"/>
  <c r="T24" i="21"/>
  <c r="Q24" i="21"/>
  <c r="S24" i="21"/>
  <c r="P24" i="21"/>
  <c r="R16" i="21"/>
  <c r="T16" i="21"/>
  <c r="Q16" i="21"/>
  <c r="S16" i="21"/>
  <c r="P16" i="21"/>
  <c r="S31" i="21"/>
  <c r="P31" i="21"/>
  <c r="T31" i="21"/>
  <c r="R31" i="21"/>
  <c r="Q31" i="21"/>
  <c r="T23" i="21"/>
  <c r="R23" i="21"/>
  <c r="S23" i="21"/>
  <c r="Q23" i="21"/>
  <c r="P23" i="21"/>
  <c r="R15" i="21"/>
  <c r="S15" i="21"/>
  <c r="T15" i="21"/>
  <c r="Q15" i="21"/>
  <c r="P15" i="21"/>
  <c r="P30" i="21"/>
  <c r="T30" i="21"/>
  <c r="S30" i="21"/>
  <c r="R30" i="21"/>
  <c r="Q30" i="21"/>
  <c r="P22" i="21"/>
  <c r="R22" i="21"/>
  <c r="T22" i="21"/>
  <c r="S22" i="21"/>
  <c r="Q22" i="21"/>
  <c r="P14" i="21"/>
  <c r="T14" i="21"/>
  <c r="S14" i="21"/>
  <c r="R14" i="21"/>
  <c r="Q14" i="21"/>
  <c r="S37" i="21"/>
  <c r="R37" i="21"/>
  <c r="Q37" i="21"/>
  <c r="P37" i="21"/>
  <c r="T37" i="21"/>
  <c r="S29" i="21"/>
  <c r="R29" i="21"/>
  <c r="Q29" i="21"/>
  <c r="P29" i="21"/>
  <c r="T29" i="21"/>
  <c r="S21" i="21"/>
  <c r="Q21" i="21"/>
  <c r="P21" i="21"/>
  <c r="T21" i="21"/>
  <c r="R21" i="21"/>
  <c r="S13" i="21"/>
  <c r="T13" i="21"/>
  <c r="R13" i="21"/>
  <c r="Q13" i="21"/>
  <c r="P13" i="21"/>
  <c r="Q36" i="21"/>
  <c r="P36" i="21"/>
  <c r="T36" i="21"/>
  <c r="S36" i="21"/>
  <c r="R36" i="21"/>
  <c r="P28" i="21"/>
  <c r="T28" i="21"/>
  <c r="S28" i="21"/>
  <c r="R28" i="21"/>
  <c r="Q28" i="21"/>
  <c r="T20" i="21"/>
  <c r="S20" i="21"/>
  <c r="R20" i="21"/>
  <c r="Q20" i="21"/>
  <c r="P20" i="21"/>
  <c r="R12" i="21"/>
  <c r="T12" i="21"/>
  <c r="S12" i="21"/>
  <c r="Q12" i="21"/>
  <c r="P12" i="21"/>
  <c r="Q35" i="21"/>
  <c r="P35" i="21"/>
  <c r="T35" i="21"/>
  <c r="S35" i="21"/>
  <c r="R35" i="21"/>
  <c r="Q27" i="21"/>
  <c r="T27" i="21"/>
  <c r="P27" i="21"/>
  <c r="S27" i="21"/>
  <c r="R27" i="21"/>
  <c r="Q19" i="21"/>
  <c r="P19" i="21"/>
  <c r="T19" i="21"/>
  <c r="S19" i="21"/>
  <c r="R19" i="21"/>
  <c r="Q11" i="21"/>
  <c r="T11" i="21"/>
  <c r="P11" i="21"/>
  <c r="S11" i="21"/>
  <c r="R11" i="21"/>
  <c r="Q34" i="21"/>
  <c r="P34" i="21"/>
  <c r="R34" i="21"/>
  <c r="T34" i="21"/>
  <c r="S34" i="21"/>
  <c r="Q26" i="21"/>
  <c r="P26" i="21"/>
  <c r="S26" i="21"/>
  <c r="R26" i="21"/>
  <c r="T26" i="21"/>
  <c r="P18" i="21"/>
  <c r="T18" i="21"/>
  <c r="R18" i="21"/>
  <c r="Q18" i="21"/>
  <c r="S18" i="21"/>
  <c r="AH10" i="21"/>
  <c r="Q10" i="21"/>
  <c r="R10" i="21"/>
  <c r="P10" i="21"/>
  <c r="T10" i="21"/>
  <c r="S10" i="21"/>
  <c r="X47" i="21"/>
  <c r="Y47" i="21"/>
  <c r="Z47" i="21"/>
  <c r="X45" i="21"/>
  <c r="Z45" i="21"/>
  <c r="Y45" i="21"/>
  <c r="Z44" i="21"/>
  <c r="X44" i="21"/>
  <c r="Y44" i="21"/>
  <c r="Y48" i="21"/>
  <c r="Z48" i="21"/>
  <c r="X48" i="21"/>
  <c r="Y40" i="21"/>
  <c r="Z40" i="21"/>
  <c r="X40" i="21"/>
  <c r="X46" i="21"/>
  <c r="Y46" i="21"/>
  <c r="Z46" i="21"/>
  <c r="Z43" i="21"/>
  <c r="X43" i="21"/>
  <c r="Y43" i="21"/>
  <c r="Y42" i="21"/>
  <c r="Z42" i="21"/>
  <c r="X42" i="21"/>
  <c r="Z49" i="21"/>
  <c r="X49" i="21"/>
  <c r="Y49" i="21"/>
  <c r="Y41" i="21"/>
  <c r="Z41" i="21"/>
  <c r="X41" i="21"/>
  <c r="S24" i="22"/>
  <c r="T23" i="22"/>
  <c r="T24" i="22"/>
  <c r="S19" i="22"/>
  <c r="T20" i="22"/>
  <c r="AH35" i="21"/>
  <c r="AH34" i="21"/>
  <c r="AH30" i="21"/>
  <c r="AH26" i="21"/>
  <c r="AH22" i="21"/>
  <c r="AH14" i="21"/>
  <c r="AH13" i="21"/>
  <c r="AH9" i="21"/>
  <c r="AH18" i="21"/>
  <c r="T19" i="22"/>
  <c r="S20" i="22"/>
  <c r="R23" i="22"/>
  <c r="R19" i="22"/>
  <c r="R20" i="22"/>
  <c r="R24" i="22"/>
  <c r="S23" i="22"/>
  <c r="AH6" i="21"/>
  <c r="AR6" i="21" s="1"/>
  <c r="AH11" i="21"/>
  <c r="AH15" i="21"/>
  <c r="AH19" i="21"/>
  <c r="AH23" i="21"/>
  <c r="AH27" i="21"/>
  <c r="AH31" i="21"/>
  <c r="AH8" i="21"/>
  <c r="AH12" i="21"/>
  <c r="AH16" i="21"/>
  <c r="AH20" i="21"/>
  <c r="AH24" i="21"/>
  <c r="AH28" i="21"/>
  <c r="AH32" i="21"/>
  <c r="AH36" i="21"/>
  <c r="AH17" i="21"/>
  <c r="AH21" i="21"/>
  <c r="AH25" i="21"/>
  <c r="AH29" i="21"/>
  <c r="AH33" i="21"/>
  <c r="AH37" i="21"/>
  <c r="N17" i="11"/>
  <c r="P17" i="11" s="1"/>
  <c r="D16" i="25" s="1"/>
  <c r="C16" i="25" s="1"/>
  <c r="AQ38" i="21" l="1"/>
  <c r="AR38" i="21"/>
  <c r="X50" i="21"/>
  <c r="Z50" i="21"/>
  <c r="Y50" i="21"/>
  <c r="AQ6" i="21"/>
  <c r="AM6" i="21"/>
  <c r="N18" i="11"/>
  <c r="P18" i="11" s="1"/>
  <c r="D17" i="25" s="1"/>
  <c r="C17" i="25" s="1"/>
  <c r="O18" i="11"/>
  <c r="E18" i="11"/>
  <c r="E17" i="11"/>
  <c r="AE57" i="12" l="1"/>
  <c r="AE58" i="12" s="1"/>
  <c r="L35" i="12"/>
  <c r="K34" i="12"/>
  <c r="K33" i="12" s="1"/>
  <c r="K32" i="12" s="1"/>
  <c r="K31" i="12" s="1"/>
  <c r="K30" i="12" s="1"/>
  <c r="K29" i="12" s="1"/>
  <c r="K28" i="12" s="1"/>
  <c r="K27" i="12" s="1"/>
  <c r="K26" i="12" s="1"/>
  <c r="K25" i="12" s="1"/>
  <c r="K24" i="12" s="1"/>
  <c r="K23" i="12" s="1"/>
  <c r="K22" i="12" s="1"/>
  <c r="K21" i="12" s="1"/>
  <c r="K20" i="12" s="1"/>
  <c r="K19" i="12" s="1"/>
  <c r="K18" i="12" s="1"/>
  <c r="K17" i="12" s="1"/>
  <c r="K16" i="12" s="1"/>
  <c r="K15" i="12" s="1"/>
  <c r="K14" i="12" s="1"/>
  <c r="K13" i="12" s="1"/>
  <c r="K12" i="12" s="1"/>
  <c r="K11" i="12" s="1"/>
  <c r="K10" i="12" s="1"/>
  <c r="K9" i="12" s="1"/>
  <c r="K8" i="12" s="1"/>
  <c r="K7" i="12" s="1"/>
  <c r="K6" i="12" s="1"/>
  <c r="K5" i="12" s="1"/>
  <c r="K4" i="12" s="1"/>
  <c r="J4" i="12" s="1"/>
  <c r="B4" i="12" s="1"/>
  <c r="K35" i="12"/>
  <c r="J35" i="12" s="1"/>
  <c r="J26" i="12" l="1"/>
  <c r="J18" i="12"/>
  <c r="J10" i="12"/>
  <c r="J5" i="12"/>
  <c r="J33" i="12"/>
  <c r="J29" i="12"/>
  <c r="J25" i="12"/>
  <c r="J21" i="12"/>
  <c r="J17" i="12"/>
  <c r="J13" i="12"/>
  <c r="J9" i="12"/>
  <c r="L4" i="12"/>
  <c r="J34" i="12"/>
  <c r="J22" i="12"/>
  <c r="J6" i="12"/>
  <c r="J32" i="12"/>
  <c r="J28" i="12"/>
  <c r="J24" i="12"/>
  <c r="J20" i="12"/>
  <c r="J16" i="12"/>
  <c r="J12" i="12"/>
  <c r="J8" i="12"/>
  <c r="J30" i="12"/>
  <c r="J14" i="12"/>
  <c r="J31" i="12"/>
  <c r="J27" i="12"/>
  <c r="J23" i="12"/>
  <c r="J19" i="12"/>
  <c r="J15" i="12"/>
  <c r="J11" i="12"/>
  <c r="J7" i="12"/>
  <c r="L36" i="12" l="1"/>
  <c r="AE117" i="12"/>
  <c r="D65" i="6"/>
  <c r="B62" i="10"/>
  <c r="B61" i="10"/>
  <c r="B60" i="10"/>
  <c r="B59" i="10"/>
  <c r="B58" i="10"/>
  <c r="B57" i="10"/>
  <c r="B56" i="10"/>
  <c r="B55" i="10"/>
  <c r="B54" i="10"/>
  <c r="B53" i="10"/>
  <c r="B52" i="10"/>
  <c r="B51" i="10"/>
  <c r="B21" i="20" s="1"/>
  <c r="B50" i="10"/>
  <c r="B49" i="10"/>
  <c r="B48" i="10"/>
  <c r="B47" i="10"/>
  <c r="B46" i="10"/>
  <c r="B45" i="10"/>
  <c r="B44" i="10"/>
  <c r="B43" i="10"/>
  <c r="B42" i="10"/>
  <c r="B41" i="10"/>
  <c r="B40" i="10"/>
  <c r="B39" i="10"/>
  <c r="B38" i="10"/>
  <c r="B37" i="10"/>
  <c r="B36" i="10"/>
  <c r="B6" i="20" s="1"/>
  <c r="B35" i="10"/>
  <c r="B5" i="20" s="1"/>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K37" i="20" l="1"/>
  <c r="E37" i="20"/>
  <c r="Q36" i="20"/>
  <c r="E45" i="20"/>
  <c r="K38" i="20"/>
  <c r="H36" i="20"/>
  <c r="B29" i="20"/>
  <c r="E59" i="10"/>
  <c r="C59" i="10"/>
  <c r="B4" i="20"/>
  <c r="C34" i="10"/>
  <c r="E34" i="10"/>
  <c r="B13" i="20"/>
  <c r="N38" i="20" s="1"/>
  <c r="E43" i="10"/>
  <c r="C43" i="10"/>
  <c r="B22" i="20"/>
  <c r="E52" i="10"/>
  <c r="C52" i="10"/>
  <c r="C29" i="10"/>
  <c r="E29" i="10"/>
  <c r="B7" i="20"/>
  <c r="C37" i="10"/>
  <c r="E37" i="10"/>
  <c r="B15" i="20"/>
  <c r="C45" i="10"/>
  <c r="E45" i="10"/>
  <c r="B23" i="20"/>
  <c r="C53" i="10"/>
  <c r="E53" i="10"/>
  <c r="B31" i="20"/>
  <c r="Q46" i="20" s="1"/>
  <c r="C61" i="10"/>
  <c r="E61" i="10"/>
  <c r="B28" i="20"/>
  <c r="C58" i="10"/>
  <c r="E58" i="10"/>
  <c r="B14" i="20"/>
  <c r="E44" i="10"/>
  <c r="C44" i="10"/>
  <c r="C21" i="10"/>
  <c r="E21" i="10"/>
  <c r="E14" i="10"/>
  <c r="C14" i="10"/>
  <c r="E22" i="10"/>
  <c r="C22" i="10"/>
  <c r="E30" i="10"/>
  <c r="C30" i="10"/>
  <c r="B8" i="20"/>
  <c r="E38" i="10"/>
  <c r="C38" i="10"/>
  <c r="B16" i="20"/>
  <c r="E46" i="10"/>
  <c r="C46" i="10"/>
  <c r="B24" i="20"/>
  <c r="E54" i="10"/>
  <c r="C54" i="10"/>
  <c r="B32" i="20"/>
  <c r="C62" i="10"/>
  <c r="E62" i="10"/>
  <c r="H63" i="10"/>
  <c r="E10" i="10"/>
  <c r="C10" i="10"/>
  <c r="B20" i="20"/>
  <c r="E50" i="10"/>
  <c r="C50" i="10"/>
  <c r="E27" i="10"/>
  <c r="C27" i="10"/>
  <c r="E12" i="10"/>
  <c r="C12" i="10"/>
  <c r="C13" i="10"/>
  <c r="E13" i="10"/>
  <c r="E6" i="10"/>
  <c r="C6" i="10"/>
  <c r="C23" i="10"/>
  <c r="E23" i="10"/>
  <c r="B17" i="20"/>
  <c r="C47" i="10"/>
  <c r="E47" i="10"/>
  <c r="B25" i="20"/>
  <c r="E55" i="10"/>
  <c r="C55" i="10"/>
  <c r="C18" i="10"/>
  <c r="E18" i="10"/>
  <c r="B12" i="20"/>
  <c r="C42" i="10"/>
  <c r="E42" i="10"/>
  <c r="E28" i="10"/>
  <c r="C28" i="10"/>
  <c r="C5" i="10"/>
  <c r="E5" i="10"/>
  <c r="C7" i="10"/>
  <c r="E7" i="10"/>
  <c r="B9" i="20"/>
  <c r="C39" i="10"/>
  <c r="E39" i="10"/>
  <c r="C8" i="10"/>
  <c r="E8" i="10"/>
  <c r="C16" i="10"/>
  <c r="E16" i="10"/>
  <c r="C24" i="10"/>
  <c r="E24" i="10"/>
  <c r="C32" i="10"/>
  <c r="E32" i="10"/>
  <c r="B10" i="20"/>
  <c r="C40" i="10"/>
  <c r="E40" i="10"/>
  <c r="B18" i="20"/>
  <c r="C48" i="10"/>
  <c r="E48" i="10"/>
  <c r="B26" i="20"/>
  <c r="C56" i="10"/>
  <c r="E56" i="10"/>
  <c r="E26" i="10"/>
  <c r="C26" i="10"/>
  <c r="E11" i="10"/>
  <c r="C11" i="10"/>
  <c r="E19" i="10"/>
  <c r="C19" i="10"/>
  <c r="E20" i="10"/>
  <c r="C20" i="10"/>
  <c r="B30" i="20"/>
  <c r="C60" i="10"/>
  <c r="E60" i="10"/>
  <c r="C15" i="10"/>
  <c r="E15" i="10"/>
  <c r="C31" i="10"/>
  <c r="E31" i="10"/>
  <c r="C9" i="10"/>
  <c r="E9" i="10"/>
  <c r="C17" i="10"/>
  <c r="E17" i="10"/>
  <c r="C25" i="10"/>
  <c r="E25" i="10"/>
  <c r="C33" i="10"/>
  <c r="E33" i="10"/>
  <c r="B11" i="20"/>
  <c r="C41" i="10"/>
  <c r="E41" i="10"/>
  <c r="B19" i="20"/>
  <c r="C49" i="10"/>
  <c r="E49" i="10"/>
  <c r="B27" i="20"/>
  <c r="E57" i="10"/>
  <c r="C57" i="10"/>
  <c r="E25" i="20"/>
  <c r="F5" i="12"/>
  <c r="F4" i="12"/>
  <c r="F6" i="12"/>
  <c r="F10" i="12"/>
  <c r="F14" i="12"/>
  <c r="F18" i="12"/>
  <c r="F22" i="12"/>
  <c r="F26" i="12"/>
  <c r="F30" i="12"/>
  <c r="F34" i="12"/>
  <c r="H5" i="10"/>
  <c r="F7" i="12"/>
  <c r="F11" i="12"/>
  <c r="F15" i="12"/>
  <c r="F19" i="12"/>
  <c r="F23" i="12"/>
  <c r="F27" i="12"/>
  <c r="F31" i="12"/>
  <c r="F35" i="12"/>
  <c r="F8" i="12"/>
  <c r="F12" i="12"/>
  <c r="F16" i="12"/>
  <c r="F20" i="12"/>
  <c r="F24" i="12"/>
  <c r="F28" i="12"/>
  <c r="F32" i="12"/>
  <c r="F9" i="12"/>
  <c r="F13" i="12"/>
  <c r="F17" i="12"/>
  <c r="F21" i="12"/>
  <c r="F25" i="12"/>
  <c r="F29" i="12"/>
  <c r="F33" i="12"/>
  <c r="L107" i="14"/>
  <c r="K107" i="14"/>
  <c r="J107" i="14"/>
  <c r="I107" i="14"/>
  <c r="H107" i="14"/>
  <c r="G107" i="14"/>
  <c r="F107" i="14"/>
  <c r="E107" i="14"/>
  <c r="D107" i="14"/>
  <c r="C107" i="14"/>
  <c r="B107" i="14"/>
  <c r="AF92" i="14"/>
  <c r="AE92" i="14"/>
  <c r="AH3" i="15"/>
  <c r="AG3" i="15" s="1"/>
  <c r="AF3" i="15" s="1"/>
  <c r="AE3" i="15" s="1"/>
  <c r="AD3" i="15" s="1"/>
  <c r="AC3" i="15" s="1"/>
  <c r="AB3" i="15" s="1"/>
  <c r="AA3" i="15" s="1"/>
  <c r="Z3" i="15" s="1"/>
  <c r="Y3" i="15" s="1"/>
  <c r="X3" i="15" s="1"/>
  <c r="W3" i="15" s="1"/>
  <c r="V3" i="15" s="1"/>
  <c r="U3" i="15" s="1"/>
  <c r="T3" i="15" s="1"/>
  <c r="S3" i="15" s="1"/>
  <c r="R3" i="15" s="1"/>
  <c r="Q3" i="15" s="1"/>
  <c r="P3" i="15" s="1"/>
  <c r="O3" i="15" s="1"/>
  <c r="N3" i="15" s="1"/>
  <c r="M3" i="15" s="1"/>
  <c r="L3" i="15" s="1"/>
  <c r="K3" i="15" s="1"/>
  <c r="J3" i="15" s="1"/>
  <c r="I3" i="15" s="1"/>
  <c r="H3" i="15" s="1"/>
  <c r="G3" i="15" s="1"/>
  <c r="F3" i="15" s="1"/>
  <c r="E3" i="15" s="1"/>
  <c r="D3" i="15" s="1"/>
  <c r="C3" i="15" s="1"/>
  <c r="AI3" i="15"/>
  <c r="C4" i="15"/>
  <c r="D4" i="15"/>
  <c r="E4" i="15"/>
  <c r="F4" i="15"/>
  <c r="G4" i="15"/>
  <c r="H4" i="15"/>
  <c r="I4" i="15"/>
  <c r="J4" i="15"/>
  <c r="K4" i="15"/>
  <c r="L4" i="15"/>
  <c r="M4" i="15"/>
  <c r="N4" i="15"/>
  <c r="O4" i="15"/>
  <c r="P4" i="15"/>
  <c r="Q4" i="15"/>
  <c r="Q6" i="15"/>
  <c r="R6" i="15"/>
  <c r="S6" i="15"/>
  <c r="T6" i="15"/>
  <c r="U6" i="15"/>
  <c r="V6" i="15"/>
  <c r="W6" i="15"/>
  <c r="X6" i="15"/>
  <c r="Y6" i="15"/>
  <c r="Z6" i="15"/>
  <c r="AA6" i="15"/>
  <c r="AB6" i="15"/>
  <c r="AC6" i="15"/>
  <c r="AD6" i="15"/>
  <c r="AE6" i="15"/>
  <c r="AF6" i="15"/>
  <c r="AG6" i="15"/>
  <c r="AH6" i="15"/>
  <c r="AI6" i="15"/>
  <c r="AJ6" i="15"/>
  <c r="AA30" i="21"/>
  <c r="C19" i="15"/>
  <c r="D19" i="15"/>
  <c r="E19" i="15"/>
  <c r="F19" i="15"/>
  <c r="G19" i="15"/>
  <c r="H19" i="15"/>
  <c r="I19" i="15"/>
  <c r="J19" i="15"/>
  <c r="K19" i="15"/>
  <c r="L19" i="15"/>
  <c r="M19" i="15"/>
  <c r="N19" i="15"/>
  <c r="O19" i="15"/>
  <c r="P19" i="15"/>
  <c r="Q19" i="15"/>
  <c r="R19" i="15"/>
  <c r="S19" i="15"/>
  <c r="T19" i="15"/>
  <c r="U19" i="15"/>
  <c r="V19" i="15"/>
  <c r="W19" i="15"/>
  <c r="X19" i="15"/>
  <c r="Y19" i="15"/>
  <c r="Z19" i="15"/>
  <c r="AA19" i="15"/>
  <c r="AB19" i="15"/>
  <c r="AC19" i="15"/>
  <c r="AD19" i="15"/>
  <c r="AE19" i="15"/>
  <c r="AF19" i="15"/>
  <c r="AG19" i="15"/>
  <c r="AH19" i="15"/>
  <c r="AI19" i="15"/>
  <c r="AJ19" i="15"/>
  <c r="C20" i="15"/>
  <c r="D20" i="15"/>
  <c r="E20" i="15"/>
  <c r="F20" i="15"/>
  <c r="G20" i="15"/>
  <c r="H20" i="15"/>
  <c r="I20" i="15"/>
  <c r="J20" i="15"/>
  <c r="K20" i="15"/>
  <c r="L20" i="15"/>
  <c r="M20" i="15"/>
  <c r="N20" i="15"/>
  <c r="O20" i="15"/>
  <c r="P20" i="15"/>
  <c r="Q20" i="15"/>
  <c r="R20" i="15"/>
  <c r="S20" i="15"/>
  <c r="T20" i="15"/>
  <c r="U20" i="15"/>
  <c r="V20" i="15"/>
  <c r="W20" i="15"/>
  <c r="X20" i="15"/>
  <c r="Y20" i="15"/>
  <c r="Z20" i="15"/>
  <c r="AA20" i="15"/>
  <c r="AB20" i="15"/>
  <c r="AC20" i="15"/>
  <c r="AD20" i="15"/>
  <c r="AE20" i="15"/>
  <c r="AF20" i="15"/>
  <c r="AG20" i="15"/>
  <c r="AH20" i="15"/>
  <c r="AI20" i="15"/>
  <c r="D2" i="10" a="1"/>
  <c r="H44" i="20" l="1"/>
  <c r="Q45" i="20"/>
  <c r="H45" i="20"/>
  <c r="Q47" i="20"/>
  <c r="N40" i="20"/>
  <c r="H40" i="20"/>
  <c r="Q37" i="20"/>
  <c r="E46" i="20"/>
  <c r="H37" i="20"/>
  <c r="N36" i="20"/>
  <c r="E41" i="20"/>
  <c r="K42" i="20"/>
  <c r="E39" i="20"/>
  <c r="K40" i="20"/>
  <c r="Q44" i="20"/>
  <c r="H43" i="20"/>
  <c r="N45" i="20"/>
  <c r="H42" i="20"/>
  <c r="E48" i="20"/>
  <c r="Q39" i="20"/>
  <c r="E40" i="20"/>
  <c r="K41" i="20"/>
  <c r="N39" i="20"/>
  <c r="H39" i="20"/>
  <c r="E49" i="20"/>
  <c r="Q40" i="20"/>
  <c r="Q57" i="20" s="1"/>
  <c r="E50" i="20"/>
  <c r="Q41" i="20"/>
  <c r="E42" i="20"/>
  <c r="N42" i="20"/>
  <c r="Q38" i="20"/>
  <c r="E47" i="20"/>
  <c r="H38" i="20"/>
  <c r="H57" i="20" s="1"/>
  <c r="N37" i="20"/>
  <c r="E44" i="20"/>
  <c r="N44" i="20"/>
  <c r="N43" i="20"/>
  <c r="E43" i="20"/>
  <c r="H41" i="20"/>
  <c r="N41" i="20"/>
  <c r="E36" i="20"/>
  <c r="K36" i="20"/>
  <c r="Q42" i="20"/>
  <c r="E51" i="20"/>
  <c r="E38" i="20"/>
  <c r="K39" i="20"/>
  <c r="Q43" i="20"/>
  <c r="E52" i="20"/>
  <c r="D4" i="10"/>
  <c r="D59" i="10"/>
  <c r="D58" i="10"/>
  <c r="D57" i="10"/>
  <c r="D56" i="10"/>
  <c r="D55" i="10"/>
  <c r="D54" i="10"/>
  <c r="D45" i="10"/>
  <c r="D44" i="10"/>
  <c r="D34" i="10"/>
  <c r="D21" i="10"/>
  <c r="D13" i="10"/>
  <c r="D18" i="10"/>
  <c r="D8" i="10"/>
  <c r="D61" i="10"/>
  <c r="D3" i="10"/>
  <c r="D2" i="10"/>
  <c r="D63" i="10"/>
  <c r="D22" i="10"/>
  <c r="D62" i="10"/>
  <c r="D53" i="10"/>
  <c r="D52" i="10"/>
  <c r="D51" i="10"/>
  <c r="D50" i="10"/>
  <c r="D49" i="10"/>
  <c r="D48" i="10"/>
  <c r="D47" i="10"/>
  <c r="D46" i="10"/>
  <c r="D37" i="10"/>
  <c r="D36" i="10"/>
  <c r="D33" i="10"/>
  <c r="D30" i="10"/>
  <c r="D14" i="10"/>
  <c r="D17" i="10"/>
  <c r="D43" i="10"/>
  <c r="D42" i="10"/>
  <c r="D41" i="10"/>
  <c r="D40" i="10"/>
  <c r="D39" i="10"/>
  <c r="D38" i="10"/>
  <c r="D29" i="10"/>
  <c r="D28" i="10"/>
  <c r="D35" i="10"/>
  <c r="D32" i="10"/>
  <c r="D31" i="10"/>
  <c r="D20" i="10"/>
  <c r="D25" i="10"/>
  <c r="D23" i="10"/>
  <c r="D12" i="10"/>
  <c r="D19" i="10"/>
  <c r="D16" i="10"/>
  <c r="D6" i="10"/>
  <c r="D11" i="10"/>
  <c r="D9" i="10"/>
  <c r="D27" i="10"/>
  <c r="D26" i="10"/>
  <c r="D24" i="10"/>
  <c r="D15" i="10"/>
  <c r="D5" i="10"/>
  <c r="D10" i="10"/>
  <c r="D7" i="10"/>
  <c r="D60" i="10"/>
  <c r="BC30" i="21"/>
  <c r="AA7" i="21"/>
  <c r="AA11" i="21"/>
  <c r="AA15" i="21"/>
  <c r="AA6" i="21"/>
  <c r="AA10" i="21"/>
  <c r="AA14" i="21"/>
  <c r="AA9" i="21"/>
  <c r="AA13" i="21"/>
  <c r="AA17" i="21"/>
  <c r="AA8" i="21"/>
  <c r="AA12" i="21"/>
  <c r="AA16" i="21"/>
  <c r="AA37" i="21"/>
  <c r="AA36" i="21"/>
  <c r="AA21" i="21"/>
  <c r="AB21" i="21" s="1"/>
  <c r="BD21" i="21" s="1"/>
  <c r="AA31" i="21"/>
  <c r="BC31" i="21" s="1"/>
  <c r="AA23" i="21"/>
  <c r="BC32" i="21"/>
  <c r="AA18" i="21"/>
  <c r="AB18" i="21" s="1"/>
  <c r="BD18" i="21" s="1"/>
  <c r="AA20" i="21"/>
  <c r="AB20" i="21" s="1"/>
  <c r="BD20" i="21" s="1"/>
  <c r="AA22" i="21"/>
  <c r="AA24" i="21"/>
  <c r="BC24" i="21" s="1"/>
  <c r="AA29" i="21"/>
  <c r="BC29" i="21" s="1"/>
  <c r="AA34" i="21"/>
  <c r="AA26" i="21"/>
  <c r="AA28" i="21"/>
  <c r="BC28" i="21" s="1"/>
  <c r="AA33" i="21"/>
  <c r="AB33" i="21" s="1"/>
  <c r="BD33" i="21" s="1"/>
  <c r="AA25" i="21"/>
  <c r="AA35" i="21"/>
  <c r="AA27" i="21"/>
  <c r="AB27" i="21" s="1"/>
  <c r="BD27" i="21" s="1"/>
  <c r="AA19" i="21"/>
  <c r="AB19" i="21" s="1"/>
  <c r="AB30" i="21"/>
  <c r="BD30" i="21" s="1"/>
  <c r="L34" i="12"/>
  <c r="B35" i="12" s="1"/>
  <c r="AH5" i="14"/>
  <c r="AH9" i="14"/>
  <c r="AH14" i="14"/>
  <c r="AF14" i="14" s="1"/>
  <c r="AH76" i="14"/>
  <c r="AF76" i="14" s="1"/>
  <c r="AF88" i="14" s="1"/>
  <c r="O85" i="14"/>
  <c r="P85" i="14"/>
  <c r="Q85" i="14"/>
  <c r="R85" i="14"/>
  <c r="S85" i="14"/>
  <c r="T85" i="14"/>
  <c r="U85" i="14"/>
  <c r="V85" i="14"/>
  <c r="W85" i="14"/>
  <c r="X85" i="14"/>
  <c r="Y85" i="14"/>
  <c r="Z85" i="14"/>
  <c r="AA85" i="14"/>
  <c r="AB85" i="14"/>
  <c r="AC85" i="14"/>
  <c r="AD85" i="14"/>
  <c r="AE85" i="14"/>
  <c r="AF85" i="14"/>
  <c r="B88" i="14"/>
  <c r="B106" i="14" s="1"/>
  <c r="C88" i="14"/>
  <c r="D88" i="14"/>
  <c r="E88" i="14"/>
  <c r="E106" i="14" s="1"/>
  <c r="F88" i="14"/>
  <c r="F98" i="14" s="1"/>
  <c r="G88" i="14"/>
  <c r="H88" i="14"/>
  <c r="I88" i="14"/>
  <c r="I106" i="14" s="1"/>
  <c r="J88" i="14"/>
  <c r="J98" i="14" s="1"/>
  <c r="K88" i="14"/>
  <c r="L88" i="14"/>
  <c r="M88" i="14"/>
  <c r="M106" i="14" s="1"/>
  <c r="N88" i="14"/>
  <c r="N98" i="14" s="1"/>
  <c r="O88" i="14"/>
  <c r="P88" i="14"/>
  <c r="Q88" i="14"/>
  <c r="Q106" i="14" s="1"/>
  <c r="R88" i="14"/>
  <c r="R106" i="14" s="1"/>
  <c r="S88" i="14"/>
  <c r="T88" i="14"/>
  <c r="U88" i="14"/>
  <c r="U106" i="14" s="1"/>
  <c r="V88" i="14"/>
  <c r="V98" i="14" s="1"/>
  <c r="W88" i="14"/>
  <c r="X88" i="14"/>
  <c r="Y88" i="14"/>
  <c r="Y106" i="14" s="1"/>
  <c r="Z88" i="14"/>
  <c r="Z98" i="14" s="1"/>
  <c r="AA88" i="14"/>
  <c r="AB88" i="14"/>
  <c r="AC88" i="14"/>
  <c r="AC106" i="14" s="1"/>
  <c r="AD88" i="14"/>
  <c r="AD98" i="14" s="1"/>
  <c r="AE88" i="14"/>
  <c r="M89" i="14"/>
  <c r="M107" i="14" s="1"/>
  <c r="N89" i="14"/>
  <c r="N107" i="14" s="1"/>
  <c r="O89" i="14"/>
  <c r="P89" i="14"/>
  <c r="P107" i="14" s="1"/>
  <c r="Q89" i="14"/>
  <c r="Q107" i="14" s="1"/>
  <c r="R89" i="14"/>
  <c r="R107" i="14" s="1"/>
  <c r="S89" i="14"/>
  <c r="T89" i="14"/>
  <c r="T107" i="14" s="1"/>
  <c r="U89" i="14"/>
  <c r="U107" i="14" s="1"/>
  <c r="V89" i="14"/>
  <c r="V107" i="14" s="1"/>
  <c r="W89" i="14"/>
  <c r="W107" i="14" s="1"/>
  <c r="X89" i="14"/>
  <c r="X107" i="14" s="1"/>
  <c r="Y89" i="14"/>
  <c r="Y107" i="14" s="1"/>
  <c r="Z89" i="14"/>
  <c r="Z107" i="14" s="1"/>
  <c r="AA89" i="14"/>
  <c r="AB89" i="14"/>
  <c r="AB107" i="14" s="1"/>
  <c r="AC89" i="14"/>
  <c r="AC107" i="14" s="1"/>
  <c r="AD89" i="14"/>
  <c r="AD107" i="14" s="1"/>
  <c r="AE89" i="14"/>
  <c r="AF89" i="14"/>
  <c r="AF107" i="14" s="1"/>
  <c r="B90" i="14"/>
  <c r="C90" i="14"/>
  <c r="C108" i="14" s="1"/>
  <c r="D90" i="14"/>
  <c r="D108" i="14" s="1"/>
  <c r="E90" i="14"/>
  <c r="E108" i="14" s="1"/>
  <c r="F90" i="14"/>
  <c r="G90" i="14"/>
  <c r="G108" i="14" s="1"/>
  <c r="H90" i="14"/>
  <c r="H108" i="14" s="1"/>
  <c r="I90" i="14"/>
  <c r="I108" i="14" s="1"/>
  <c r="J90" i="14"/>
  <c r="K90" i="14"/>
  <c r="K108" i="14" s="1"/>
  <c r="L90" i="14"/>
  <c r="L108" i="14" s="1"/>
  <c r="P90" i="14"/>
  <c r="P108" i="14" s="1"/>
  <c r="T90" i="14"/>
  <c r="T108" i="14" s="1"/>
  <c r="AB90" i="14"/>
  <c r="AB108" i="14" s="1"/>
  <c r="M92" i="14"/>
  <c r="N92" i="14"/>
  <c r="N93" i="14" s="1"/>
  <c r="O92" i="14"/>
  <c r="O93" i="14" s="1"/>
  <c r="P92" i="14"/>
  <c r="P93" i="14" s="1"/>
  <c r="Q92" i="14"/>
  <c r="R92" i="14"/>
  <c r="R93" i="14" s="1"/>
  <c r="S92" i="14"/>
  <c r="S93" i="14" s="1"/>
  <c r="T92" i="14"/>
  <c r="T93" i="14" s="1"/>
  <c r="U92" i="14"/>
  <c r="V92" i="14"/>
  <c r="V93" i="14" s="1"/>
  <c r="W92" i="14"/>
  <c r="W93" i="14" s="1"/>
  <c r="X92" i="14"/>
  <c r="X93" i="14" s="1"/>
  <c r="Y92" i="14"/>
  <c r="Y93" i="14" s="1"/>
  <c r="Z92" i="14"/>
  <c r="Z93" i="14" s="1"/>
  <c r="AA92" i="14"/>
  <c r="AA93" i="14" s="1"/>
  <c r="AB92" i="14"/>
  <c r="AB93" i="14" s="1"/>
  <c r="AC92" i="14"/>
  <c r="AD92" i="14"/>
  <c r="AD93" i="14" s="1"/>
  <c r="B93" i="14"/>
  <c r="C93" i="14"/>
  <c r="D93" i="14"/>
  <c r="E93" i="14"/>
  <c r="F93" i="14"/>
  <c r="G93" i="14"/>
  <c r="H93" i="14"/>
  <c r="I93" i="14"/>
  <c r="J93" i="14"/>
  <c r="K93" i="14"/>
  <c r="L93" i="14"/>
  <c r="AE93" i="14"/>
  <c r="AF93" i="14"/>
  <c r="B95" i="14"/>
  <c r="C95" i="14"/>
  <c r="D95" i="14"/>
  <c r="E95" i="14"/>
  <c r="E96" i="14" s="1"/>
  <c r="F95" i="14"/>
  <c r="F96" i="14" s="1"/>
  <c r="G95" i="14"/>
  <c r="H95" i="14"/>
  <c r="I95" i="14"/>
  <c r="I96" i="14" s="1"/>
  <c r="J95" i="14"/>
  <c r="K95" i="14"/>
  <c r="K96" i="14" s="1"/>
  <c r="L95" i="14"/>
  <c r="M95" i="14"/>
  <c r="M120" i="14" s="1"/>
  <c r="N95" i="14"/>
  <c r="O95" i="14"/>
  <c r="P95" i="14"/>
  <c r="Q95" i="14"/>
  <c r="Q120" i="14" s="1"/>
  <c r="R95" i="14"/>
  <c r="S95" i="14"/>
  <c r="T95" i="14"/>
  <c r="U95" i="14"/>
  <c r="U96" i="14" s="1"/>
  <c r="V95" i="14"/>
  <c r="V96" i="14" s="1"/>
  <c r="W95" i="14"/>
  <c r="X95" i="14"/>
  <c r="Y95" i="14"/>
  <c r="Y96" i="14" s="1"/>
  <c r="Z95" i="14"/>
  <c r="AA95" i="14"/>
  <c r="AA96" i="14" s="1"/>
  <c r="AB95" i="14"/>
  <c r="AC95" i="14"/>
  <c r="AC120" i="14" s="1"/>
  <c r="AD95" i="14"/>
  <c r="AE95" i="14"/>
  <c r="AF95" i="14"/>
  <c r="AF96" i="14" s="1"/>
  <c r="B96" i="14"/>
  <c r="C96" i="14"/>
  <c r="G96" i="14"/>
  <c r="J96" i="14"/>
  <c r="M96" i="14"/>
  <c r="N96" i="14"/>
  <c r="O96" i="14"/>
  <c r="R96" i="14"/>
  <c r="S96" i="14"/>
  <c r="W96" i="14"/>
  <c r="Z96" i="14"/>
  <c r="AC96" i="14"/>
  <c r="AD96" i="14"/>
  <c r="AE96" i="14"/>
  <c r="C98" i="14"/>
  <c r="G98" i="14"/>
  <c r="K98" i="14"/>
  <c r="O98" i="14"/>
  <c r="S98" i="14"/>
  <c r="W98" i="14"/>
  <c r="AA98" i="14"/>
  <c r="AE98" i="14"/>
  <c r="B103" i="14"/>
  <c r="C103" i="14"/>
  <c r="C122" i="14" s="1"/>
  <c r="D103" i="14"/>
  <c r="E103" i="14"/>
  <c r="F103" i="14"/>
  <c r="G103" i="14"/>
  <c r="G122" i="14" s="1"/>
  <c r="H103" i="14"/>
  <c r="I103" i="14"/>
  <c r="J103" i="14"/>
  <c r="K103" i="14"/>
  <c r="L103" i="14"/>
  <c r="M103" i="14"/>
  <c r="N103" i="14"/>
  <c r="O103" i="14"/>
  <c r="P103" i="14"/>
  <c r="Q103" i="14"/>
  <c r="R103" i="14"/>
  <c r="S103" i="14"/>
  <c r="T103" i="14"/>
  <c r="U103" i="14"/>
  <c r="V103" i="14"/>
  <c r="W103" i="14"/>
  <c r="X103" i="14"/>
  <c r="Y103" i="14"/>
  <c r="Z103" i="14"/>
  <c r="AA103" i="14"/>
  <c r="AB103" i="14"/>
  <c r="AC103" i="14"/>
  <c r="AD103" i="14"/>
  <c r="AE103" i="14"/>
  <c r="B104" i="14"/>
  <c r="C104" i="14"/>
  <c r="D104" i="14"/>
  <c r="E104" i="14"/>
  <c r="F104" i="14"/>
  <c r="G104" i="14"/>
  <c r="H104" i="14"/>
  <c r="I104" i="14"/>
  <c r="J104" i="14"/>
  <c r="K104" i="14"/>
  <c r="L104" i="14"/>
  <c r="M104" i="14"/>
  <c r="N104" i="14"/>
  <c r="O104" i="14"/>
  <c r="P104" i="14"/>
  <c r="Q104" i="14"/>
  <c r="R104" i="14"/>
  <c r="S104" i="14"/>
  <c r="T104" i="14"/>
  <c r="U104" i="14"/>
  <c r="V104" i="14"/>
  <c r="W104" i="14"/>
  <c r="X104" i="14"/>
  <c r="Y104" i="14"/>
  <c r="Z104" i="14"/>
  <c r="AA104" i="14"/>
  <c r="AB104" i="14"/>
  <c r="AC104" i="14"/>
  <c r="AD104" i="14"/>
  <c r="AE104" i="14"/>
  <c r="B105" i="14"/>
  <c r="C105" i="14"/>
  <c r="D105" i="14"/>
  <c r="E105" i="14"/>
  <c r="F105" i="14"/>
  <c r="G105" i="14"/>
  <c r="H105" i="14"/>
  <c r="I105" i="14"/>
  <c r="J105" i="14"/>
  <c r="K105" i="14"/>
  <c r="L105" i="14"/>
  <c r="M105" i="14"/>
  <c r="N105" i="14"/>
  <c r="O105" i="14"/>
  <c r="P105" i="14"/>
  <c r="Q105" i="14"/>
  <c r="R105" i="14"/>
  <c r="S105" i="14"/>
  <c r="T105" i="14"/>
  <c r="U105" i="14"/>
  <c r="V105" i="14"/>
  <c r="W105" i="14"/>
  <c r="X105" i="14"/>
  <c r="Y105" i="14"/>
  <c r="Z105" i="14"/>
  <c r="AA105" i="14"/>
  <c r="AB105" i="14"/>
  <c r="AC105" i="14"/>
  <c r="AD105" i="14"/>
  <c r="AE105" i="14"/>
  <c r="AF105" i="14"/>
  <c r="C106" i="14"/>
  <c r="D106" i="14"/>
  <c r="G106" i="14"/>
  <c r="H106" i="14"/>
  <c r="J106" i="14"/>
  <c r="K106" i="14"/>
  <c r="L106" i="14"/>
  <c r="O106" i="14"/>
  <c r="P106" i="14"/>
  <c r="S106" i="14"/>
  <c r="T106" i="14"/>
  <c r="W106" i="14"/>
  <c r="X106" i="14"/>
  <c r="Z106" i="14"/>
  <c r="AA106" i="14"/>
  <c r="AB106" i="14"/>
  <c r="AE106" i="14"/>
  <c r="B114" i="14"/>
  <c r="C114" i="14"/>
  <c r="D114" i="14"/>
  <c r="E114" i="14"/>
  <c r="F114" i="14"/>
  <c r="G114" i="14"/>
  <c r="H114" i="14"/>
  <c r="I114" i="14"/>
  <c r="J114" i="14"/>
  <c r="K114" i="14"/>
  <c r="L114" i="14"/>
  <c r="M114" i="14"/>
  <c r="N114" i="14"/>
  <c r="O114" i="14"/>
  <c r="P114" i="14"/>
  <c r="Q114" i="14"/>
  <c r="R114" i="14"/>
  <c r="S114" i="14"/>
  <c r="T114" i="14"/>
  <c r="U114" i="14"/>
  <c r="V114" i="14"/>
  <c r="W114" i="14"/>
  <c r="X114" i="14"/>
  <c r="Y114" i="14"/>
  <c r="Z114" i="14"/>
  <c r="AA114" i="14"/>
  <c r="AB114" i="14"/>
  <c r="AC114" i="14"/>
  <c r="AD114" i="14"/>
  <c r="AE114" i="14"/>
  <c r="AF114" i="14"/>
  <c r="B116" i="14"/>
  <c r="C116" i="14"/>
  <c r="D116" i="14"/>
  <c r="E116" i="14"/>
  <c r="F116" i="14"/>
  <c r="G116" i="14"/>
  <c r="H116" i="14"/>
  <c r="I116" i="14"/>
  <c r="J116" i="14"/>
  <c r="K116" i="14"/>
  <c r="L116" i="14"/>
  <c r="M116" i="14"/>
  <c r="N116" i="14"/>
  <c r="O116" i="14"/>
  <c r="P116" i="14"/>
  <c r="Q116" i="14"/>
  <c r="R116" i="14"/>
  <c r="S116" i="14"/>
  <c r="T116" i="14"/>
  <c r="U116" i="14"/>
  <c r="V116" i="14"/>
  <c r="W116" i="14"/>
  <c r="X116" i="14"/>
  <c r="Y116" i="14"/>
  <c r="Z116" i="14"/>
  <c r="AA116" i="14"/>
  <c r="AB116" i="14"/>
  <c r="AC116" i="14"/>
  <c r="AD116" i="14"/>
  <c r="AE116" i="14"/>
  <c r="AF116" i="14"/>
  <c r="B117" i="14"/>
  <c r="C117" i="14"/>
  <c r="D117" i="14"/>
  <c r="E117" i="14"/>
  <c r="F117" i="14"/>
  <c r="G117" i="14"/>
  <c r="H117" i="14"/>
  <c r="I117" i="14"/>
  <c r="J117" i="14"/>
  <c r="K117" i="14"/>
  <c r="L117" i="14"/>
  <c r="M117" i="14"/>
  <c r="N117" i="14"/>
  <c r="O117" i="14"/>
  <c r="P117" i="14"/>
  <c r="Q117" i="14"/>
  <c r="R117" i="14"/>
  <c r="S117" i="14"/>
  <c r="T117" i="14"/>
  <c r="U117" i="14"/>
  <c r="V117" i="14"/>
  <c r="W117" i="14"/>
  <c r="X117" i="14"/>
  <c r="Y117" i="14"/>
  <c r="Z117" i="14"/>
  <c r="AA117" i="14"/>
  <c r="AB117" i="14"/>
  <c r="AC117" i="14"/>
  <c r="AD117" i="14"/>
  <c r="AE117" i="14"/>
  <c r="AF117" i="14"/>
  <c r="C120" i="14"/>
  <c r="E120" i="14"/>
  <c r="G120" i="14"/>
  <c r="J120" i="14"/>
  <c r="K120" i="14"/>
  <c r="K122" i="14" s="1"/>
  <c r="O120" i="14"/>
  <c r="S120" i="14"/>
  <c r="U120" i="14"/>
  <c r="W120" i="14"/>
  <c r="Z120" i="14"/>
  <c r="AA120" i="14"/>
  <c r="AE120" i="14"/>
  <c r="B123" i="14"/>
  <c r="C123" i="14"/>
  <c r="D123" i="14"/>
  <c r="E123" i="14"/>
  <c r="F123" i="14"/>
  <c r="G123" i="14"/>
  <c r="H123" i="14"/>
  <c r="I123" i="14"/>
  <c r="J123" i="14"/>
  <c r="K123" i="14"/>
  <c r="L123" i="14"/>
  <c r="M123" i="14"/>
  <c r="N123" i="14"/>
  <c r="O123" i="14"/>
  <c r="P123" i="14"/>
  <c r="Q123" i="14"/>
  <c r="R123" i="14"/>
  <c r="S123" i="14"/>
  <c r="T123" i="14"/>
  <c r="U123" i="14"/>
  <c r="V123" i="14"/>
  <c r="W123" i="14"/>
  <c r="X123" i="14"/>
  <c r="Y123" i="14"/>
  <c r="Z123" i="14"/>
  <c r="AA123" i="14"/>
  <c r="AB123" i="14"/>
  <c r="AC123" i="14"/>
  <c r="AD123" i="14"/>
  <c r="AE123" i="14"/>
  <c r="AF123" i="14"/>
  <c r="E57" i="20" l="1"/>
  <c r="K57" i="20"/>
  <c r="N57" i="20"/>
  <c r="AB24" i="21"/>
  <c r="AB29" i="21"/>
  <c r="BD29" i="21" s="1"/>
  <c r="BC27" i="21"/>
  <c r="BC21" i="21"/>
  <c r="BC19" i="21"/>
  <c r="BC33" i="21"/>
  <c r="BC20" i="21"/>
  <c r="AF90" i="14"/>
  <c r="AF108" i="14" s="1"/>
  <c r="BC18" i="21"/>
  <c r="AB28" i="21"/>
  <c r="BD28" i="21" s="1"/>
  <c r="AB23" i="21"/>
  <c r="BD23" i="21" s="1"/>
  <c r="AB32" i="21"/>
  <c r="BC26" i="21"/>
  <c r="AC20" i="21"/>
  <c r="BC22" i="21"/>
  <c r="AB26" i="21"/>
  <c r="BD26" i="21" s="1"/>
  <c r="BC35" i="21"/>
  <c r="AB22" i="21"/>
  <c r="AC22" i="21" s="1"/>
  <c r="AB35" i="21"/>
  <c r="AB16" i="21"/>
  <c r="BC16" i="21"/>
  <c r="AB13" i="21"/>
  <c r="BD13" i="21" s="1"/>
  <c r="BC13" i="21"/>
  <c r="AB6" i="21"/>
  <c r="BD6" i="21" s="1"/>
  <c r="BC6" i="21"/>
  <c r="AD120" i="14"/>
  <c r="Y120" i="14"/>
  <c r="N120" i="14"/>
  <c r="I120" i="14"/>
  <c r="I122" i="14" s="1"/>
  <c r="AD106" i="14"/>
  <c r="N106" i="14"/>
  <c r="R98" i="14"/>
  <c r="B98" i="14"/>
  <c r="Q96" i="14"/>
  <c r="AB98" i="14"/>
  <c r="X98" i="14"/>
  <c r="T98" i="14"/>
  <c r="P98" i="14"/>
  <c r="L98" i="14"/>
  <c r="H98" i="14"/>
  <c r="D98" i="14"/>
  <c r="X90" i="14"/>
  <c r="X108" i="14" s="1"/>
  <c r="AF9" i="14"/>
  <c r="AF8" i="14" s="1"/>
  <c r="AF104" i="14" s="1"/>
  <c r="AC30" i="21"/>
  <c r="AA42" i="21" s="1"/>
  <c r="AB25" i="21"/>
  <c r="BD25" i="21" s="1"/>
  <c r="AC18" i="21"/>
  <c r="BC23" i="21"/>
  <c r="AB12" i="21"/>
  <c r="BD12" i="21" s="1"/>
  <c r="BC12" i="21"/>
  <c r="AB9" i="21"/>
  <c r="BD9" i="21" s="1"/>
  <c r="BC9" i="21"/>
  <c r="AB15" i="21"/>
  <c r="BC15" i="21"/>
  <c r="R120" i="14"/>
  <c r="B120" i="14"/>
  <c r="B122" i="14" s="1"/>
  <c r="J108" i="14"/>
  <c r="J122" i="14" s="1"/>
  <c r="F108" i="14"/>
  <c r="B108" i="14"/>
  <c r="AF5" i="14"/>
  <c r="AF4" i="14" s="1"/>
  <c r="AF103" i="14" s="1"/>
  <c r="AB31" i="21"/>
  <c r="AC31" i="21" s="1"/>
  <c r="BC34" i="21"/>
  <c r="AB34" i="21"/>
  <c r="BD34" i="21" s="1"/>
  <c r="AB36" i="21"/>
  <c r="BC36" i="21"/>
  <c r="AB8" i="21"/>
  <c r="BC8" i="21"/>
  <c r="AB14" i="21"/>
  <c r="BC14" i="21"/>
  <c r="AB11" i="21"/>
  <c r="BD11" i="21" s="1"/>
  <c r="BC11" i="21"/>
  <c r="V120" i="14"/>
  <c r="F120" i="14"/>
  <c r="F122" i="14" s="1"/>
  <c r="V106" i="14"/>
  <c r="F106" i="14"/>
  <c r="BC25" i="21"/>
  <c r="BC37" i="21"/>
  <c r="AB37" i="21"/>
  <c r="AB17" i="21"/>
  <c r="BD17" i="21" s="1"/>
  <c r="BC17" i="21"/>
  <c r="AB10" i="21"/>
  <c r="BD10" i="21" s="1"/>
  <c r="BC10" i="21"/>
  <c r="AB7" i="21"/>
  <c r="BC7" i="21"/>
  <c r="AC33" i="21"/>
  <c r="AA45" i="21" s="1"/>
  <c r="AC19" i="21"/>
  <c r="BD19" i="21"/>
  <c r="AC24" i="21"/>
  <c r="BD24" i="21"/>
  <c r="AC28" i="21"/>
  <c r="AC27" i="21"/>
  <c r="AC21" i="21"/>
  <c r="R90" i="14"/>
  <c r="R108" i="14" s="1"/>
  <c r="R122" i="14" s="1"/>
  <c r="Z90" i="14"/>
  <c r="Z108" i="14" s="1"/>
  <c r="AE90" i="14"/>
  <c r="AE108" i="14" s="1"/>
  <c r="AE107" i="14"/>
  <c r="AE122" i="14" s="1"/>
  <c r="O90" i="14"/>
  <c r="O108" i="14" s="1"/>
  <c r="O107" i="14"/>
  <c r="AD90" i="14"/>
  <c r="AD108" i="14" s="1"/>
  <c r="AD122" i="14" s="1"/>
  <c r="W90" i="14"/>
  <c r="W108" i="14" s="1"/>
  <c r="W122" i="14" s="1"/>
  <c r="AA90" i="14"/>
  <c r="AA108" i="14" s="1"/>
  <c r="AA107" i="14"/>
  <c r="S90" i="14"/>
  <c r="S108" i="14" s="1"/>
  <c r="S107" i="14"/>
  <c r="S122" i="14" s="1"/>
  <c r="V90" i="14"/>
  <c r="V108" i="14" s="1"/>
  <c r="V122" i="14" s="1"/>
  <c r="N90" i="14"/>
  <c r="N108" i="14" s="1"/>
  <c r="N122" i="14" s="1"/>
  <c r="L33" i="12"/>
  <c r="B34" i="12" s="1"/>
  <c r="AC93" i="14"/>
  <c r="M93" i="14"/>
  <c r="Q93" i="14"/>
  <c r="U93" i="14"/>
  <c r="Z122" i="14"/>
  <c r="E122" i="14"/>
  <c r="AF106" i="14"/>
  <c r="AF120" i="14"/>
  <c r="AF122" i="14" s="1"/>
  <c r="AB120" i="14"/>
  <c r="AB122" i="14" s="1"/>
  <c r="X120" i="14"/>
  <c r="T120" i="14"/>
  <c r="T122" i="14" s="1"/>
  <c r="P120" i="14"/>
  <c r="P122" i="14" s="1"/>
  <c r="L120" i="14"/>
  <c r="L122" i="14" s="1"/>
  <c r="H120" i="14"/>
  <c r="H122" i="14" s="1"/>
  <c r="D120" i="14"/>
  <c r="D122" i="14" s="1"/>
  <c r="AC98" i="14"/>
  <c r="Y98" i="14"/>
  <c r="U98" i="14"/>
  <c r="Q98" i="14"/>
  <c r="M98" i="14"/>
  <c r="I98" i="14"/>
  <c r="E98" i="14"/>
  <c r="AB96" i="14"/>
  <c r="X96" i="14"/>
  <c r="T96" i="14"/>
  <c r="P96" i="14"/>
  <c r="L96" i="14"/>
  <c r="H96" i="14"/>
  <c r="D96" i="14"/>
  <c r="AC90" i="14"/>
  <c r="AC108" i="14" s="1"/>
  <c r="AC122" i="14" s="1"/>
  <c r="Y90" i="14"/>
  <c r="U90" i="14"/>
  <c r="Q90" i="14"/>
  <c r="M90" i="14"/>
  <c r="AC6" i="21" l="1"/>
  <c r="AC23" i="21"/>
  <c r="AC13" i="21"/>
  <c r="AC29" i="21"/>
  <c r="AA41" i="21" s="1"/>
  <c r="BD31" i="21"/>
  <c r="AC17" i="21"/>
  <c r="AC25" i="21"/>
  <c r="BD32" i="21"/>
  <c r="AC32" i="21"/>
  <c r="AK31" i="21"/>
  <c r="AA43" i="21"/>
  <c r="AA40" i="21"/>
  <c r="BD35" i="21"/>
  <c r="AC35" i="21"/>
  <c r="BD22" i="21"/>
  <c r="AC26" i="21"/>
  <c r="X122" i="14"/>
  <c r="AC37" i="21"/>
  <c r="BD37" i="21"/>
  <c r="AC11" i="21"/>
  <c r="AC14" i="21"/>
  <c r="BD14" i="21"/>
  <c r="AC15" i="21"/>
  <c r="AK15" i="21" s="1"/>
  <c r="BD15" i="21"/>
  <c r="AC36" i="21"/>
  <c r="BD36" i="21"/>
  <c r="AC16" i="21"/>
  <c r="BD16" i="21"/>
  <c r="AC8" i="21"/>
  <c r="BD8" i="21"/>
  <c r="AC34" i="21"/>
  <c r="AA122" i="14"/>
  <c r="O122" i="14"/>
  <c r="AC7" i="21"/>
  <c r="AK7" i="21" s="1"/>
  <c r="BD7" i="21"/>
  <c r="AC10" i="21"/>
  <c r="AC9" i="21"/>
  <c r="AC12" i="21"/>
  <c r="BH31" i="21"/>
  <c r="Q108" i="14"/>
  <c r="Q122" i="14" s="1"/>
  <c r="U108" i="14"/>
  <c r="U122" i="14" s="1"/>
  <c r="Y108" i="14"/>
  <c r="Y122" i="14" s="1"/>
  <c r="M108" i="14"/>
  <c r="M122" i="14" s="1"/>
  <c r="L32" i="12"/>
  <c r="B33" i="12" s="1"/>
  <c r="F34" i="8"/>
  <c r="F33" i="8"/>
  <c r="F32" i="8"/>
  <c r="F31" i="8"/>
  <c r="F30" i="8"/>
  <c r="BT33" i="21" s="1"/>
  <c r="F29" i="8"/>
  <c r="F28" i="8"/>
  <c r="F27" i="8"/>
  <c r="AK30" i="21" s="1"/>
  <c r="F26" i="8"/>
  <c r="F25" i="8"/>
  <c r="BT28" i="21" s="1"/>
  <c r="F24" i="8"/>
  <c r="BH27" i="21" s="1"/>
  <c r="F23" i="8"/>
  <c r="F22" i="8"/>
  <c r="F21" i="8"/>
  <c r="BG24" i="21" s="1"/>
  <c r="F20" i="8"/>
  <c r="F19" i="8"/>
  <c r="BG22" i="21" s="1"/>
  <c r="F18" i="8"/>
  <c r="BG21" i="21" s="1"/>
  <c r="F17" i="8"/>
  <c r="AK20" i="21" s="1"/>
  <c r="F16" i="8"/>
  <c r="BH19" i="21" s="1"/>
  <c r="F15" i="8"/>
  <c r="AK18" i="21" s="1"/>
  <c r="F14" i="8"/>
  <c r="F13" i="8"/>
  <c r="F12" i="8"/>
  <c r="F11" i="8"/>
  <c r="F10" i="8"/>
  <c r="BH13" i="21" s="1"/>
  <c r="F9" i="8"/>
  <c r="F8" i="8"/>
  <c r="F7" i="8"/>
  <c r="F6" i="8"/>
  <c r="F5" i="8"/>
  <c r="F3" i="8"/>
  <c r="W4" i="11" s="1"/>
  <c r="BG23" i="21" l="1"/>
  <c r="BH17" i="21"/>
  <c r="AK26" i="21"/>
  <c r="AL26" i="21" s="1"/>
  <c r="AM26" i="21" s="1"/>
  <c r="AK32" i="21"/>
  <c r="AL32" i="21" s="1"/>
  <c r="AM32" i="21" s="1"/>
  <c r="BG27" i="21"/>
  <c r="AK34" i="21"/>
  <c r="AL34" i="21" s="1"/>
  <c r="AM34" i="21" s="1"/>
  <c r="AK27" i="21"/>
  <c r="AL27" i="21" s="1"/>
  <c r="AM27" i="21" s="1"/>
  <c r="AK12" i="21"/>
  <c r="AL12" i="21" s="1"/>
  <c r="AM12" i="21" s="1"/>
  <c r="AK35" i="21"/>
  <c r="AL35" i="21" s="1"/>
  <c r="AM35" i="21" s="1"/>
  <c r="AK25" i="21"/>
  <c r="AL25" i="21" s="1"/>
  <c r="AM25" i="21" s="1"/>
  <c r="AK24" i="21"/>
  <c r="AL24" i="21" s="1"/>
  <c r="AM24" i="21" s="1"/>
  <c r="AK9" i="21"/>
  <c r="AL9" i="21" s="1"/>
  <c r="AM9" i="21" s="1"/>
  <c r="AK28" i="21"/>
  <c r="AL28" i="21" s="1"/>
  <c r="AM28" i="21" s="1"/>
  <c r="AK10" i="21"/>
  <c r="AL10" i="21" s="1"/>
  <c r="AM10" i="21" s="1"/>
  <c r="AK11" i="21"/>
  <c r="AL11" i="21" s="1"/>
  <c r="AM11" i="21" s="1"/>
  <c r="AK23" i="21"/>
  <c r="AL23" i="21" s="1"/>
  <c r="AM23" i="21" s="1"/>
  <c r="AK8" i="21"/>
  <c r="AL8" i="21" s="1"/>
  <c r="AM8" i="21" s="1"/>
  <c r="AK14" i="21"/>
  <c r="AL14" i="21" s="1"/>
  <c r="AM14" i="21" s="1"/>
  <c r="AK22" i="21"/>
  <c r="AL22" i="21" s="1"/>
  <c r="AM22" i="21" s="1"/>
  <c r="AK33" i="21"/>
  <c r="AL33" i="21" s="1"/>
  <c r="AM33" i="21" s="1"/>
  <c r="AK16" i="21"/>
  <c r="AL16" i="21" s="1"/>
  <c r="AM16" i="21" s="1"/>
  <c r="AK17" i="21"/>
  <c r="AL17" i="21" s="1"/>
  <c r="AM17" i="21" s="1"/>
  <c r="AK21" i="21"/>
  <c r="AL21" i="21" s="1"/>
  <c r="AM21" i="21" s="1"/>
  <c r="AK37" i="21"/>
  <c r="AL37" i="21" s="1"/>
  <c r="AM37" i="21" s="1"/>
  <c r="AK19" i="21"/>
  <c r="AL19" i="21" s="1"/>
  <c r="AM19" i="21" s="1"/>
  <c r="AK36" i="21"/>
  <c r="AL36" i="21" s="1"/>
  <c r="AM36" i="21" s="1"/>
  <c r="AK29" i="21"/>
  <c r="AL29" i="21" s="1"/>
  <c r="AM29" i="21" s="1"/>
  <c r="AK13" i="21"/>
  <c r="AL13" i="21" s="1"/>
  <c r="AM13" i="21" s="1"/>
  <c r="AA47" i="21"/>
  <c r="BH35" i="21"/>
  <c r="BT35" i="21"/>
  <c r="BS35" i="21"/>
  <c r="BG35" i="21"/>
  <c r="AA48" i="21"/>
  <c r="BH32" i="21"/>
  <c r="BG25" i="21"/>
  <c r="AA49" i="21"/>
  <c r="AA44" i="21"/>
  <c r="AA46" i="21"/>
  <c r="AL31" i="21"/>
  <c r="AM31" i="21" s="1"/>
  <c r="BH22" i="21"/>
  <c r="BG32" i="21"/>
  <c r="BH25" i="21"/>
  <c r="BG28" i="21"/>
  <c r="BS24" i="21"/>
  <c r="BG26" i="21"/>
  <c r="BG12" i="21"/>
  <c r="BG7" i="21"/>
  <c r="BH16" i="21"/>
  <c r="BG14" i="21"/>
  <c r="W15" i="11"/>
  <c r="BG17" i="21"/>
  <c r="BS17" i="21"/>
  <c r="BT17" i="21"/>
  <c r="H32" i="26"/>
  <c r="E32" i="26"/>
  <c r="K32" i="26"/>
  <c r="Q32" i="26"/>
  <c r="N32" i="26"/>
  <c r="W27" i="11"/>
  <c r="E44" i="26"/>
  <c r="H44" i="26"/>
  <c r="K44" i="26"/>
  <c r="N44" i="26"/>
  <c r="Q44" i="26"/>
  <c r="BS29" i="21"/>
  <c r="BG29" i="21"/>
  <c r="W31" i="11"/>
  <c r="H48" i="26"/>
  <c r="K48" i="26"/>
  <c r="N48" i="26"/>
  <c r="E48" i="26"/>
  <c r="Q48" i="26"/>
  <c r="W35" i="11"/>
  <c r="BH37" i="21"/>
  <c r="BG37" i="21"/>
  <c r="BS37" i="21"/>
  <c r="BT37" i="21"/>
  <c r="E52" i="26"/>
  <c r="K52" i="26"/>
  <c r="N52" i="26"/>
  <c r="H52" i="26"/>
  <c r="Q52" i="26"/>
  <c r="BT22" i="21"/>
  <c r="BS28" i="21"/>
  <c r="BT26" i="21"/>
  <c r="BH24" i="21"/>
  <c r="BT29" i="21"/>
  <c r="BS33" i="21"/>
  <c r="BG9" i="21"/>
  <c r="BG34" i="21"/>
  <c r="BG11" i="21"/>
  <c r="W10" i="11"/>
  <c r="BH12" i="21"/>
  <c r="BS12" i="21"/>
  <c r="BT12" i="21"/>
  <c r="H27" i="26"/>
  <c r="E27" i="26"/>
  <c r="K27" i="26"/>
  <c r="N27" i="26"/>
  <c r="Q27" i="26"/>
  <c r="W18" i="11"/>
  <c r="BT20" i="21"/>
  <c r="BH20" i="21"/>
  <c r="AL20" i="21"/>
  <c r="AM20" i="21" s="1"/>
  <c r="Q35" i="26"/>
  <c r="BG20" i="21"/>
  <c r="BS20" i="21"/>
  <c r="K35" i="26"/>
  <c r="H35" i="26"/>
  <c r="N35" i="26"/>
  <c r="E35" i="26"/>
  <c r="W11" i="11"/>
  <c r="BG13" i="21"/>
  <c r="BT13" i="21"/>
  <c r="BS13" i="21"/>
  <c r="Q28" i="26"/>
  <c r="K28" i="26"/>
  <c r="E28" i="26"/>
  <c r="N28" i="26"/>
  <c r="H28" i="26"/>
  <c r="W19" i="11"/>
  <c r="K36" i="26"/>
  <c r="N36" i="26"/>
  <c r="E36" i="26"/>
  <c r="Q36" i="26"/>
  <c r="H36" i="26"/>
  <c r="W8" i="11"/>
  <c r="BH10" i="21"/>
  <c r="BS10" i="21"/>
  <c r="BT10" i="21"/>
  <c r="H25" i="26"/>
  <c r="Q25" i="26"/>
  <c r="K25" i="26"/>
  <c r="E25" i="26"/>
  <c r="N25" i="26"/>
  <c r="W12" i="11"/>
  <c r="BH14" i="21"/>
  <c r="BT14" i="21"/>
  <c r="BS14" i="21"/>
  <c r="K29" i="26"/>
  <c r="N29" i="26"/>
  <c r="E29" i="26"/>
  <c r="H29" i="26"/>
  <c r="Q29" i="26"/>
  <c r="W16" i="11"/>
  <c r="K33" i="26"/>
  <c r="Q33" i="26"/>
  <c r="AL18" i="21"/>
  <c r="AM18" i="21" s="1"/>
  <c r="N33" i="26"/>
  <c r="E33" i="26"/>
  <c r="BG18" i="21"/>
  <c r="H33" i="26"/>
  <c r="BS18" i="21"/>
  <c r="BH18" i="21"/>
  <c r="W20" i="11"/>
  <c r="N37" i="26"/>
  <c r="E37" i="26"/>
  <c r="H37" i="26"/>
  <c r="K37" i="26"/>
  <c r="Q37" i="26"/>
  <c r="W24" i="11"/>
  <c r="K41" i="26"/>
  <c r="N41" i="26"/>
  <c r="Q41" i="26"/>
  <c r="E41" i="26"/>
  <c r="H41" i="26"/>
  <c r="W28" i="11"/>
  <c r="E45" i="26"/>
  <c r="BS30" i="21"/>
  <c r="BT30" i="21"/>
  <c r="N45" i="26"/>
  <c r="Q45" i="26"/>
  <c r="H45" i="26"/>
  <c r="K45" i="26"/>
  <c r="BH30" i="21"/>
  <c r="AL30" i="21"/>
  <c r="AM30" i="21" s="1"/>
  <c r="W32" i="11"/>
  <c r="BT34" i="21"/>
  <c r="BS34" i="21"/>
  <c r="BH34" i="21"/>
  <c r="Q49" i="26"/>
  <c r="H49" i="26"/>
  <c r="E49" i="26"/>
  <c r="K49" i="26"/>
  <c r="N49" i="26"/>
  <c r="BS32" i="21"/>
  <c r="BS21" i="21"/>
  <c r="BH21" i="21"/>
  <c r="BH26" i="21"/>
  <c r="BH29" i="21"/>
  <c r="BG33" i="21"/>
  <c r="BG10" i="21"/>
  <c r="BG30" i="21"/>
  <c r="BH15" i="21"/>
  <c r="W6" i="11"/>
  <c r="BH8" i="21"/>
  <c r="BG8" i="21"/>
  <c r="BS8" i="21"/>
  <c r="BT8" i="21"/>
  <c r="W14" i="11"/>
  <c r="BG16" i="21"/>
  <c r="BT16" i="21"/>
  <c r="BS16" i="21"/>
  <c r="H31" i="26"/>
  <c r="E31" i="26"/>
  <c r="K31" i="26"/>
  <c r="Q31" i="26"/>
  <c r="N31" i="26"/>
  <c r="W22" i="11"/>
  <c r="Q39" i="26"/>
  <c r="K39" i="26"/>
  <c r="E39" i="26"/>
  <c r="N39" i="26"/>
  <c r="H39" i="26"/>
  <c r="BT24" i="21"/>
  <c r="W26" i="11"/>
  <c r="E43" i="26"/>
  <c r="Q43" i="26"/>
  <c r="K43" i="26"/>
  <c r="H43" i="26"/>
  <c r="N43" i="26"/>
  <c r="W30" i="11"/>
  <c r="K47" i="26"/>
  <c r="E47" i="26"/>
  <c r="N47" i="26"/>
  <c r="Q47" i="26"/>
  <c r="H47" i="26"/>
  <c r="W34" i="11"/>
  <c r="BG36" i="21"/>
  <c r="BH36" i="21"/>
  <c r="BS36" i="21"/>
  <c r="BT36" i="21"/>
  <c r="N51" i="26"/>
  <c r="H51" i="26"/>
  <c r="K51" i="26"/>
  <c r="E51" i="26"/>
  <c r="Q51" i="26"/>
  <c r="W7" i="11"/>
  <c r="BH9" i="21"/>
  <c r="BS9" i="21"/>
  <c r="BT9" i="21"/>
  <c r="N24" i="26"/>
  <c r="E24" i="26"/>
  <c r="K24" i="26"/>
  <c r="Q24" i="26"/>
  <c r="H24" i="26"/>
  <c r="W23" i="11"/>
  <c r="E40" i="26"/>
  <c r="N40" i="26"/>
  <c r="Q40" i="26"/>
  <c r="K40" i="26"/>
  <c r="H40" i="26"/>
  <c r="BS25" i="21"/>
  <c r="W5" i="11"/>
  <c r="BH7" i="21"/>
  <c r="BS7" i="21"/>
  <c r="BT7" i="21"/>
  <c r="W9" i="11"/>
  <c r="BH11" i="21"/>
  <c r="BT11" i="21"/>
  <c r="BS11" i="21"/>
  <c r="E26" i="26"/>
  <c r="K26" i="26"/>
  <c r="Q26" i="26"/>
  <c r="N26" i="26"/>
  <c r="H26" i="26"/>
  <c r="W13" i="11"/>
  <c r="BG15" i="21"/>
  <c r="BS15" i="21"/>
  <c r="BT15" i="21"/>
  <c r="AL15" i="21"/>
  <c r="AM15" i="21" s="1"/>
  <c r="Q30" i="26"/>
  <c r="H30" i="26"/>
  <c r="E30" i="26"/>
  <c r="K30" i="26"/>
  <c r="N30" i="26"/>
  <c r="W17" i="11"/>
  <c r="K34" i="26"/>
  <c r="N34" i="26"/>
  <c r="Q34" i="26"/>
  <c r="E34" i="26"/>
  <c r="H34" i="26"/>
  <c r="BS19" i="21"/>
  <c r="BG19" i="21"/>
  <c r="W21" i="11"/>
  <c r="BH23" i="21"/>
  <c r="K38" i="26"/>
  <c r="E38" i="26"/>
  <c r="N38" i="26"/>
  <c r="BS23" i="21"/>
  <c r="Q38" i="26"/>
  <c r="H38" i="26"/>
  <c r="BT23" i="21"/>
  <c r="W25" i="11"/>
  <c r="Q42" i="26"/>
  <c r="E42" i="26"/>
  <c r="H42" i="26"/>
  <c r="K42" i="26"/>
  <c r="N42" i="26"/>
  <c r="W29" i="11"/>
  <c r="Q46" i="26"/>
  <c r="N46" i="26"/>
  <c r="BT31" i="21"/>
  <c r="E46" i="26"/>
  <c r="H46" i="26"/>
  <c r="BS31" i="21"/>
  <c r="K46" i="26"/>
  <c r="W33" i="11"/>
  <c r="Q50" i="26"/>
  <c r="E50" i="26"/>
  <c r="N50" i="26"/>
  <c r="K50" i="26"/>
  <c r="H50" i="26"/>
  <c r="BT19" i="21"/>
  <c r="BG31" i="21"/>
  <c r="BS27" i="21"/>
  <c r="BS22" i="21"/>
  <c r="BT32" i="21"/>
  <c r="BT25" i="21"/>
  <c r="BH28" i="21"/>
  <c r="BT21" i="21"/>
  <c r="BT27" i="21"/>
  <c r="BS26" i="21"/>
  <c r="BH33" i="21"/>
  <c r="BT18" i="21"/>
  <c r="L31" i="12"/>
  <c r="B32" i="12" s="1"/>
  <c r="AA50" i="21" l="1"/>
  <c r="AL7" i="21"/>
  <c r="AM7" i="21" s="1"/>
  <c r="L30" i="12"/>
  <c r="B31" i="12" s="1"/>
  <c r="L29" i="12" l="1"/>
  <c r="B30" i="12" s="1"/>
  <c r="L28" i="12" l="1"/>
  <c r="B29" i="12" s="1"/>
  <c r="L27" i="12" l="1"/>
  <c r="B28" i="12" s="1"/>
  <c r="L26" i="12" l="1"/>
  <c r="B27" i="12" s="1"/>
  <c r="L25" i="12" l="1"/>
  <c r="B26" i="12" s="1"/>
  <c r="L24" i="12" l="1"/>
  <c r="B25" i="12" s="1"/>
  <c r="L23" i="12" l="1"/>
  <c r="B24" i="12" s="1"/>
  <c r="L22" i="12" l="1"/>
  <c r="B23" i="12" s="1"/>
  <c r="L21" i="12" l="1"/>
  <c r="B22" i="12" s="1"/>
  <c r="L20" i="12" l="1"/>
  <c r="B21" i="12" s="1"/>
  <c r="L19" i="12" l="1"/>
  <c r="B20" i="12" s="1"/>
  <c r="L18" i="12" l="1"/>
  <c r="B19" i="12" s="1"/>
  <c r="L17" i="12" l="1"/>
  <c r="B18" i="12" s="1"/>
  <c r="L16" i="12" l="1"/>
  <c r="B17" i="12" s="1"/>
  <c r="C49" i="13" l="1"/>
  <c r="D49" i="13" s="1"/>
  <c r="C48" i="13"/>
  <c r="D48" i="13" s="1"/>
  <c r="C44" i="13"/>
  <c r="D44" i="13" s="1"/>
  <c r="C40" i="13"/>
  <c r="D40" i="13" s="1"/>
  <c r="C36" i="13"/>
  <c r="D36" i="13" s="1"/>
  <c r="C32" i="13"/>
  <c r="D32" i="13" s="1"/>
  <c r="C28" i="13"/>
  <c r="D28" i="13" s="1"/>
  <c r="C24" i="13"/>
  <c r="D24" i="13" s="1"/>
  <c r="C20" i="13"/>
  <c r="D20" i="13" s="1"/>
  <c r="L15" i="12"/>
  <c r="B16" i="12" s="1"/>
  <c r="C45" i="13"/>
  <c r="D45" i="13" s="1"/>
  <c r="C33" i="13"/>
  <c r="D33" i="13" s="1"/>
  <c r="C21" i="13"/>
  <c r="D21" i="13" s="1"/>
  <c r="C46" i="13"/>
  <c r="D46" i="13" s="1"/>
  <c r="C42" i="13"/>
  <c r="D42" i="13" s="1"/>
  <c r="C38" i="13"/>
  <c r="D38" i="13" s="1"/>
  <c r="C34" i="13"/>
  <c r="D34" i="13" s="1"/>
  <c r="C30" i="13"/>
  <c r="D30" i="13" s="1"/>
  <c r="C26" i="13"/>
  <c r="D26" i="13" s="1"/>
  <c r="C22" i="13"/>
  <c r="D22" i="13" s="1"/>
  <c r="D18" i="13"/>
  <c r="C37" i="13"/>
  <c r="D37" i="13" s="1"/>
  <c r="C25" i="13"/>
  <c r="D25" i="13" s="1"/>
  <c r="C47" i="13"/>
  <c r="D47" i="13" s="1"/>
  <c r="C43" i="13"/>
  <c r="D43" i="13" s="1"/>
  <c r="C39" i="13"/>
  <c r="D39" i="13" s="1"/>
  <c r="C35" i="13"/>
  <c r="D35" i="13" s="1"/>
  <c r="C31" i="13"/>
  <c r="D31" i="13" s="1"/>
  <c r="C27" i="13"/>
  <c r="D27" i="13" s="1"/>
  <c r="C23" i="13"/>
  <c r="D23" i="13" s="1"/>
  <c r="C19" i="13"/>
  <c r="D19" i="13" s="1"/>
  <c r="C41" i="13"/>
  <c r="D41" i="13" s="1"/>
  <c r="C29" i="13"/>
  <c r="D29" i="13" s="1"/>
  <c r="D17" i="13"/>
  <c r="D50" i="13"/>
  <c r="Z6" i="12"/>
  <c r="Z7" i="12"/>
  <c r="Z8" i="12"/>
  <c r="Z9" i="12"/>
  <c r="Z10" i="12"/>
  <c r="Z11" i="12"/>
  <c r="Z12" i="12"/>
  <c r="Z13" i="12"/>
  <c r="Z14" i="12"/>
  <c r="Z15" i="12"/>
  <c r="Z16" i="12"/>
  <c r="Z17" i="12"/>
  <c r="Z18" i="12"/>
  <c r="Z19" i="12"/>
  <c r="Z20" i="12"/>
  <c r="Z21" i="12"/>
  <c r="Z22" i="12"/>
  <c r="Z23" i="12"/>
  <c r="Z24" i="12"/>
  <c r="Z25" i="12"/>
  <c r="Z26" i="12"/>
  <c r="Z27" i="12"/>
  <c r="Z28" i="12"/>
  <c r="Z29" i="12"/>
  <c r="Z30" i="12"/>
  <c r="Z31" i="12"/>
  <c r="Z32" i="12"/>
  <c r="Z33" i="12"/>
  <c r="Z34" i="12"/>
  <c r="Z35" i="12"/>
  <c r="Z36" i="12"/>
  <c r="Z37" i="12"/>
  <c r="Z38" i="12"/>
  <c r="Z39" i="12"/>
  <c r="Z40" i="12"/>
  <c r="Z41" i="12"/>
  <c r="Z42" i="12"/>
  <c r="Z43" i="12"/>
  <c r="Z44" i="12"/>
  <c r="Z45" i="12"/>
  <c r="Z46" i="12"/>
  <c r="Z47" i="12"/>
  <c r="Z48" i="12"/>
  <c r="Z49" i="12"/>
  <c r="Z50" i="12"/>
  <c r="Z51" i="12"/>
  <c r="AA51" i="12" s="1"/>
  <c r="Z52" i="12"/>
  <c r="Z53" i="12"/>
  <c r="AA53" i="12" s="1"/>
  <c r="Z54" i="12"/>
  <c r="AA54" i="12" s="1"/>
  <c r="Z55" i="12"/>
  <c r="Z56" i="12"/>
  <c r="Z57" i="12"/>
  <c r="AA57" i="12" s="1"/>
  <c r="Z58" i="12"/>
  <c r="AA58" i="12" s="1"/>
  <c r="Z59" i="12"/>
  <c r="Z60" i="12"/>
  <c r="Z61" i="12"/>
  <c r="AA61" i="12" s="1"/>
  <c r="Z62" i="12"/>
  <c r="AA62" i="12" s="1"/>
  <c r="Z63" i="12"/>
  <c r="Z64" i="12"/>
  <c r="Z5" i="12"/>
  <c r="AA5" i="12" s="1"/>
  <c r="AA6" i="12"/>
  <c r="AA7" i="12"/>
  <c r="AA8" i="12"/>
  <c r="AA9" i="12"/>
  <c r="AA10" i="12"/>
  <c r="AA11" i="12"/>
  <c r="AA12" i="12"/>
  <c r="AA13" i="12"/>
  <c r="AA14" i="12"/>
  <c r="AA15" i="12"/>
  <c r="AA16" i="12"/>
  <c r="AA17" i="12"/>
  <c r="AA18" i="12"/>
  <c r="AA19" i="12"/>
  <c r="AA20" i="12"/>
  <c r="AA21" i="12"/>
  <c r="AA22" i="12"/>
  <c r="AA23" i="12"/>
  <c r="AA24" i="12"/>
  <c r="AA25" i="12"/>
  <c r="AA26" i="12"/>
  <c r="AA27" i="12"/>
  <c r="AA28" i="12"/>
  <c r="AA29" i="12"/>
  <c r="AA30" i="12"/>
  <c r="AA31" i="12"/>
  <c r="AA32" i="12"/>
  <c r="AA33" i="12"/>
  <c r="AA34" i="12"/>
  <c r="AA35" i="12"/>
  <c r="AA36" i="12"/>
  <c r="AA37" i="12"/>
  <c r="AA38" i="12"/>
  <c r="AA39" i="12"/>
  <c r="AA40" i="12"/>
  <c r="AA41" i="12"/>
  <c r="AA42" i="12"/>
  <c r="AA43" i="12"/>
  <c r="AA44" i="12"/>
  <c r="AA45" i="12"/>
  <c r="AA46" i="12"/>
  <c r="AA47" i="12"/>
  <c r="AA48" i="12"/>
  <c r="AA49" i="12"/>
  <c r="AA50" i="12"/>
  <c r="AA52" i="12"/>
  <c r="AA55" i="12"/>
  <c r="AA56" i="12"/>
  <c r="AA59" i="12"/>
  <c r="AA60" i="12"/>
  <c r="AA63" i="12"/>
  <c r="AA64" i="12"/>
  <c r="D7" i="12" l="1"/>
  <c r="D11" i="12"/>
  <c r="D15" i="12"/>
  <c r="D19" i="12"/>
  <c r="D23" i="12"/>
  <c r="D27" i="12"/>
  <c r="D31" i="12"/>
  <c r="D35" i="12"/>
  <c r="D18" i="12"/>
  <c r="D34" i="12"/>
  <c r="D8" i="12"/>
  <c r="D12" i="12"/>
  <c r="D16" i="12"/>
  <c r="D20" i="12"/>
  <c r="D24" i="12"/>
  <c r="D28" i="12"/>
  <c r="D32" i="12"/>
  <c r="D5" i="12"/>
  <c r="D10" i="12"/>
  <c r="D22" i="12"/>
  <c r="D4" i="12"/>
  <c r="C4" i="12" s="1"/>
  <c r="G4" i="12" s="1"/>
  <c r="D9" i="12"/>
  <c r="D13" i="12"/>
  <c r="D17" i="12"/>
  <c r="D21" i="12"/>
  <c r="D25" i="12"/>
  <c r="D29" i="12"/>
  <c r="D33" i="12"/>
  <c r="D6" i="12"/>
  <c r="D14" i="12"/>
  <c r="D26" i="12"/>
  <c r="D30" i="12"/>
  <c r="AO29" i="21"/>
  <c r="AP29" i="21"/>
  <c r="AP7" i="21"/>
  <c r="AR7" i="21" s="1"/>
  <c r="AO7" i="21"/>
  <c r="AP23" i="21"/>
  <c r="AO23" i="21"/>
  <c r="AO13" i="21"/>
  <c r="AP13" i="21"/>
  <c r="AP14" i="21"/>
  <c r="AO14" i="21"/>
  <c r="AP30" i="21"/>
  <c r="AO30" i="21"/>
  <c r="AO33" i="21"/>
  <c r="AP33" i="21"/>
  <c r="AO16" i="21"/>
  <c r="AP16" i="21"/>
  <c r="AP32" i="21"/>
  <c r="AO32" i="21"/>
  <c r="AO11" i="21"/>
  <c r="AP11" i="21"/>
  <c r="AO27" i="21"/>
  <c r="AP27" i="21"/>
  <c r="AP25" i="21"/>
  <c r="AO25" i="21"/>
  <c r="AO18" i="21"/>
  <c r="AP18" i="21"/>
  <c r="AP34" i="21"/>
  <c r="AO34" i="21"/>
  <c r="AP20" i="21"/>
  <c r="AO20" i="21"/>
  <c r="AP36" i="21"/>
  <c r="AO36" i="21"/>
  <c r="AO17" i="21"/>
  <c r="AP17" i="21"/>
  <c r="AP15" i="21"/>
  <c r="AO15" i="21"/>
  <c r="AP31" i="21"/>
  <c r="AO31" i="21"/>
  <c r="AO22" i="21"/>
  <c r="AP22" i="21"/>
  <c r="AP9" i="21"/>
  <c r="AO9" i="21"/>
  <c r="AP8" i="21"/>
  <c r="AR8" i="21" s="1"/>
  <c r="AO8" i="21"/>
  <c r="AP24" i="21"/>
  <c r="AO24" i="21"/>
  <c r="AO37" i="21"/>
  <c r="C33" i="20" s="1"/>
  <c r="AP37" i="21"/>
  <c r="AO19" i="21"/>
  <c r="AP19" i="21"/>
  <c r="AP35" i="21"/>
  <c r="AO35" i="21"/>
  <c r="AP10" i="21"/>
  <c r="AO10" i="21"/>
  <c r="AP26" i="21"/>
  <c r="AO26" i="21"/>
  <c r="AO21" i="21"/>
  <c r="AP21" i="21"/>
  <c r="AO12" i="21"/>
  <c r="AP12" i="21"/>
  <c r="AO28" i="21"/>
  <c r="AP28" i="21"/>
  <c r="L14" i="12"/>
  <c r="B15" i="12" s="1"/>
  <c r="R48" i="20" l="1"/>
  <c r="I46" i="20"/>
  <c r="AP53" i="21"/>
  <c r="AP47" i="21"/>
  <c r="AP52" i="21"/>
  <c r="AP54" i="21"/>
  <c r="AQ8" i="21"/>
  <c r="AR12" i="21"/>
  <c r="AR22" i="21"/>
  <c r="AR37" i="21"/>
  <c r="AR11" i="21"/>
  <c r="AR16" i="21"/>
  <c r="AR13" i="21"/>
  <c r="AQ7" i="21"/>
  <c r="AR10" i="21"/>
  <c r="AR9" i="21"/>
  <c r="AR31" i="21"/>
  <c r="AR20" i="21"/>
  <c r="AR24" i="21"/>
  <c r="AR15" i="21"/>
  <c r="AR36" i="21"/>
  <c r="AR34" i="21"/>
  <c r="AR25" i="21"/>
  <c r="AR30" i="21"/>
  <c r="AR28" i="21"/>
  <c r="AR21" i="21"/>
  <c r="AR19" i="21"/>
  <c r="AR17" i="21"/>
  <c r="AR18" i="21"/>
  <c r="AR27" i="21"/>
  <c r="AR33" i="21"/>
  <c r="AR29" i="21"/>
  <c r="AR26" i="21"/>
  <c r="AR35" i="21"/>
  <c r="C13" i="20"/>
  <c r="O38" i="20" s="1"/>
  <c r="AR32" i="21"/>
  <c r="AR14" i="21"/>
  <c r="AR23" i="21"/>
  <c r="AQ26" i="21"/>
  <c r="C21" i="20"/>
  <c r="AQ15" i="21"/>
  <c r="C10" i="20"/>
  <c r="AQ36" i="21"/>
  <c r="AP45" i="21" s="1"/>
  <c r="C31" i="20"/>
  <c r="R46" i="20" s="1"/>
  <c r="AQ34" i="21"/>
  <c r="C29" i="20"/>
  <c r="C20" i="20"/>
  <c r="AQ25" i="21"/>
  <c r="C25" i="20"/>
  <c r="AQ30" i="21"/>
  <c r="AQ35" i="21"/>
  <c r="C30" i="20"/>
  <c r="C7" i="20"/>
  <c r="AQ12" i="21"/>
  <c r="AQ37" i="21"/>
  <c r="C32" i="20"/>
  <c r="AQ22" i="21"/>
  <c r="C17" i="20"/>
  <c r="AQ11" i="21"/>
  <c r="C6" i="20"/>
  <c r="AQ16" i="21"/>
  <c r="C11" i="20"/>
  <c r="C8" i="20"/>
  <c r="AQ13" i="21"/>
  <c r="C5" i="20"/>
  <c r="AQ10" i="21"/>
  <c r="AQ24" i="21"/>
  <c r="AP44" i="21" s="1"/>
  <c r="C19" i="20"/>
  <c r="AQ9" i="21"/>
  <c r="C4" i="20"/>
  <c r="C26" i="20"/>
  <c r="AQ31" i="21"/>
  <c r="AQ20" i="21"/>
  <c r="C15" i="20"/>
  <c r="AQ32" i="21"/>
  <c r="C27" i="20"/>
  <c r="AQ14" i="21"/>
  <c r="AP43" i="21" s="1"/>
  <c r="C9" i="20"/>
  <c r="C18" i="20"/>
  <c r="AQ23" i="21"/>
  <c r="AQ28" i="21"/>
  <c r="C23" i="20"/>
  <c r="C16" i="20"/>
  <c r="AQ21" i="21"/>
  <c r="AQ19" i="21"/>
  <c r="C14" i="20"/>
  <c r="AQ17" i="21"/>
  <c r="C12" i="20"/>
  <c r="AQ18" i="21"/>
  <c r="AP49" i="21" s="1"/>
  <c r="AQ27" i="21"/>
  <c r="C22" i="20"/>
  <c r="C28" i="20"/>
  <c r="AQ33" i="21"/>
  <c r="C24" i="20"/>
  <c r="AQ29" i="21"/>
  <c r="L13" i="12"/>
  <c r="B14" i="12" s="1"/>
  <c r="C32" i="12"/>
  <c r="G32" i="12" s="1"/>
  <c r="FJ30" i="3" s="1"/>
  <c r="C28" i="12"/>
  <c r="G28" i="12" s="1"/>
  <c r="FJ26" i="3" s="1"/>
  <c r="C24" i="12"/>
  <c r="G24" i="12" s="1"/>
  <c r="FJ22" i="3" s="1"/>
  <c r="C20" i="12"/>
  <c r="G20" i="12" s="1"/>
  <c r="FJ18" i="3" s="1"/>
  <c r="C16" i="12"/>
  <c r="G16" i="12" s="1"/>
  <c r="FJ14" i="3" s="1"/>
  <c r="C12" i="12"/>
  <c r="C8" i="12"/>
  <c r="C33" i="12"/>
  <c r="G33" i="12" s="1"/>
  <c r="FJ31" i="3" s="1"/>
  <c r="C21" i="12"/>
  <c r="G21" i="12" s="1"/>
  <c r="FJ19" i="3" s="1"/>
  <c r="C13" i="12"/>
  <c r="C35" i="12"/>
  <c r="G35" i="12" s="1"/>
  <c r="FJ33" i="3" s="1"/>
  <c r="C31" i="12"/>
  <c r="G31" i="12" s="1"/>
  <c r="FJ29" i="3" s="1"/>
  <c r="C27" i="12"/>
  <c r="G27" i="12" s="1"/>
  <c r="FJ25" i="3" s="1"/>
  <c r="C23" i="12"/>
  <c r="G23" i="12" s="1"/>
  <c r="FJ21" i="3" s="1"/>
  <c r="C19" i="12"/>
  <c r="G19" i="12" s="1"/>
  <c r="FJ17" i="3" s="1"/>
  <c r="C15" i="12"/>
  <c r="G15" i="12" s="1"/>
  <c r="FJ13" i="3" s="1"/>
  <c r="C11" i="12"/>
  <c r="C7" i="12"/>
  <c r="C29" i="12"/>
  <c r="G29" i="12" s="1"/>
  <c r="FJ27" i="3" s="1"/>
  <c r="C17" i="12"/>
  <c r="G17" i="12" s="1"/>
  <c r="FJ15" i="3" s="1"/>
  <c r="C5" i="12"/>
  <c r="C34" i="12"/>
  <c r="G34" i="12" s="1"/>
  <c r="FJ32" i="3" s="1"/>
  <c r="C30" i="12"/>
  <c r="G30" i="12" s="1"/>
  <c r="FJ28" i="3" s="1"/>
  <c r="C26" i="12"/>
  <c r="G26" i="12" s="1"/>
  <c r="FJ24" i="3" s="1"/>
  <c r="C22" i="12"/>
  <c r="G22" i="12" s="1"/>
  <c r="FJ20" i="3" s="1"/>
  <c r="C18" i="12"/>
  <c r="G18" i="12" s="1"/>
  <c r="FJ16" i="3" s="1"/>
  <c r="C14" i="12"/>
  <c r="G14" i="12" s="1"/>
  <c r="FJ12" i="3" s="1"/>
  <c r="C10" i="12"/>
  <c r="C6" i="12"/>
  <c r="C25" i="12"/>
  <c r="G25" i="12" s="1"/>
  <c r="FJ23" i="3" s="1"/>
  <c r="C9" i="12"/>
  <c r="R47" i="20" l="1"/>
  <c r="I45" i="20"/>
  <c r="O43" i="20"/>
  <c r="F43" i="20"/>
  <c r="R41" i="20"/>
  <c r="F50" i="20"/>
  <c r="F39" i="20"/>
  <c r="L40" i="20"/>
  <c r="I42" i="20"/>
  <c r="O45" i="20"/>
  <c r="R39" i="20"/>
  <c r="F48" i="20"/>
  <c r="I39" i="20"/>
  <c r="O39" i="20"/>
  <c r="F40" i="20"/>
  <c r="L41" i="20"/>
  <c r="L36" i="20"/>
  <c r="F36" i="20"/>
  <c r="I37" i="20"/>
  <c r="O36" i="20"/>
  <c r="R44" i="20"/>
  <c r="I43" i="20"/>
  <c r="O37" i="20"/>
  <c r="I38" i="20"/>
  <c r="F51" i="20"/>
  <c r="R42" i="20"/>
  <c r="L38" i="20"/>
  <c r="I36" i="20"/>
  <c r="R36" i="20"/>
  <c r="F45" i="20"/>
  <c r="L39" i="20"/>
  <c r="F38" i="20"/>
  <c r="O44" i="20"/>
  <c r="F44" i="20"/>
  <c r="I44" i="20"/>
  <c r="R45" i="20"/>
  <c r="O41" i="20"/>
  <c r="I41" i="20"/>
  <c r="R38" i="20"/>
  <c r="F47" i="20"/>
  <c r="F41" i="20"/>
  <c r="L42" i="20"/>
  <c r="F52" i="20"/>
  <c r="R43" i="20"/>
  <c r="R37" i="20"/>
  <c r="F46" i="20"/>
  <c r="I40" i="20"/>
  <c r="O40" i="20"/>
  <c r="F42" i="20"/>
  <c r="O42" i="20"/>
  <c r="F37" i="20"/>
  <c r="L37" i="20"/>
  <c r="F49" i="20"/>
  <c r="R40" i="20"/>
  <c r="AP48" i="21"/>
  <c r="E24" i="20"/>
  <c r="E26" i="20" s="1"/>
  <c r="E27" i="20" s="1"/>
  <c r="L12" i="12"/>
  <c r="B13" i="12" s="1"/>
  <c r="G13" i="12" s="1"/>
  <c r="FJ11" i="3" s="1"/>
  <c r="D4" i="11"/>
  <c r="E4" i="11"/>
  <c r="K4" i="11"/>
  <c r="U4" i="11" s="1"/>
  <c r="AO4" i="11" s="1"/>
  <c r="N4" i="11"/>
  <c r="P4" i="11" s="1"/>
  <c r="D3" i="25" s="1"/>
  <c r="C3" i="25" s="1"/>
  <c r="O4" i="11"/>
  <c r="AE4" i="11"/>
  <c r="D5" i="11"/>
  <c r="E5" i="11"/>
  <c r="O5" i="11" s="1"/>
  <c r="K5" i="11"/>
  <c r="U5" i="11" s="1"/>
  <c r="AO5" i="11" s="1"/>
  <c r="N5" i="11"/>
  <c r="P5" i="11" s="1"/>
  <c r="D4" i="25" s="1"/>
  <c r="C4" i="25" s="1"/>
  <c r="AA5" i="11"/>
  <c r="AE5" i="11"/>
  <c r="D6" i="11"/>
  <c r="E6" i="11"/>
  <c r="O6" i="11" s="1"/>
  <c r="K6" i="11"/>
  <c r="U6" i="11" s="1"/>
  <c r="AO6" i="11" s="1"/>
  <c r="N6" i="11"/>
  <c r="P6" i="11" s="1"/>
  <c r="D5" i="25" s="1"/>
  <c r="C5" i="25" s="1"/>
  <c r="Z6" i="11"/>
  <c r="D7" i="11"/>
  <c r="E7" i="11"/>
  <c r="K7" i="11"/>
  <c r="U7" i="11" s="1"/>
  <c r="AO7" i="11" s="1"/>
  <c r="N7" i="11"/>
  <c r="P7" i="11"/>
  <c r="D6" i="25" s="1"/>
  <c r="C6" i="25" s="1"/>
  <c r="Z7" i="11"/>
  <c r="AD7" i="11"/>
  <c r="D8" i="11"/>
  <c r="E8" i="11"/>
  <c r="K8" i="11"/>
  <c r="AH8" i="11" s="1"/>
  <c r="N8" i="11"/>
  <c r="P8" i="11" s="1"/>
  <c r="D7" i="25" s="1"/>
  <c r="C7" i="25" s="1"/>
  <c r="O8" i="11"/>
  <c r="U8" i="11"/>
  <c r="AO8" i="11" s="1"/>
  <c r="AC8" i="11"/>
  <c r="AG8" i="11"/>
  <c r="D9" i="11"/>
  <c r="E9" i="11"/>
  <c r="O9" i="11" s="1"/>
  <c r="K9" i="11"/>
  <c r="U9" i="11" s="1"/>
  <c r="AO9" i="11" s="1"/>
  <c r="N9" i="11"/>
  <c r="P9" i="11" s="1"/>
  <c r="D8" i="25" s="1"/>
  <c r="C8" i="25" s="1"/>
  <c r="AB9" i="11"/>
  <c r="D10" i="11"/>
  <c r="E10" i="11"/>
  <c r="O10" i="11" s="1"/>
  <c r="K10" i="11"/>
  <c r="N10" i="11"/>
  <c r="P10" i="11" s="1"/>
  <c r="D9" i="25" s="1"/>
  <c r="C9" i="25" s="1"/>
  <c r="Z10" i="11"/>
  <c r="AE10" i="11"/>
  <c r="D11" i="11"/>
  <c r="E11" i="11"/>
  <c r="K11" i="11"/>
  <c r="U11" i="11" s="1"/>
  <c r="AO11" i="11" s="1"/>
  <c r="N11" i="11"/>
  <c r="P11" i="11"/>
  <c r="D10" i="25" s="1"/>
  <c r="C10" i="25" s="1"/>
  <c r="AA11" i="11"/>
  <c r="D12" i="11"/>
  <c r="AA12" i="11" s="1"/>
  <c r="E12" i="11"/>
  <c r="O12" i="11" s="1"/>
  <c r="AL12" i="11" s="1"/>
  <c r="K12" i="11"/>
  <c r="AH12" i="11" s="1"/>
  <c r="N12" i="11"/>
  <c r="P12" i="11" s="1"/>
  <c r="D11" i="25" s="1"/>
  <c r="C11" i="25" s="1"/>
  <c r="U12" i="11"/>
  <c r="AO12" i="11" s="1"/>
  <c r="Y12" i="11"/>
  <c r="AG12" i="11"/>
  <c r="D13" i="11"/>
  <c r="E13" i="11"/>
  <c r="O13" i="11" s="1"/>
  <c r="K13" i="11"/>
  <c r="U13" i="11" s="1"/>
  <c r="AO13" i="11" s="1"/>
  <c r="N13" i="11"/>
  <c r="P13" i="11" s="1"/>
  <c r="D12" i="25" s="1"/>
  <c r="C12" i="25" s="1"/>
  <c r="AP13" i="11"/>
  <c r="D14" i="11"/>
  <c r="E14" i="11"/>
  <c r="K14" i="11"/>
  <c r="N14" i="11"/>
  <c r="P14" i="11" s="1"/>
  <c r="D13" i="25" s="1"/>
  <c r="C13" i="25" s="1"/>
  <c r="O14" i="11"/>
  <c r="U14" i="11"/>
  <c r="AO14" i="11" s="1"/>
  <c r="Z14" i="11"/>
  <c r="AA14" i="11"/>
  <c r="AE14" i="11"/>
  <c r="AI14" i="11"/>
  <c r="AR14" i="11"/>
  <c r="D15" i="11"/>
  <c r="E15" i="11"/>
  <c r="K15" i="11"/>
  <c r="N15" i="11"/>
  <c r="P15" i="11" s="1"/>
  <c r="D14" i="25" s="1"/>
  <c r="C14" i="25" s="1"/>
  <c r="U15" i="11"/>
  <c r="AO15" i="11" s="1"/>
  <c r="AD15" i="11"/>
  <c r="Z15" i="11"/>
  <c r="AF15" i="11"/>
  <c r="AK15" i="11"/>
  <c r="AP15" i="11"/>
  <c r="D16" i="11"/>
  <c r="E16" i="11"/>
  <c r="K16" i="11"/>
  <c r="U16" i="11" s="1"/>
  <c r="AO16" i="11" s="1"/>
  <c r="N16" i="11"/>
  <c r="P16" i="11" s="1"/>
  <c r="D15" i="25" s="1"/>
  <c r="C15" i="25" s="1"/>
  <c r="O16" i="11"/>
  <c r="Y16" i="11"/>
  <c r="AG16" i="11"/>
  <c r="D17" i="11"/>
  <c r="O17" i="11"/>
  <c r="K17" i="11"/>
  <c r="U17" i="11" s="1"/>
  <c r="AO17" i="11" s="1"/>
  <c r="D18" i="11"/>
  <c r="K18" i="11"/>
  <c r="Y8" i="11"/>
  <c r="Y18" i="11"/>
  <c r="AA18" i="11"/>
  <c r="AC18" i="11"/>
  <c r="AD18" i="11"/>
  <c r="AF18" i="11"/>
  <c r="AG18" i="11"/>
  <c r="AI18" i="11"/>
  <c r="AL18" i="11"/>
  <c r="AP18" i="11"/>
  <c r="D19" i="11"/>
  <c r="E19" i="11"/>
  <c r="O19" i="11" s="1"/>
  <c r="K19" i="11"/>
  <c r="U19" i="11" s="1"/>
  <c r="AO19" i="11" s="1"/>
  <c r="N19" i="11"/>
  <c r="P19" i="11" s="1"/>
  <c r="D18" i="25" s="1"/>
  <c r="C18" i="25" s="1"/>
  <c r="Z19" i="11"/>
  <c r="AF19" i="11"/>
  <c r="AP19" i="11"/>
  <c r="D20" i="11"/>
  <c r="E20" i="11"/>
  <c r="K20" i="11"/>
  <c r="U20" i="11" s="1"/>
  <c r="AO20" i="11" s="1"/>
  <c r="N20" i="11"/>
  <c r="P20" i="11" s="1"/>
  <c r="D19" i="25" s="1"/>
  <c r="C19" i="25" s="1"/>
  <c r="O20" i="11"/>
  <c r="Z20" i="11"/>
  <c r="Y20" i="11"/>
  <c r="AB20" i="11"/>
  <c r="AC20" i="11"/>
  <c r="AE20" i="11"/>
  <c r="AG20" i="11"/>
  <c r="AI20" i="11"/>
  <c r="AK20" i="11"/>
  <c r="AP20" i="11"/>
  <c r="AR20" i="11"/>
  <c r="D21" i="11"/>
  <c r="E21" i="11"/>
  <c r="O21" i="11" s="1"/>
  <c r="AL21" i="11" s="1"/>
  <c r="K21" i="11"/>
  <c r="U21" i="11" s="1"/>
  <c r="AO21" i="11" s="1"/>
  <c r="N21" i="11"/>
  <c r="P21" i="11" s="1"/>
  <c r="D20" i="25" s="1"/>
  <c r="C20" i="25" s="1"/>
  <c r="T21" i="11"/>
  <c r="Y21" i="11"/>
  <c r="X21" i="11"/>
  <c r="Z21" i="11"/>
  <c r="AA21" i="11"/>
  <c r="AC21" i="11"/>
  <c r="AE21" i="11"/>
  <c r="AF21" i="11"/>
  <c r="AG21" i="11"/>
  <c r="AI21" i="11"/>
  <c r="AP21" i="11"/>
  <c r="AR21" i="11"/>
  <c r="D22" i="11"/>
  <c r="E22" i="11"/>
  <c r="O22" i="11" s="1"/>
  <c r="K22" i="11"/>
  <c r="N22" i="11"/>
  <c r="P22" i="11" s="1"/>
  <c r="D21" i="25" s="1"/>
  <c r="C21" i="25" s="1"/>
  <c r="U22" i="11"/>
  <c r="AO22" i="11" s="1"/>
  <c r="Z22" i="11"/>
  <c r="AH22" i="11"/>
  <c r="D23" i="11"/>
  <c r="E23" i="11"/>
  <c r="O23" i="11" s="1"/>
  <c r="K23" i="11"/>
  <c r="U23" i="11" s="1"/>
  <c r="AO23" i="11" s="1"/>
  <c r="N23" i="11"/>
  <c r="P23" i="11"/>
  <c r="D22" i="25" s="1"/>
  <c r="C22" i="25" s="1"/>
  <c r="AI23" i="11"/>
  <c r="D24" i="11"/>
  <c r="E24" i="11"/>
  <c r="O24" i="11" s="1"/>
  <c r="AL24" i="11" s="1"/>
  <c r="K24" i="11"/>
  <c r="U24" i="11" s="1"/>
  <c r="AO24" i="11" s="1"/>
  <c r="N24" i="11"/>
  <c r="P24" i="11" s="1"/>
  <c r="D23" i="25" s="1"/>
  <c r="C23" i="25" s="1"/>
  <c r="Z24" i="11"/>
  <c r="D25" i="11"/>
  <c r="E25" i="11"/>
  <c r="K25" i="11"/>
  <c r="U25" i="11" s="1"/>
  <c r="AO25" i="11" s="1"/>
  <c r="N25" i="11"/>
  <c r="P25" i="11" s="1"/>
  <c r="D24" i="25" s="1"/>
  <c r="C24" i="25" s="1"/>
  <c r="O25" i="11"/>
  <c r="Z25" i="11"/>
  <c r="AK25" i="11"/>
  <c r="D26" i="11"/>
  <c r="E26" i="11"/>
  <c r="K26" i="11"/>
  <c r="U26" i="11" s="1"/>
  <c r="AO26" i="11" s="1"/>
  <c r="N26" i="11"/>
  <c r="P26" i="11" s="1"/>
  <c r="D25" i="25" s="1"/>
  <c r="C25" i="25" s="1"/>
  <c r="O26" i="11"/>
  <c r="AL26" i="11" s="1"/>
  <c r="Z26" i="11"/>
  <c r="Y26" i="11"/>
  <c r="AC26" i="11"/>
  <c r="AE26" i="11"/>
  <c r="AF26" i="11"/>
  <c r="AI26" i="11"/>
  <c r="AK26" i="11"/>
  <c r="D27" i="11"/>
  <c r="AA27" i="11" s="1"/>
  <c r="E27" i="11"/>
  <c r="AB27" i="11" s="1"/>
  <c r="K27" i="11"/>
  <c r="U27" i="11" s="1"/>
  <c r="AO27" i="11" s="1"/>
  <c r="N27" i="11"/>
  <c r="P27" i="11" s="1"/>
  <c r="D26" i="25" s="1"/>
  <c r="C26" i="25" s="1"/>
  <c r="O27" i="11"/>
  <c r="Z27" i="11"/>
  <c r="AE27" i="11"/>
  <c r="AG27" i="11"/>
  <c r="AK27" i="11"/>
  <c r="AP27" i="11"/>
  <c r="D28" i="11"/>
  <c r="AA28" i="11" s="1"/>
  <c r="E28" i="11"/>
  <c r="K28" i="11"/>
  <c r="U28" i="11" s="1"/>
  <c r="AO28" i="11" s="1"/>
  <c r="N28" i="11"/>
  <c r="P28" i="11" s="1"/>
  <c r="D27" i="25" s="1"/>
  <c r="C27" i="25" s="1"/>
  <c r="O28" i="11"/>
  <c r="AL28" i="11" s="1"/>
  <c r="Z28" i="11"/>
  <c r="BC26" i="3" s="1"/>
  <c r="Y28" i="11"/>
  <c r="AB28" i="11"/>
  <c r="AC28" i="11"/>
  <c r="AE28" i="11"/>
  <c r="AF28" i="11"/>
  <c r="AG28" i="11"/>
  <c r="AI28" i="11"/>
  <c r="AK28" i="11"/>
  <c r="AP28" i="11"/>
  <c r="D29" i="11"/>
  <c r="E29" i="11"/>
  <c r="O29" i="11" s="1"/>
  <c r="K29" i="11"/>
  <c r="N29" i="11"/>
  <c r="P29" i="11" s="1"/>
  <c r="D28" i="25" s="1"/>
  <c r="C28" i="25" s="1"/>
  <c r="U29" i="11"/>
  <c r="AO29" i="11" s="1"/>
  <c r="Z29" i="11"/>
  <c r="AE29" i="11"/>
  <c r="D30" i="11"/>
  <c r="E30" i="11"/>
  <c r="K30" i="11"/>
  <c r="U30" i="11" s="1"/>
  <c r="AO30" i="11" s="1"/>
  <c r="N30" i="11"/>
  <c r="P30" i="11" s="1"/>
  <c r="D29" i="25" s="1"/>
  <c r="C29" i="25" s="1"/>
  <c r="O30" i="11"/>
  <c r="AL30" i="11" s="1"/>
  <c r="Z30" i="11"/>
  <c r="Y30" i="11"/>
  <c r="AC30" i="11"/>
  <c r="AE30" i="11"/>
  <c r="AF30" i="11"/>
  <c r="AI30" i="11"/>
  <c r="AK30" i="11"/>
  <c r="D31" i="11"/>
  <c r="AA31" i="11" s="1"/>
  <c r="E31" i="11"/>
  <c r="K31" i="11"/>
  <c r="AH31" i="11" s="1"/>
  <c r="N31" i="11"/>
  <c r="P31" i="11" s="1"/>
  <c r="D30" i="25" s="1"/>
  <c r="C30" i="25" s="1"/>
  <c r="O31" i="11"/>
  <c r="Z31" i="11"/>
  <c r="Y31" i="11"/>
  <c r="AC31" i="11"/>
  <c r="AE31" i="11"/>
  <c r="AF31" i="11"/>
  <c r="AI31" i="11"/>
  <c r="AK31" i="11"/>
  <c r="AL31" i="11"/>
  <c r="D32" i="11"/>
  <c r="AA32" i="11" s="1"/>
  <c r="E32" i="11"/>
  <c r="AB32" i="11" s="1"/>
  <c r="K32" i="11"/>
  <c r="N32" i="11"/>
  <c r="P32" i="11" s="1"/>
  <c r="D31" i="25" s="1"/>
  <c r="C31" i="25" s="1"/>
  <c r="U32" i="11"/>
  <c r="AO32" i="11" s="1"/>
  <c r="Z32" i="11"/>
  <c r="AE32" i="11"/>
  <c r="AG32" i="11"/>
  <c r="AP32" i="11"/>
  <c r="D33" i="11"/>
  <c r="E33" i="11"/>
  <c r="AB33" i="11" s="1"/>
  <c r="K33" i="11"/>
  <c r="N33" i="11"/>
  <c r="P33" i="11" s="1"/>
  <c r="D32" i="25" s="1"/>
  <c r="C32" i="25" s="1"/>
  <c r="Z33" i="11"/>
  <c r="AE33" i="11"/>
  <c r="AG33" i="11"/>
  <c r="AK33" i="11"/>
  <c r="AP33" i="11"/>
  <c r="D34" i="11"/>
  <c r="AA34" i="11" s="1"/>
  <c r="E34" i="11"/>
  <c r="K34" i="11"/>
  <c r="U34" i="11" s="1"/>
  <c r="AO34" i="11" s="1"/>
  <c r="N34" i="11"/>
  <c r="P34" i="11" s="1"/>
  <c r="D33" i="25" s="1"/>
  <c r="C33" i="25" s="1"/>
  <c r="O34" i="11"/>
  <c r="AL34" i="11" s="1"/>
  <c r="Z34" i="11"/>
  <c r="BC32" i="3" s="1"/>
  <c r="Y34" i="11"/>
  <c r="AB34" i="11"/>
  <c r="AC34" i="11"/>
  <c r="AE34" i="11"/>
  <c r="AF34" i="11"/>
  <c r="AG34" i="11"/>
  <c r="AI34" i="11"/>
  <c r="AK34" i="11"/>
  <c r="AP34" i="11"/>
  <c r="D35" i="11"/>
  <c r="G35" i="11"/>
  <c r="N35" i="11" s="1"/>
  <c r="P35" i="11" s="1"/>
  <c r="D34" i="25" s="1"/>
  <c r="C34" i="25" s="1"/>
  <c r="O35" i="11"/>
  <c r="U35" i="11"/>
  <c r="AO35" i="11" s="1"/>
  <c r="AE35" i="11"/>
  <c r="AP35" i="11"/>
  <c r="R36" i="11"/>
  <c r="E56" i="20" l="1"/>
  <c r="E58" i="20" s="1"/>
  <c r="E59" i="20" s="1"/>
  <c r="K56" i="20"/>
  <c r="K58" i="20" s="1"/>
  <c r="K59" i="20" s="1"/>
  <c r="Q56" i="20"/>
  <c r="Q58" i="20" s="1"/>
  <c r="Q59" i="20" s="1"/>
  <c r="H56" i="20"/>
  <c r="H58" i="20" s="1"/>
  <c r="H59" i="20" s="1"/>
  <c r="N56" i="20"/>
  <c r="N58" i="20" s="1"/>
  <c r="N59" i="20" s="1"/>
  <c r="BC25" i="3"/>
  <c r="AM15" i="11"/>
  <c r="BC30" i="3"/>
  <c r="BC19" i="3"/>
  <c r="O33" i="11"/>
  <c r="O32" i="11"/>
  <c r="BC29" i="3"/>
  <c r="AK29" i="11"/>
  <c r="AH18" i="11"/>
  <c r="U18" i="11"/>
  <c r="BC12" i="3"/>
  <c r="AK32" i="11"/>
  <c r="AM32" i="11" s="1"/>
  <c r="AO18" i="11"/>
  <c r="L11" i="12"/>
  <c r="B12" i="12" s="1"/>
  <c r="G12" i="12" s="1"/>
  <c r="FJ10" i="3" s="1"/>
  <c r="AM20" i="11"/>
  <c r="AQ21" i="11"/>
  <c r="AF35" i="11"/>
  <c r="AH29" i="11"/>
  <c r="AE25" i="11"/>
  <c r="AH6" i="11"/>
  <c r="AD35" i="11"/>
  <c r="AM34" i="11"/>
  <c r="AH34" i="11"/>
  <c r="AN34" i="11" s="1"/>
  <c r="AL33" i="11"/>
  <c r="AF33" i="11"/>
  <c r="Y33" i="11"/>
  <c r="AH33" i="11"/>
  <c r="AL32" i="11"/>
  <c r="AF32" i="11"/>
  <c r="Y32" i="11"/>
  <c r="AP31" i="11"/>
  <c r="AM31" i="11" s="1"/>
  <c r="AG31" i="11"/>
  <c r="AN31" i="11" s="1"/>
  <c r="AB31" i="11"/>
  <c r="AP30" i="11"/>
  <c r="AM30" i="11" s="1"/>
  <c r="AG30" i="11"/>
  <c r="AB30" i="11"/>
  <c r="AA30" i="11"/>
  <c r="BC28" i="3" s="1"/>
  <c r="AI29" i="11"/>
  <c r="AC29" i="11"/>
  <c r="AM28" i="11"/>
  <c r="AH28" i="11"/>
  <c r="AN28" i="11" s="1"/>
  <c r="AL27" i="11"/>
  <c r="AF27" i="11"/>
  <c r="Y27" i="11"/>
  <c r="AP26" i="11"/>
  <c r="AM26" i="11" s="1"/>
  <c r="AG26" i="11"/>
  <c r="AB26" i="11"/>
  <c r="AA26" i="11"/>
  <c r="BC24" i="3" s="1"/>
  <c r="AI25" i="11"/>
  <c r="AC25" i="11"/>
  <c r="AI24" i="11"/>
  <c r="AC24" i="11"/>
  <c r="AF22" i="11"/>
  <c r="AH21" i="11"/>
  <c r="AN21" i="11" s="1"/>
  <c r="AD21" i="11"/>
  <c r="AL20" i="11"/>
  <c r="AF20" i="11"/>
  <c r="AA20" i="11"/>
  <c r="BC18" i="3" s="1"/>
  <c r="AB19" i="11"/>
  <c r="AR18" i="11"/>
  <c r="AK18" i="11"/>
  <c r="AM18" i="11" s="1"/>
  <c r="AE18" i="11"/>
  <c r="AN18" i="11" s="1"/>
  <c r="Z18" i="11"/>
  <c r="BC16" i="3" s="1"/>
  <c r="AB18" i="11"/>
  <c r="AE16" i="11"/>
  <c r="AH16" i="11"/>
  <c r="AG14" i="11"/>
  <c r="Y14" i="11"/>
  <c r="AR12" i="11"/>
  <c r="AH11" i="11"/>
  <c r="AA10" i="11"/>
  <c r="BC8" i="3" s="1"/>
  <c r="AH10" i="11"/>
  <c r="AK9" i="11"/>
  <c r="AB8" i="11"/>
  <c r="AI6" i="11"/>
  <c r="AH4" i="11"/>
  <c r="AN33" i="11"/>
  <c r="AH25" i="11"/>
  <c r="AE24" i="11"/>
  <c r="AL22" i="11"/>
  <c r="AK35" i="11"/>
  <c r="AM35" i="11" s="1"/>
  <c r="AM33" i="11"/>
  <c r="AH32" i="11"/>
  <c r="AP29" i="11"/>
  <c r="AG29" i="11"/>
  <c r="AB29" i="11"/>
  <c r="AA29" i="11"/>
  <c r="BC27" i="3" s="1"/>
  <c r="AM27" i="11"/>
  <c r="AH27" i="11"/>
  <c r="AP25" i="11"/>
  <c r="AM25" i="11" s="1"/>
  <c r="AG25" i="11"/>
  <c r="AB25" i="11"/>
  <c r="AA25" i="11"/>
  <c r="BC23" i="3" s="1"/>
  <c r="AG24" i="11"/>
  <c r="AA24" i="11"/>
  <c r="BC22" i="3" s="1"/>
  <c r="AP23" i="11"/>
  <c r="AD22" i="11"/>
  <c r="AR16" i="11"/>
  <c r="AC16" i="11"/>
  <c r="AD11" i="11"/>
  <c r="AF9" i="11"/>
  <c r="AR8" i="11"/>
  <c r="AA8" i="11"/>
  <c r="AA7" i="11"/>
  <c r="BC5" i="3" s="1"/>
  <c r="AE6" i="11"/>
  <c r="Z5" i="11"/>
  <c r="AH5" i="11"/>
  <c r="AD4" i="11"/>
  <c r="AL4" i="11"/>
  <c r="AA4" i="11"/>
  <c r="AP9" i="11"/>
  <c r="AB35" i="11"/>
  <c r="AA35" i="11"/>
  <c r="AH35" i="11"/>
  <c r="Z35" i="11"/>
  <c r="AI33" i="11"/>
  <c r="AC33" i="11"/>
  <c r="AA33" i="11"/>
  <c r="BC31" i="3" s="1"/>
  <c r="AI32" i="11"/>
  <c r="AC32" i="11"/>
  <c r="AH30" i="11"/>
  <c r="AL29" i="11"/>
  <c r="AF29" i="11"/>
  <c r="Y29" i="11"/>
  <c r="AI27" i="11"/>
  <c r="AC27" i="11"/>
  <c r="AH26" i="11"/>
  <c r="AL25" i="11"/>
  <c r="AF25" i="11"/>
  <c r="Y25" i="11"/>
  <c r="AP24" i="11"/>
  <c r="AF24" i="11"/>
  <c r="Y24" i="11"/>
  <c r="AP22" i="11"/>
  <c r="AH20" i="11"/>
  <c r="AK19" i="11"/>
  <c r="AM19" i="11" s="1"/>
  <c r="AP4" i="11"/>
  <c r="AP17" i="11"/>
  <c r="AI16" i="11"/>
  <c r="AL16" i="11"/>
  <c r="AA16" i="11"/>
  <c r="AH15" i="11"/>
  <c r="AA15" i="11"/>
  <c r="BC13" i="3" s="1"/>
  <c r="AL14" i="11"/>
  <c r="AC14" i="11"/>
  <c r="AH14" i="11"/>
  <c r="AC12" i="11"/>
  <c r="AB12" i="11"/>
  <c r="Z11" i="11"/>
  <c r="BC9" i="3" s="1"/>
  <c r="AI10" i="11"/>
  <c r="AL8" i="11"/>
  <c r="AH7" i="11"/>
  <c r="AA6" i="11"/>
  <c r="BC4" i="3" s="1"/>
  <c r="AI5" i="11"/>
  <c r="Z4" i="11"/>
  <c r="AN30" i="11"/>
  <c r="Y23" i="11"/>
  <c r="AC23" i="11"/>
  <c r="AG23" i="11"/>
  <c r="Y17" i="11"/>
  <c r="AC17" i="11"/>
  <c r="AG17" i="11"/>
  <c r="Z17" i="11"/>
  <c r="AD17" i="11"/>
  <c r="AH17" i="11"/>
  <c r="AA17" i="11"/>
  <c r="AE17" i="11"/>
  <c r="AI17" i="11"/>
  <c r="AL13" i="11"/>
  <c r="AB11" i="11"/>
  <c r="O11" i="11"/>
  <c r="AL11" i="11" s="1"/>
  <c r="AL35" i="11"/>
  <c r="AG35" i="11"/>
  <c r="AN35" i="11" s="1"/>
  <c r="AC35" i="11"/>
  <c r="Y35" i="11"/>
  <c r="AK24" i="11"/>
  <c r="AB24" i="11"/>
  <c r="AH23" i="11"/>
  <c r="AB23" i="11"/>
  <c r="AL23" i="11"/>
  <c r="AK22" i="11"/>
  <c r="AB22" i="11"/>
  <c r="AK21" i="11"/>
  <c r="AM21" i="11" s="1"/>
  <c r="AB21" i="11"/>
  <c r="AH19" i="11"/>
  <c r="AK17" i="11"/>
  <c r="AB15" i="11"/>
  <c r="O15" i="11"/>
  <c r="AL15" i="11" s="1"/>
  <c r="AK13" i="11"/>
  <c r="AM13" i="11" s="1"/>
  <c r="Y9" i="11"/>
  <c r="AC9" i="11"/>
  <c r="AG9" i="11"/>
  <c r="Z9" i="11"/>
  <c r="AD9" i="11"/>
  <c r="AH9" i="11"/>
  <c r="AE9" i="11"/>
  <c r="AI9" i="11"/>
  <c r="AL9" i="11"/>
  <c r="AB7" i="11"/>
  <c r="O7" i="11"/>
  <c r="AL7" i="11" s="1"/>
  <c r="AD23" i="11"/>
  <c r="AL17" i="11"/>
  <c r="Y13" i="11"/>
  <c r="AC13" i="11"/>
  <c r="AG13" i="11"/>
  <c r="Z13" i="11"/>
  <c r="AD13" i="11"/>
  <c r="AH13" i="11"/>
  <c r="AA13" i="11"/>
  <c r="AE13" i="11"/>
  <c r="AI13" i="11"/>
  <c r="U31" i="11"/>
  <c r="AO31" i="11" s="1"/>
  <c r="AF23" i="11"/>
  <c r="AA23" i="11"/>
  <c r="AA19" i="11"/>
  <c r="BC17" i="3" s="1"/>
  <c r="AE19" i="11"/>
  <c r="AI19" i="11"/>
  <c r="Y19" i="11"/>
  <c r="AC19" i="11"/>
  <c r="AG19" i="11"/>
  <c r="AR19" i="11"/>
  <c r="AF17" i="11"/>
  <c r="AF13" i="11"/>
  <c r="AA9" i="11"/>
  <c r="U33" i="11"/>
  <c r="AO33" i="11" s="1"/>
  <c r="AI35" i="11"/>
  <c r="AD34" i="11"/>
  <c r="AD33" i="11"/>
  <c r="AD32" i="11"/>
  <c r="AD31" i="11"/>
  <c r="AD30" i="11"/>
  <c r="AD29" i="11"/>
  <c r="AD28" i="11"/>
  <c r="AD27" i="11"/>
  <c r="AD26" i="11"/>
  <c r="AD25" i="11"/>
  <c r="AH24" i="11"/>
  <c r="AD24" i="11"/>
  <c r="AK23" i="11"/>
  <c r="AE23" i="11"/>
  <c r="Z23" i="11"/>
  <c r="Y22" i="11"/>
  <c r="AC22" i="11"/>
  <c r="AG22" i="11"/>
  <c r="AA22" i="11"/>
  <c r="BC20" i="3" s="1"/>
  <c r="AE22" i="11"/>
  <c r="AI22" i="11"/>
  <c r="AD19" i="11"/>
  <c r="AL19" i="11"/>
  <c r="AB17" i="11"/>
  <c r="AB13" i="11"/>
  <c r="U10" i="11"/>
  <c r="AO10" i="11" s="1"/>
  <c r="AP16" i="11"/>
  <c r="AK16" i="11"/>
  <c r="AF16" i="11"/>
  <c r="AB16" i="11"/>
  <c r="AR15" i="11"/>
  <c r="AG15" i="11"/>
  <c r="AC15" i="11"/>
  <c r="Y15" i="11"/>
  <c r="AD14" i="11"/>
  <c r="AP12" i="11"/>
  <c r="AK12" i="11"/>
  <c r="AF12" i="11"/>
  <c r="AR11" i="11"/>
  <c r="AG11" i="11"/>
  <c r="AC11" i="11"/>
  <c r="Y11" i="11"/>
  <c r="AD10" i="11"/>
  <c r="AP8" i="11"/>
  <c r="AK8" i="11"/>
  <c r="AF8" i="11"/>
  <c r="AR7" i="11"/>
  <c r="AG7" i="11"/>
  <c r="AC7" i="11"/>
  <c r="Y7" i="11"/>
  <c r="AD6" i="11"/>
  <c r="AD5" i="11"/>
  <c r="I3" i="3" s="1"/>
  <c r="AG4" i="11"/>
  <c r="AC4" i="11"/>
  <c r="Y4" i="11"/>
  <c r="AI12" i="11"/>
  <c r="AE12" i="11"/>
  <c r="AP11" i="11"/>
  <c r="AK11" i="11"/>
  <c r="AF11" i="11"/>
  <c r="AR10" i="11"/>
  <c r="AL10" i="11"/>
  <c r="AG10" i="11"/>
  <c r="AC10" i="11"/>
  <c r="Y10" i="11"/>
  <c r="AI8" i="11"/>
  <c r="AE8" i="11"/>
  <c r="AP7" i="11"/>
  <c r="AK7" i="11"/>
  <c r="AF7" i="11"/>
  <c r="AR6" i="11"/>
  <c r="AL6" i="11"/>
  <c r="AG6" i="11"/>
  <c r="AC6" i="11"/>
  <c r="Y6" i="11"/>
  <c r="AL5" i="11"/>
  <c r="AG5" i="11"/>
  <c r="AC5" i="11"/>
  <c r="Y5" i="11"/>
  <c r="AK4" i="11"/>
  <c r="AF4" i="11"/>
  <c r="AB4" i="11"/>
  <c r="AD20" i="11"/>
  <c r="AR17" i="11"/>
  <c r="AD16" i="11"/>
  <c r="Z16" i="11"/>
  <c r="AI15" i="11"/>
  <c r="AE15" i="11"/>
  <c r="AP14" i="11"/>
  <c r="AK14" i="11"/>
  <c r="AF14" i="11"/>
  <c r="AB14" i="11"/>
  <c r="AR13" i="11"/>
  <c r="AD12" i="11"/>
  <c r="Z12" i="11"/>
  <c r="BC10" i="3" s="1"/>
  <c r="AI11" i="11"/>
  <c r="AE11" i="11"/>
  <c r="AP10" i="11"/>
  <c r="AK10" i="11"/>
  <c r="AF10" i="11"/>
  <c r="AB10" i="11"/>
  <c r="AR9" i="11"/>
  <c r="AD8" i="11"/>
  <c r="Z8" i="11"/>
  <c r="AI7" i="11"/>
  <c r="AE7" i="11"/>
  <c r="AP6" i="11"/>
  <c r="AK6" i="11"/>
  <c r="AF6" i="11"/>
  <c r="AB6" i="11"/>
  <c r="AP5" i="11"/>
  <c r="AP36" i="11" s="1"/>
  <c r="AK5" i="11"/>
  <c r="AF5" i="11"/>
  <c r="AB5" i="11"/>
  <c r="AI4" i="11"/>
  <c r="AM22" i="11" l="1"/>
  <c r="BC21" i="3"/>
  <c r="BC14" i="3"/>
  <c r="BC6" i="3"/>
  <c r="BC11" i="3"/>
  <c r="AM29" i="11"/>
  <c r="BC7" i="3"/>
  <c r="BC33" i="3"/>
  <c r="BC15" i="3"/>
  <c r="BC3" i="3"/>
  <c r="B125" i="14"/>
  <c r="L10" i="12"/>
  <c r="B11" i="12" s="1"/>
  <c r="G11" i="12" s="1"/>
  <c r="FJ9" i="3" s="1"/>
  <c r="AN7" i="11"/>
  <c r="AM7" i="11"/>
  <c r="AM8" i="11"/>
  <c r="AM12" i="11"/>
  <c r="AM23" i="11"/>
  <c r="AN32" i="11"/>
  <c r="AN25" i="11"/>
  <c r="AN6" i="11"/>
  <c r="AN5" i="11"/>
  <c r="AN11" i="11"/>
  <c r="AN12" i="11"/>
  <c r="AN16" i="11"/>
  <c r="AN17" i="11"/>
  <c r="AN26" i="11"/>
  <c r="AN10" i="11"/>
  <c r="AN8" i="11"/>
  <c r="AN24" i="11"/>
  <c r="AN27" i="11"/>
  <c r="AN4" i="11"/>
  <c r="AM5" i="11"/>
  <c r="AM6" i="11"/>
  <c r="AN15" i="11"/>
  <c r="AM16" i="11"/>
  <c r="AM17" i="11"/>
  <c r="AN29" i="11"/>
  <c r="AM9" i="11"/>
  <c r="AN20" i="11"/>
  <c r="AN14" i="11"/>
  <c r="AM24" i="11"/>
  <c r="AN22" i="11"/>
  <c r="AN13" i="11"/>
  <c r="AM10" i="11"/>
  <c r="AM11" i="11"/>
  <c r="AM14" i="11"/>
  <c r="AN23" i="11"/>
  <c r="AN19" i="11"/>
  <c r="AN9" i="11"/>
  <c r="L9" i="12" l="1"/>
  <c r="B10" i="12" s="1"/>
  <c r="G10" i="12" s="1"/>
  <c r="FJ8" i="3" s="1"/>
  <c r="A3" i="10"/>
  <c r="A4" i="10" s="1"/>
  <c r="A5" i="10" s="1"/>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P36" i="8"/>
  <c r="E34" i="8" s="1"/>
  <c r="P35" i="8"/>
  <c r="E33" i="8" s="1"/>
  <c r="P34" i="8"/>
  <c r="E32" i="8" s="1"/>
  <c r="P33" i="8"/>
  <c r="E31" i="8" s="1"/>
  <c r="P32" i="8"/>
  <c r="E30" i="8" s="1"/>
  <c r="P31" i="8"/>
  <c r="E29" i="8" s="1"/>
  <c r="P30" i="8"/>
  <c r="E28" i="8" s="1"/>
  <c r="P29" i="8"/>
  <c r="E27" i="8" s="1"/>
  <c r="P28" i="8"/>
  <c r="E26" i="8" s="1"/>
  <c r="P27" i="8"/>
  <c r="E25" i="8" s="1"/>
  <c r="P26" i="8"/>
  <c r="E24" i="8" s="1"/>
  <c r="P25" i="8"/>
  <c r="E23" i="8" s="1"/>
  <c r="P24" i="8"/>
  <c r="E22" i="8" s="1"/>
  <c r="P23" i="8"/>
  <c r="E21" i="8" s="1"/>
  <c r="P22" i="8"/>
  <c r="E20" i="8" s="1"/>
  <c r="P21" i="8"/>
  <c r="E19" i="8" s="1"/>
  <c r="P20" i="8"/>
  <c r="E18" i="8" s="1"/>
  <c r="P19" i="8"/>
  <c r="E17" i="8" s="1"/>
  <c r="P18" i="8"/>
  <c r="E16" i="8" s="1"/>
  <c r="P17" i="8"/>
  <c r="E15" i="8" s="1"/>
  <c r="P16" i="8"/>
  <c r="E14" i="8" s="1"/>
  <c r="P15" i="8"/>
  <c r="E13" i="8" s="1"/>
  <c r="P14" i="8"/>
  <c r="E12" i="8" s="1"/>
  <c r="P13" i="8"/>
  <c r="E11" i="8" s="1"/>
  <c r="P12" i="8"/>
  <c r="E10" i="8" s="1"/>
  <c r="P11" i="8"/>
  <c r="E9" i="8" s="1"/>
  <c r="P10" i="8"/>
  <c r="E8" i="8" s="1"/>
  <c r="P9" i="8"/>
  <c r="E7" i="8" s="1"/>
  <c r="P8" i="8"/>
  <c r="E6" i="8" s="1"/>
  <c r="P7" i="8"/>
  <c r="E5" i="8" s="1"/>
  <c r="P6" i="8"/>
  <c r="P5" i="8"/>
  <c r="E3" i="8" s="1"/>
  <c r="L8" i="12" l="1"/>
  <c r="B9" i="12" s="1"/>
  <c r="G9" i="12" s="1"/>
  <c r="FJ7" i="3" s="1"/>
  <c r="C16" i="3"/>
  <c r="BD16" i="3" s="1"/>
  <c r="G45" i="10"/>
  <c r="L7" i="12" l="1"/>
  <c r="B8" i="12" s="1"/>
  <c r="G8" i="12" s="1"/>
  <c r="FJ6" i="3" s="1"/>
  <c r="D18" i="8"/>
  <c r="D16" i="8"/>
  <c r="L6" i="12" l="1"/>
  <c r="B7" i="12" s="1"/>
  <c r="G7" i="12" s="1"/>
  <c r="FJ5" i="3" s="1"/>
  <c r="D19" i="8"/>
  <c r="D15" i="8"/>
  <c r="B5" i="12" l="1"/>
  <c r="G5" i="12" s="1"/>
  <c r="FJ3" i="3" s="1"/>
  <c r="L5" i="12"/>
  <c r="B6" i="12" s="1"/>
  <c r="G6" i="12" s="1"/>
  <c r="FJ4" i="3" s="1"/>
  <c r="D14" i="8"/>
  <c r="C15" i="3"/>
  <c r="C17" i="3"/>
  <c r="D20" i="8"/>
  <c r="D21" i="8" l="1"/>
  <c r="H44" i="10"/>
  <c r="C14" i="3"/>
  <c r="C18" i="3"/>
  <c r="H45" i="10"/>
  <c r="G44" i="10"/>
  <c r="H46" i="10"/>
  <c r="G46" i="10"/>
  <c r="D13" i="8"/>
  <c r="G43" i="10" l="1"/>
  <c r="D12" i="8"/>
  <c r="C19" i="3"/>
  <c r="C13" i="3"/>
  <c r="H47" i="10"/>
  <c r="G47" i="10"/>
  <c r="D22" i="8"/>
  <c r="G42" i="10" l="1"/>
  <c r="H48" i="10"/>
  <c r="G48" i="10"/>
  <c r="H43" i="10"/>
  <c r="D11" i="8"/>
  <c r="C20" i="3"/>
  <c r="D23" i="8"/>
  <c r="H42" i="10"/>
  <c r="C12" i="3"/>
  <c r="D10" i="8" l="1"/>
  <c r="G41" i="10"/>
  <c r="H49" i="10"/>
  <c r="G49" i="10"/>
  <c r="D24" i="8"/>
  <c r="C21" i="3"/>
  <c r="H41" i="10"/>
  <c r="C11" i="3"/>
  <c r="D25" i="8" l="1"/>
  <c r="H40" i="10"/>
  <c r="C10" i="3"/>
  <c r="C22" i="3"/>
  <c r="G40" i="10"/>
  <c r="G50" i="10"/>
  <c r="H50" i="10"/>
  <c r="D9" i="8"/>
  <c r="H39" i="10" l="1"/>
  <c r="C9" i="3"/>
  <c r="D26" i="8"/>
  <c r="D8" i="8"/>
  <c r="H51" i="10"/>
  <c r="G51" i="10"/>
  <c r="C23" i="3"/>
  <c r="G39" i="10"/>
  <c r="D27" i="8" l="1"/>
  <c r="H52" i="10"/>
  <c r="G52" i="10"/>
  <c r="C8" i="3"/>
  <c r="D7" i="8"/>
  <c r="C24" i="3"/>
  <c r="G38" i="10"/>
  <c r="H38" i="10"/>
  <c r="H37" i="10" l="1"/>
  <c r="C7" i="3"/>
  <c r="G37" i="10"/>
  <c r="C25" i="3"/>
  <c r="H53" i="10"/>
  <c r="G53" i="10"/>
  <c r="D6" i="8"/>
  <c r="D28" i="8"/>
  <c r="D29" i="8" l="1"/>
  <c r="G36" i="10"/>
  <c r="D5" i="8"/>
  <c r="C26" i="3"/>
  <c r="G54" i="10"/>
  <c r="H54" i="10"/>
  <c r="C6" i="3"/>
  <c r="C27" i="3" l="1"/>
  <c r="D30" i="8"/>
  <c r="G35" i="10"/>
  <c r="H55" i="10"/>
  <c r="G55" i="10"/>
  <c r="H35" i="10"/>
  <c r="C5" i="3"/>
  <c r="H36" i="10"/>
  <c r="D31" i="8" l="1"/>
  <c r="H34" i="10"/>
  <c r="C4" i="3"/>
  <c r="C28" i="3"/>
  <c r="G34" i="10"/>
  <c r="D3" i="8"/>
  <c r="H56" i="10"/>
  <c r="G56" i="10"/>
  <c r="G33" i="10" l="1"/>
  <c r="C29" i="3"/>
  <c r="C3" i="3"/>
  <c r="G31" i="10"/>
  <c r="H31" i="10"/>
  <c r="H57" i="10"/>
  <c r="G57" i="10"/>
  <c r="D32" i="8"/>
  <c r="C30" i="3" l="1"/>
  <c r="D33" i="8"/>
  <c r="G30" i="10"/>
  <c r="H32" i="10"/>
  <c r="G32" i="10"/>
  <c r="G58" i="10"/>
  <c r="H58" i="10"/>
  <c r="H33" i="10"/>
  <c r="C31" i="3" l="1"/>
  <c r="D34" i="8"/>
  <c r="H30" i="10"/>
  <c r="G29" i="10"/>
  <c r="H59" i="10"/>
  <c r="G59" i="10"/>
  <c r="H29" i="10" l="1"/>
  <c r="G28" i="10"/>
  <c r="H28" i="10"/>
  <c r="C33" i="3"/>
  <c r="C34" i="3" s="1"/>
  <c r="H60" i="10"/>
  <c r="G60" i="10"/>
  <c r="C32" i="3"/>
  <c r="BD32" i="3" s="1"/>
  <c r="H61" i="10" l="1"/>
  <c r="G61" i="10"/>
  <c r="G62" i="10"/>
  <c r="H62" i="10"/>
  <c r="G27" i="10"/>
  <c r="H67" i="10" l="1"/>
  <c r="G69" i="10"/>
  <c r="G72" i="10"/>
  <c r="G71" i="10"/>
  <c r="G68" i="10"/>
  <c r="H27" i="10"/>
  <c r="G26" i="10"/>
  <c r="O31" i="5"/>
  <c r="O32" i="5"/>
  <c r="O34" i="5"/>
  <c r="O28" i="5"/>
  <c r="O27" i="5"/>
  <c r="O33" i="5"/>
  <c r="O30" i="5"/>
  <c r="O26" i="5"/>
  <c r="O29" i="5"/>
  <c r="M13" i="5"/>
  <c r="N13" i="5"/>
  <c r="O13" i="5"/>
  <c r="P13" i="5"/>
  <c r="Q13" i="5"/>
  <c r="R13" i="5"/>
  <c r="S13" i="5"/>
  <c r="T13" i="5"/>
  <c r="U13" i="5"/>
  <c r="V13" i="5"/>
  <c r="W13" i="5"/>
  <c r="X13" i="5"/>
  <c r="Y13" i="5"/>
  <c r="Z13" i="5"/>
  <c r="AA13" i="5"/>
  <c r="AB13" i="5"/>
  <c r="AC13" i="5"/>
  <c r="AD13" i="5"/>
  <c r="AE13" i="5"/>
  <c r="AF13" i="5"/>
  <c r="AG13" i="5"/>
  <c r="AH13" i="5"/>
  <c r="AI13" i="5"/>
  <c r="AJ13" i="5"/>
  <c r="AK13" i="5"/>
  <c r="AL13" i="5"/>
  <c r="AM13" i="5"/>
  <c r="AN13" i="5"/>
  <c r="AO13" i="5"/>
  <c r="AP13" i="5"/>
  <c r="AQ13" i="5"/>
  <c r="AR13" i="5"/>
  <c r="AS13" i="5"/>
  <c r="AT13" i="5"/>
  <c r="AU13" i="5"/>
  <c r="AV13" i="5"/>
  <c r="AW13" i="5"/>
  <c r="AX13" i="5"/>
  <c r="AY13" i="5"/>
  <c r="AZ13" i="5"/>
  <c r="BA13" i="5"/>
  <c r="BB13" i="5"/>
  <c r="BC13" i="5"/>
  <c r="BD13" i="5"/>
  <c r="BE13" i="5"/>
  <c r="BF13" i="5"/>
  <c r="BG13" i="5"/>
  <c r="BH13" i="5"/>
  <c r="BI13" i="5"/>
  <c r="BJ13" i="5"/>
  <c r="BK13" i="5"/>
  <c r="BL13" i="5"/>
  <c r="BM13" i="5"/>
  <c r="BN13" i="5"/>
  <c r="BO13" i="5"/>
  <c r="BP13" i="5"/>
  <c r="BQ13" i="5"/>
  <c r="BR13" i="5"/>
  <c r="BS13" i="5"/>
  <c r="BT13" i="5"/>
  <c r="M14" i="5"/>
  <c r="N14" i="5"/>
  <c r="O14" i="5"/>
  <c r="P14" i="5"/>
  <c r="Q14" i="5"/>
  <c r="R14" i="5"/>
  <c r="S14" i="5"/>
  <c r="T14" i="5"/>
  <c r="U14" i="5"/>
  <c r="V14" i="5"/>
  <c r="W14" i="5"/>
  <c r="X14" i="5"/>
  <c r="Y14" i="5"/>
  <c r="Z14" i="5"/>
  <c r="AA14" i="5"/>
  <c r="AB14" i="5"/>
  <c r="AC14" i="5"/>
  <c r="AD14" i="5"/>
  <c r="AE14" i="5"/>
  <c r="AF14" i="5"/>
  <c r="AG14" i="5"/>
  <c r="AH14" i="5"/>
  <c r="AI14" i="5"/>
  <c r="AJ14" i="5"/>
  <c r="AK14" i="5"/>
  <c r="AL14" i="5"/>
  <c r="AM14" i="5"/>
  <c r="AN14" i="5"/>
  <c r="AO14" i="5"/>
  <c r="AP14" i="5"/>
  <c r="AQ14" i="5"/>
  <c r="AR14" i="5"/>
  <c r="AS14" i="5"/>
  <c r="AT14" i="5"/>
  <c r="AU14" i="5"/>
  <c r="AV14" i="5"/>
  <c r="AW14" i="5"/>
  <c r="AX14" i="5"/>
  <c r="AY14" i="5"/>
  <c r="AZ14" i="5"/>
  <c r="BA14" i="5"/>
  <c r="BB14" i="5"/>
  <c r="BC14" i="5"/>
  <c r="BD14" i="5"/>
  <c r="BE14" i="5"/>
  <c r="BF14" i="5"/>
  <c r="BG14" i="5"/>
  <c r="BH14" i="5"/>
  <c r="BI14" i="5"/>
  <c r="BJ14" i="5"/>
  <c r="BK14" i="5"/>
  <c r="BL14" i="5"/>
  <c r="BM14" i="5"/>
  <c r="BN14" i="5"/>
  <c r="BO14" i="5"/>
  <c r="BP14" i="5"/>
  <c r="BQ14" i="5"/>
  <c r="BR14" i="5"/>
  <c r="BS14" i="5"/>
  <c r="BT14" i="5"/>
  <c r="M15" i="5"/>
  <c r="N15" i="5"/>
  <c r="O15" i="5"/>
  <c r="P15" i="5"/>
  <c r="Q15" i="5"/>
  <c r="R15" i="5"/>
  <c r="S15" i="5"/>
  <c r="T15" i="5"/>
  <c r="U15" i="5"/>
  <c r="V15" i="5"/>
  <c r="W15" i="5"/>
  <c r="X15" i="5"/>
  <c r="Y15" i="5"/>
  <c r="Z15" i="5"/>
  <c r="AA15" i="5"/>
  <c r="AB15" i="5"/>
  <c r="AC15" i="5"/>
  <c r="AD15" i="5"/>
  <c r="AE15" i="5"/>
  <c r="AF15" i="5"/>
  <c r="AG15" i="5"/>
  <c r="AH15" i="5"/>
  <c r="AI15" i="5"/>
  <c r="AJ15" i="5"/>
  <c r="AK15" i="5"/>
  <c r="AL15" i="5"/>
  <c r="AM15" i="5"/>
  <c r="AN15" i="5"/>
  <c r="AO15" i="5"/>
  <c r="AP15" i="5"/>
  <c r="AQ15" i="5"/>
  <c r="AR15" i="5"/>
  <c r="AS15" i="5"/>
  <c r="AT15" i="5"/>
  <c r="AU15" i="5"/>
  <c r="AV15" i="5"/>
  <c r="AW15" i="5"/>
  <c r="AX15" i="5"/>
  <c r="AY15" i="5"/>
  <c r="AZ15" i="5"/>
  <c r="BA15" i="5"/>
  <c r="BB15" i="5"/>
  <c r="BC15" i="5"/>
  <c r="BD15" i="5"/>
  <c r="BE15" i="5"/>
  <c r="BF15" i="5"/>
  <c r="BG15" i="5"/>
  <c r="BH15" i="5"/>
  <c r="BI15" i="5"/>
  <c r="BJ15" i="5"/>
  <c r="BK15" i="5"/>
  <c r="BL15" i="5"/>
  <c r="BM15" i="5"/>
  <c r="BN15" i="5"/>
  <c r="BO15" i="5"/>
  <c r="BP15" i="5"/>
  <c r="BQ15" i="5"/>
  <c r="BR15" i="5"/>
  <c r="BS15" i="5"/>
  <c r="BT15" i="5"/>
  <c r="M16" i="5"/>
  <c r="N16" i="5"/>
  <c r="O16" i="5"/>
  <c r="P16" i="5"/>
  <c r="Q16" i="5"/>
  <c r="R16" i="5"/>
  <c r="S16" i="5"/>
  <c r="T16" i="5"/>
  <c r="U16" i="5"/>
  <c r="V16" i="5"/>
  <c r="W16" i="5"/>
  <c r="X16" i="5"/>
  <c r="Y16" i="5"/>
  <c r="Z16" i="5"/>
  <c r="AA16" i="5"/>
  <c r="AB16" i="5"/>
  <c r="AC16" i="5"/>
  <c r="AD16" i="5"/>
  <c r="AE16" i="5"/>
  <c r="AF16" i="5"/>
  <c r="AG16" i="5"/>
  <c r="AH16" i="5"/>
  <c r="AI16" i="5"/>
  <c r="AJ16" i="5"/>
  <c r="AK16" i="5"/>
  <c r="AL16" i="5"/>
  <c r="AM16" i="5"/>
  <c r="AN16" i="5"/>
  <c r="AO16" i="5"/>
  <c r="AP16" i="5"/>
  <c r="AQ16" i="5"/>
  <c r="AR16" i="5"/>
  <c r="AS16" i="5"/>
  <c r="AT16" i="5"/>
  <c r="AU16" i="5"/>
  <c r="AV16" i="5"/>
  <c r="AW16" i="5"/>
  <c r="AX16" i="5"/>
  <c r="AY16" i="5"/>
  <c r="AZ16" i="5"/>
  <c r="BA16" i="5"/>
  <c r="BB16" i="5"/>
  <c r="BC16" i="5"/>
  <c r="BD16" i="5"/>
  <c r="BE16" i="5"/>
  <c r="BF16" i="5"/>
  <c r="BG16" i="5"/>
  <c r="BH16" i="5"/>
  <c r="BI16" i="5"/>
  <c r="BJ16" i="5"/>
  <c r="BK16" i="5"/>
  <c r="BL16" i="5"/>
  <c r="BM16" i="5"/>
  <c r="BN16" i="5"/>
  <c r="BO16" i="5"/>
  <c r="BP16" i="5"/>
  <c r="BQ16" i="5"/>
  <c r="BR16" i="5"/>
  <c r="BS16" i="5"/>
  <c r="BT16" i="5"/>
  <c r="M17" i="5"/>
  <c r="N17" i="5"/>
  <c r="O17" i="5"/>
  <c r="P17" i="5"/>
  <c r="Q17" i="5"/>
  <c r="R17" i="5"/>
  <c r="S17" i="5"/>
  <c r="T17" i="5"/>
  <c r="U17" i="5"/>
  <c r="V17" i="5"/>
  <c r="W17" i="5"/>
  <c r="X17" i="5"/>
  <c r="Y17" i="5"/>
  <c r="Z17" i="5"/>
  <c r="AA17" i="5"/>
  <c r="AB17" i="5"/>
  <c r="AC17" i="5"/>
  <c r="AD17" i="5"/>
  <c r="AE17" i="5"/>
  <c r="AF17" i="5"/>
  <c r="AG17" i="5"/>
  <c r="AH17" i="5"/>
  <c r="AI17" i="5"/>
  <c r="AJ17" i="5"/>
  <c r="AK17" i="5"/>
  <c r="AL17" i="5"/>
  <c r="AM17" i="5"/>
  <c r="AN17" i="5"/>
  <c r="AO17" i="5"/>
  <c r="AP17" i="5"/>
  <c r="AQ17" i="5"/>
  <c r="AR17" i="5"/>
  <c r="AS17" i="5"/>
  <c r="AT17" i="5"/>
  <c r="AU17" i="5"/>
  <c r="AV17" i="5"/>
  <c r="AW17" i="5"/>
  <c r="AX17" i="5"/>
  <c r="AY17" i="5"/>
  <c r="AZ17" i="5"/>
  <c r="BA17" i="5"/>
  <c r="BB17" i="5"/>
  <c r="BC17" i="5"/>
  <c r="BD17" i="5"/>
  <c r="BE17" i="5"/>
  <c r="BF17" i="5"/>
  <c r="BG17" i="5"/>
  <c r="BH17" i="5"/>
  <c r="BI17" i="5"/>
  <c r="BJ17" i="5"/>
  <c r="BK17" i="5"/>
  <c r="BL17" i="5"/>
  <c r="BM17" i="5"/>
  <c r="BN17" i="5"/>
  <c r="BO17" i="5"/>
  <c r="BP17" i="5"/>
  <c r="BQ17" i="5"/>
  <c r="BR17" i="5"/>
  <c r="BS17" i="5"/>
  <c r="BT17" i="5"/>
  <c r="M18" i="5"/>
  <c r="N18" i="5"/>
  <c r="O18" i="5"/>
  <c r="P18" i="5"/>
  <c r="Q18" i="5"/>
  <c r="R18" i="5"/>
  <c r="S18" i="5"/>
  <c r="T18" i="5"/>
  <c r="U18" i="5"/>
  <c r="V18" i="5"/>
  <c r="W18" i="5"/>
  <c r="X18" i="5"/>
  <c r="Y18" i="5"/>
  <c r="Z18" i="5"/>
  <c r="AA18" i="5"/>
  <c r="AB18" i="5"/>
  <c r="AC18" i="5"/>
  <c r="AD18" i="5"/>
  <c r="AE18" i="5"/>
  <c r="AF18" i="5"/>
  <c r="AG18" i="5"/>
  <c r="AH18" i="5"/>
  <c r="AI18" i="5"/>
  <c r="AJ18" i="5"/>
  <c r="AK18" i="5"/>
  <c r="AL18" i="5"/>
  <c r="AM18" i="5"/>
  <c r="AN18" i="5"/>
  <c r="AO18" i="5"/>
  <c r="AP18" i="5"/>
  <c r="AQ18" i="5"/>
  <c r="AR18" i="5"/>
  <c r="AS18" i="5"/>
  <c r="AT18" i="5"/>
  <c r="AU18" i="5"/>
  <c r="AV18" i="5"/>
  <c r="AW18" i="5"/>
  <c r="AX18" i="5"/>
  <c r="AY18" i="5"/>
  <c r="AZ18" i="5"/>
  <c r="BA18" i="5"/>
  <c r="BB18" i="5"/>
  <c r="BC18" i="5"/>
  <c r="BD18" i="5"/>
  <c r="BE18" i="5"/>
  <c r="BF18" i="5"/>
  <c r="BG18" i="5"/>
  <c r="BH18" i="5"/>
  <c r="BI18" i="5"/>
  <c r="BJ18" i="5"/>
  <c r="BK18" i="5"/>
  <c r="BL18" i="5"/>
  <c r="BM18" i="5"/>
  <c r="BN18" i="5"/>
  <c r="BO18" i="5"/>
  <c r="BP18" i="5"/>
  <c r="BQ18" i="5"/>
  <c r="BR18" i="5"/>
  <c r="BS18" i="5"/>
  <c r="BT18" i="5"/>
  <c r="M19" i="5"/>
  <c r="N19" i="5"/>
  <c r="O19" i="5"/>
  <c r="P19" i="5"/>
  <c r="Q19" i="5"/>
  <c r="R19" i="5"/>
  <c r="S19" i="5"/>
  <c r="T19" i="5"/>
  <c r="U19" i="5"/>
  <c r="V19" i="5"/>
  <c r="W19" i="5"/>
  <c r="X19" i="5"/>
  <c r="Y19" i="5"/>
  <c r="Z19" i="5"/>
  <c r="AA19" i="5"/>
  <c r="AB19" i="5"/>
  <c r="AC19" i="5"/>
  <c r="AD19" i="5"/>
  <c r="AE19" i="5"/>
  <c r="AF19" i="5"/>
  <c r="AG19" i="5"/>
  <c r="AH19" i="5"/>
  <c r="AI19" i="5"/>
  <c r="AJ19" i="5"/>
  <c r="AK19" i="5"/>
  <c r="AL19" i="5"/>
  <c r="AM19" i="5"/>
  <c r="AN19" i="5"/>
  <c r="AO19" i="5"/>
  <c r="AP19" i="5"/>
  <c r="AQ19" i="5"/>
  <c r="AR19" i="5"/>
  <c r="AS19" i="5"/>
  <c r="AT19" i="5"/>
  <c r="AU19" i="5"/>
  <c r="AV19" i="5"/>
  <c r="AW19" i="5"/>
  <c r="AX19" i="5"/>
  <c r="AY19" i="5"/>
  <c r="AZ19" i="5"/>
  <c r="BA19" i="5"/>
  <c r="BB19" i="5"/>
  <c r="BC19" i="5"/>
  <c r="BD19" i="5"/>
  <c r="BE19" i="5"/>
  <c r="BF19" i="5"/>
  <c r="BG19" i="5"/>
  <c r="BH19" i="5"/>
  <c r="BI19" i="5"/>
  <c r="BJ19" i="5"/>
  <c r="BK19" i="5"/>
  <c r="BL19" i="5"/>
  <c r="BM19" i="5"/>
  <c r="BN19" i="5"/>
  <c r="BO19" i="5"/>
  <c r="BP19" i="5"/>
  <c r="BQ19" i="5"/>
  <c r="BR19" i="5"/>
  <c r="BS19" i="5"/>
  <c r="BT19" i="5"/>
  <c r="M20" i="5"/>
  <c r="N20" i="5"/>
  <c r="O20" i="5"/>
  <c r="P20" i="5"/>
  <c r="Q20" i="5"/>
  <c r="R20" i="5"/>
  <c r="S20" i="5"/>
  <c r="T20" i="5"/>
  <c r="U20" i="5"/>
  <c r="V20" i="5"/>
  <c r="W20" i="5"/>
  <c r="X20" i="5"/>
  <c r="Y20" i="5"/>
  <c r="Z20" i="5"/>
  <c r="AA20" i="5"/>
  <c r="AB20" i="5"/>
  <c r="AC20" i="5"/>
  <c r="AD20" i="5"/>
  <c r="AE20" i="5"/>
  <c r="AF20" i="5"/>
  <c r="AG20" i="5"/>
  <c r="AH20" i="5"/>
  <c r="AI20" i="5"/>
  <c r="AJ20" i="5"/>
  <c r="AK20" i="5"/>
  <c r="AL20" i="5"/>
  <c r="AM20" i="5"/>
  <c r="AN20" i="5"/>
  <c r="AO20" i="5"/>
  <c r="AP20" i="5"/>
  <c r="AQ20" i="5"/>
  <c r="AR20" i="5"/>
  <c r="AS20" i="5"/>
  <c r="AT20" i="5"/>
  <c r="AU20" i="5"/>
  <c r="AV20" i="5"/>
  <c r="AW20" i="5"/>
  <c r="AX20" i="5"/>
  <c r="AY20" i="5"/>
  <c r="AZ20" i="5"/>
  <c r="BA20" i="5"/>
  <c r="BB20" i="5"/>
  <c r="BC20" i="5"/>
  <c r="BD20" i="5"/>
  <c r="BE20" i="5"/>
  <c r="BF20" i="5"/>
  <c r="BG20" i="5"/>
  <c r="BH20" i="5"/>
  <c r="BI20" i="5"/>
  <c r="BJ20" i="5"/>
  <c r="BK20" i="5"/>
  <c r="BL20" i="5"/>
  <c r="BM20" i="5"/>
  <c r="BN20" i="5"/>
  <c r="BO20" i="5"/>
  <c r="BP20" i="5"/>
  <c r="BQ20" i="5"/>
  <c r="BR20" i="5"/>
  <c r="BS20" i="5"/>
  <c r="BT20" i="5"/>
  <c r="M21" i="5"/>
  <c r="N21" i="5"/>
  <c r="O21" i="5"/>
  <c r="P21" i="5"/>
  <c r="Q21" i="5"/>
  <c r="R21" i="5"/>
  <c r="S21" i="5"/>
  <c r="T21" i="5"/>
  <c r="U21" i="5"/>
  <c r="V21" i="5"/>
  <c r="W21" i="5"/>
  <c r="X21" i="5"/>
  <c r="Y21" i="5"/>
  <c r="Z21" i="5"/>
  <c r="AA21" i="5"/>
  <c r="AB21" i="5"/>
  <c r="AC21" i="5"/>
  <c r="AD21" i="5"/>
  <c r="AE21" i="5"/>
  <c r="AF21" i="5"/>
  <c r="AG21" i="5"/>
  <c r="AH21" i="5"/>
  <c r="AI21" i="5"/>
  <c r="AJ21" i="5"/>
  <c r="AK21" i="5"/>
  <c r="AL21" i="5"/>
  <c r="AM21" i="5"/>
  <c r="AN21" i="5"/>
  <c r="AO21" i="5"/>
  <c r="AP21" i="5"/>
  <c r="AQ21" i="5"/>
  <c r="AR21" i="5"/>
  <c r="AS21" i="5"/>
  <c r="AT21" i="5"/>
  <c r="AU21" i="5"/>
  <c r="AV21" i="5"/>
  <c r="AW21" i="5"/>
  <c r="AX21" i="5"/>
  <c r="AY21" i="5"/>
  <c r="AZ21" i="5"/>
  <c r="BA21" i="5"/>
  <c r="BB21" i="5"/>
  <c r="BC21" i="5"/>
  <c r="BD21" i="5"/>
  <c r="BE21" i="5"/>
  <c r="BF21" i="5"/>
  <c r="BG21" i="5"/>
  <c r="BH21" i="5"/>
  <c r="BI21" i="5"/>
  <c r="BJ21" i="5"/>
  <c r="BK21" i="5"/>
  <c r="BL21" i="5"/>
  <c r="BM21" i="5"/>
  <c r="BN21" i="5"/>
  <c r="BO21" i="5"/>
  <c r="BP21" i="5"/>
  <c r="BQ21" i="5"/>
  <c r="BR21" i="5"/>
  <c r="BS21" i="5"/>
  <c r="BT21" i="5"/>
  <c r="L14" i="5"/>
  <c r="B14" i="5" s="1"/>
  <c r="C14" i="5" s="1"/>
  <c r="L15" i="5"/>
  <c r="B15" i="5" s="1"/>
  <c r="C15" i="5" s="1"/>
  <c r="L16" i="5"/>
  <c r="B16" i="5" s="1"/>
  <c r="C16" i="5" s="1"/>
  <c r="L17" i="5"/>
  <c r="B17" i="5" s="1"/>
  <c r="C17" i="5" s="1"/>
  <c r="L18" i="5"/>
  <c r="B18" i="5" s="1"/>
  <c r="C18" i="5" s="1"/>
  <c r="L19" i="5"/>
  <c r="B19" i="5" s="1"/>
  <c r="C19" i="5" s="1"/>
  <c r="L20" i="5"/>
  <c r="B20" i="5" s="1"/>
  <c r="C20" i="5" s="1"/>
  <c r="L21" i="5"/>
  <c r="B21" i="5" s="1"/>
  <c r="C21" i="5" s="1"/>
  <c r="L13" i="5"/>
  <c r="B13" i="5" s="1"/>
  <c r="C13" i="5" s="1"/>
  <c r="G25" i="10" l="1"/>
  <c r="H26" i="10"/>
  <c r="H25" i="10" l="1"/>
  <c r="G24" i="10"/>
  <c r="B8" i="5"/>
  <c r="D11" i="5"/>
  <c r="D10" i="5"/>
  <c r="D9" i="5"/>
  <c r="D8" i="5"/>
  <c r="D7" i="5"/>
  <c r="D6" i="5"/>
  <c r="D5" i="5"/>
  <c r="D4" i="5"/>
  <c r="D3" i="5"/>
  <c r="G11" i="5" s="1"/>
  <c r="B11" i="5"/>
  <c r="B10" i="5"/>
  <c r="B9" i="5"/>
  <c r="B7" i="5"/>
  <c r="B6" i="5"/>
  <c r="B5" i="5"/>
  <c r="B4" i="5"/>
  <c r="B3" i="5"/>
  <c r="E8" i="5" s="1"/>
  <c r="C11" i="5"/>
  <c r="C10" i="5"/>
  <c r="C9" i="5"/>
  <c r="C8" i="5"/>
  <c r="C7" i="5"/>
  <c r="C6" i="5"/>
  <c r="C5" i="5"/>
  <c r="C4" i="5"/>
  <c r="C3" i="5"/>
  <c r="BV11" i="5"/>
  <c r="BV10" i="5"/>
  <c r="BV9" i="5"/>
  <c r="BV8" i="5"/>
  <c r="BV7" i="5"/>
  <c r="BV6" i="5"/>
  <c r="BV5" i="5"/>
  <c r="BV4" i="5"/>
  <c r="BV3" i="5"/>
  <c r="L2" i="5"/>
  <c r="M2" i="5" s="1"/>
  <c r="N2" i="5" s="1"/>
  <c r="O2" i="5" s="1"/>
  <c r="P2" i="5" s="1"/>
  <c r="Q2" i="5" s="1"/>
  <c r="R2" i="5" s="1"/>
  <c r="S2" i="5" s="1"/>
  <c r="T2" i="5" s="1"/>
  <c r="U2" i="5" s="1"/>
  <c r="V2" i="5" s="1"/>
  <c r="W2" i="5" s="1"/>
  <c r="X2" i="5" s="1"/>
  <c r="Y2" i="5" s="1"/>
  <c r="Z2" i="5" s="1"/>
  <c r="AA2" i="5" s="1"/>
  <c r="AB2" i="5" s="1"/>
  <c r="AC2" i="5" s="1"/>
  <c r="AD2" i="5" s="1"/>
  <c r="AE2" i="5" s="1"/>
  <c r="AF2" i="5" s="1"/>
  <c r="AG2" i="5" s="1"/>
  <c r="AH2" i="5" s="1"/>
  <c r="AI2" i="5" s="1"/>
  <c r="AJ2" i="5" s="1"/>
  <c r="AK2" i="5" s="1"/>
  <c r="AL2" i="5" s="1"/>
  <c r="AM2" i="5" s="1"/>
  <c r="AN2" i="5" s="1"/>
  <c r="AO2" i="5" s="1"/>
  <c r="AP2" i="5" s="1"/>
  <c r="AQ2" i="5" s="1"/>
  <c r="AR2" i="5" s="1"/>
  <c r="AS2" i="5" s="1"/>
  <c r="AT2" i="5" s="1"/>
  <c r="AU2" i="5" s="1"/>
  <c r="AV2" i="5" s="1"/>
  <c r="AW2" i="5" s="1"/>
  <c r="AX2" i="5" s="1"/>
  <c r="AY2" i="5" s="1"/>
  <c r="AZ2" i="5" s="1"/>
  <c r="BA2" i="5" s="1"/>
  <c r="BB2" i="5" s="1"/>
  <c r="BC2" i="5" s="1"/>
  <c r="BD2" i="5" s="1"/>
  <c r="BE2" i="5" s="1"/>
  <c r="BF2" i="5" s="1"/>
  <c r="BG2" i="5" s="1"/>
  <c r="BH2" i="5" s="1"/>
  <c r="BI2" i="5" s="1"/>
  <c r="BJ2" i="5" s="1"/>
  <c r="BK2" i="5" s="1"/>
  <c r="BL2" i="5" s="1"/>
  <c r="BM2" i="5" s="1"/>
  <c r="BN2" i="5" s="1"/>
  <c r="BO2" i="5" s="1"/>
  <c r="BP2" i="5" s="1"/>
  <c r="BQ2" i="5" s="1"/>
  <c r="BR2" i="5" s="1"/>
  <c r="BS2" i="5" s="1"/>
  <c r="BT2" i="5" s="1"/>
  <c r="E5" i="5" l="1"/>
  <c r="E9" i="5"/>
  <c r="G4" i="5"/>
  <c r="G8" i="5"/>
  <c r="E6" i="5"/>
  <c r="E10" i="5"/>
  <c r="G5" i="5"/>
  <c r="G9" i="5"/>
  <c r="F3" i="5"/>
  <c r="E3" i="5"/>
  <c r="E7" i="5"/>
  <c r="E11" i="5"/>
  <c r="G6" i="5"/>
  <c r="G10" i="5"/>
  <c r="E4" i="5"/>
  <c r="G3" i="5"/>
  <c r="G7" i="5"/>
  <c r="H24" i="10"/>
  <c r="G23" i="10"/>
  <c r="F8" i="5"/>
  <c r="F5" i="5"/>
  <c r="F9" i="5"/>
  <c r="F10" i="5"/>
  <c r="F4" i="5"/>
  <c r="F7" i="5"/>
  <c r="F11" i="5"/>
  <c r="F6" i="5"/>
  <c r="G22" i="10" l="1"/>
  <c r="H23" i="10"/>
  <c r="EU8" i="3"/>
  <c r="ET8" i="3"/>
  <c r="H22" i="10" l="1"/>
  <c r="G21" i="10"/>
  <c r="ET4" i="3"/>
  <c r="EU4" i="3"/>
  <c r="ET5" i="3"/>
  <c r="EU5" i="3"/>
  <c r="ET6" i="3"/>
  <c r="EU6" i="3"/>
  <c r="ET7" i="3"/>
  <c r="EU7" i="3"/>
  <c r="ET9" i="3"/>
  <c r="EU9" i="3"/>
  <c r="ET10" i="3"/>
  <c r="EU10" i="3"/>
  <c r="ET11" i="3"/>
  <c r="EU11" i="3"/>
  <c r="ET12" i="3"/>
  <c r="EU12" i="3"/>
  <c r="ET13" i="3"/>
  <c r="EU13" i="3"/>
  <c r="ET14" i="3"/>
  <c r="EU14" i="3"/>
  <c r="ET15" i="3"/>
  <c r="EU15" i="3"/>
  <c r="ET16" i="3"/>
  <c r="EU16" i="3"/>
  <c r="ET17" i="3"/>
  <c r="EU17" i="3"/>
  <c r="ET18" i="3"/>
  <c r="EU18" i="3"/>
  <c r="ET19" i="3"/>
  <c r="EU19" i="3"/>
  <c r="ET20" i="3"/>
  <c r="EU20" i="3"/>
  <c r="ET21" i="3"/>
  <c r="EU21" i="3"/>
  <c r="ET22" i="3"/>
  <c r="EU22" i="3"/>
  <c r="ET23" i="3"/>
  <c r="EU23" i="3"/>
  <c r="ET24" i="3"/>
  <c r="EU24" i="3"/>
  <c r="ET25" i="3"/>
  <c r="EU25" i="3"/>
  <c r="ET26" i="3"/>
  <c r="EU26" i="3"/>
  <c r="ET27" i="3"/>
  <c r="EU27" i="3"/>
  <c r="ET28" i="3"/>
  <c r="EU28" i="3"/>
  <c r="ET29" i="3"/>
  <c r="EU29" i="3"/>
  <c r="ET30" i="3"/>
  <c r="EU30" i="3"/>
  <c r="ET31" i="3"/>
  <c r="EU31" i="3"/>
  <c r="ET32" i="3"/>
  <c r="EU32" i="3"/>
  <c r="ET33" i="3"/>
  <c r="EU33" i="3"/>
  <c r="EU3" i="3"/>
  <c r="ET3" i="3"/>
  <c r="H21" i="10" l="1"/>
  <c r="G20" i="10"/>
  <c r="BU34" i="3"/>
  <c r="CB34" i="3"/>
  <c r="CB35" i="3"/>
  <c r="DT4" i="3"/>
  <c r="DT5" i="3"/>
  <c r="DT6" i="3"/>
  <c r="DT7" i="3"/>
  <c r="DT8" i="3"/>
  <c r="DT9" i="3"/>
  <c r="DT10" i="3"/>
  <c r="DT11" i="3"/>
  <c r="DT12" i="3"/>
  <c r="DT13" i="3"/>
  <c r="DT14" i="3"/>
  <c r="DT15" i="3"/>
  <c r="DT16" i="3"/>
  <c r="DT17" i="3"/>
  <c r="DT18" i="3"/>
  <c r="DT19" i="3"/>
  <c r="DT20" i="3"/>
  <c r="DT21" i="3"/>
  <c r="DT22" i="3"/>
  <c r="DT23" i="3"/>
  <c r="DT24" i="3"/>
  <c r="DT25" i="3"/>
  <c r="DT26" i="3"/>
  <c r="DT27" i="3"/>
  <c r="DT28" i="3"/>
  <c r="DT29" i="3"/>
  <c r="DT30" i="3"/>
  <c r="DT31" i="3"/>
  <c r="DT32" i="3"/>
  <c r="DT33" i="3"/>
  <c r="DT3" i="3"/>
  <c r="H20" i="10" l="1"/>
  <c r="H19" i="10"/>
  <c r="G19" i="10"/>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 i="3"/>
  <c r="H18" i="10" l="1"/>
  <c r="G18" i="10"/>
  <c r="BQ3" i="3"/>
  <c r="CD4" i="3"/>
  <c r="CD5" i="3"/>
  <c r="CD6" i="3"/>
  <c r="CD7" i="3"/>
  <c r="CD8" i="3"/>
  <c r="CD9" i="3"/>
  <c r="CD10" i="3"/>
  <c r="CD11" i="3"/>
  <c r="CD12" i="3"/>
  <c r="CD13" i="3"/>
  <c r="CD14" i="3"/>
  <c r="CD15" i="3"/>
  <c r="CD16" i="3"/>
  <c r="CD17" i="3"/>
  <c r="CD18" i="3"/>
  <c r="CD19" i="3"/>
  <c r="CD20" i="3"/>
  <c r="CD21" i="3"/>
  <c r="CD22" i="3"/>
  <c r="CD23" i="3"/>
  <c r="CD24" i="3"/>
  <c r="CD25" i="3"/>
  <c r="CD26" i="3"/>
  <c r="CD27" i="3"/>
  <c r="CD28" i="3"/>
  <c r="CD29" i="3"/>
  <c r="CD30" i="3"/>
  <c r="CD31" i="3"/>
  <c r="CD32" i="3"/>
  <c r="CD33" i="3"/>
  <c r="CD3" i="3"/>
  <c r="G17" i="10" l="1"/>
  <c r="BS3" i="3"/>
  <c r="AS26" i="3"/>
  <c r="CF26" i="3"/>
  <c r="AS14" i="3"/>
  <c r="CF14" i="3"/>
  <c r="AS10" i="3"/>
  <c r="CF10" i="3"/>
  <c r="AS33" i="3"/>
  <c r="CF33" i="3"/>
  <c r="AS25" i="3"/>
  <c r="CF25" i="3"/>
  <c r="AS13" i="3"/>
  <c r="CF13" i="3"/>
  <c r="AS5" i="3"/>
  <c r="CF5" i="3"/>
  <c r="AS32" i="3"/>
  <c r="CF32" i="3"/>
  <c r="AS28" i="3"/>
  <c r="CF28" i="3"/>
  <c r="AS24" i="3"/>
  <c r="CF24" i="3"/>
  <c r="AS20" i="3"/>
  <c r="CF20" i="3"/>
  <c r="AS16" i="3"/>
  <c r="CF16" i="3"/>
  <c r="AS12" i="3"/>
  <c r="CF12" i="3"/>
  <c r="AS8" i="3"/>
  <c r="CF8" i="3"/>
  <c r="AS4" i="3"/>
  <c r="CF4" i="3"/>
  <c r="AS30" i="3"/>
  <c r="CF30" i="3"/>
  <c r="AS22" i="3"/>
  <c r="CF22" i="3"/>
  <c r="AS18" i="3"/>
  <c r="CF18" i="3"/>
  <c r="AS6" i="3"/>
  <c r="CF6" i="3"/>
  <c r="AS29" i="3"/>
  <c r="CF29" i="3"/>
  <c r="AS21" i="3"/>
  <c r="CF21" i="3"/>
  <c r="AS17" i="3"/>
  <c r="CF17" i="3"/>
  <c r="AS9" i="3"/>
  <c r="CF9" i="3"/>
  <c r="AS31" i="3"/>
  <c r="CF31" i="3"/>
  <c r="AS27" i="3"/>
  <c r="CF27" i="3"/>
  <c r="AS23" i="3"/>
  <c r="CF23" i="3"/>
  <c r="AS19" i="3"/>
  <c r="CF19" i="3"/>
  <c r="AS15" i="3"/>
  <c r="CF15" i="3"/>
  <c r="AS11" i="3"/>
  <c r="CF11" i="3"/>
  <c r="AS7" i="3"/>
  <c r="CF7" i="3"/>
  <c r="AS3" i="3"/>
  <c r="CF3" i="3"/>
  <c r="AU33" i="3"/>
  <c r="AE33" i="3"/>
  <c r="AU32" i="3"/>
  <c r="AU31" i="3"/>
  <c r="AU30" i="3"/>
  <c r="AU29" i="3"/>
  <c r="AU28" i="3"/>
  <c r="AU27" i="3"/>
  <c r="AU26" i="3"/>
  <c r="AU25" i="3"/>
  <c r="AU24" i="3"/>
  <c r="AU23" i="3"/>
  <c r="AU22" i="3"/>
  <c r="AU21" i="3"/>
  <c r="AU20" i="3"/>
  <c r="AU19" i="3"/>
  <c r="AU18" i="3"/>
  <c r="AU17" i="3"/>
  <c r="AU16" i="3"/>
  <c r="AU15" i="3"/>
  <c r="AU14" i="3"/>
  <c r="AU13" i="3"/>
  <c r="AU12" i="3"/>
  <c r="AU11" i="3"/>
  <c r="AU10" i="3"/>
  <c r="AU9" i="3"/>
  <c r="AU8" i="3"/>
  <c r="AU7" i="3"/>
  <c r="AU6" i="3"/>
  <c r="AU5" i="3"/>
  <c r="AU4" i="3"/>
  <c r="AU3" i="3"/>
  <c r="G16" i="10" l="1"/>
  <c r="H17" i="10"/>
  <c r="Y4"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 i="3"/>
  <c r="BP3" i="3" s="1"/>
  <c r="BR3" i="3" s="1"/>
  <c r="AE32" i="3"/>
  <c r="AE31" i="3"/>
  <c r="AE30" i="3"/>
  <c r="AE29" i="3"/>
  <c r="AE28" i="3"/>
  <c r="AE27" i="3"/>
  <c r="AE26" i="3"/>
  <c r="AE25" i="3"/>
  <c r="AE24" i="3"/>
  <c r="AE23" i="3"/>
  <c r="AE22" i="3"/>
  <c r="AE21" i="3"/>
  <c r="AE20" i="3"/>
  <c r="AE19" i="3"/>
  <c r="AE18" i="3"/>
  <c r="AE17" i="3"/>
  <c r="AE16" i="3"/>
  <c r="AE15" i="3"/>
  <c r="AE14" i="3"/>
  <c r="AE13" i="3"/>
  <c r="AE12" i="3"/>
  <c r="AE11" i="3"/>
  <c r="AE10" i="3"/>
  <c r="AE9" i="3"/>
  <c r="AE8" i="3"/>
  <c r="AE7" i="3"/>
  <c r="AE6" i="3"/>
  <c r="AE5" i="3"/>
  <c r="AE4" i="3"/>
  <c r="AE3" i="3"/>
  <c r="H16" i="10" l="1"/>
  <c r="G15" i="10"/>
  <c r="AT31" i="3"/>
  <c r="CC31" i="3"/>
  <c r="CE31" i="3" s="1"/>
  <c r="AT23" i="3"/>
  <c r="CC23" i="3"/>
  <c r="CE23" i="3" s="1"/>
  <c r="AT15" i="3"/>
  <c r="CC15" i="3"/>
  <c r="CE15" i="3" s="1"/>
  <c r="AT11" i="3"/>
  <c r="CC11" i="3"/>
  <c r="CE11" i="3" s="1"/>
  <c r="AT7" i="3"/>
  <c r="CC7" i="3"/>
  <c r="CE7" i="3" s="1"/>
  <c r="AT3" i="3"/>
  <c r="CC3" i="3"/>
  <c r="CE3" i="3" s="1"/>
  <c r="AT30" i="3"/>
  <c r="CC30" i="3"/>
  <c r="CE30" i="3" s="1"/>
  <c r="AT26" i="3"/>
  <c r="CC26" i="3"/>
  <c r="CE26" i="3" s="1"/>
  <c r="AT22" i="3"/>
  <c r="CC22" i="3"/>
  <c r="CE22" i="3" s="1"/>
  <c r="AT18" i="3"/>
  <c r="CC18" i="3"/>
  <c r="CE18" i="3" s="1"/>
  <c r="AT14" i="3"/>
  <c r="CC14" i="3"/>
  <c r="CE14" i="3" s="1"/>
  <c r="AT10" i="3"/>
  <c r="CC10" i="3"/>
  <c r="CE10" i="3" s="1"/>
  <c r="AT6" i="3"/>
  <c r="CC6" i="3"/>
  <c r="CE6" i="3" s="1"/>
  <c r="AT27" i="3"/>
  <c r="CC27" i="3"/>
  <c r="CE27" i="3" s="1"/>
  <c r="CC29" i="3"/>
  <c r="CE29" i="3" s="1"/>
  <c r="AT29" i="3"/>
  <c r="CC21" i="3"/>
  <c r="CE21" i="3" s="1"/>
  <c r="AT21" i="3"/>
  <c r="CC13" i="3"/>
  <c r="CE13" i="3" s="1"/>
  <c r="AT13" i="3"/>
  <c r="CC9" i="3"/>
  <c r="CE9" i="3" s="1"/>
  <c r="AT9" i="3"/>
  <c r="CC5" i="3"/>
  <c r="CE5" i="3" s="1"/>
  <c r="AT5" i="3"/>
  <c r="AT19" i="3"/>
  <c r="CC19" i="3"/>
  <c r="CE19" i="3" s="1"/>
  <c r="CC33" i="3"/>
  <c r="CE33" i="3" s="1"/>
  <c r="AT33" i="3"/>
  <c r="CC25" i="3"/>
  <c r="CE25" i="3" s="1"/>
  <c r="AT25" i="3"/>
  <c r="CC17" i="3"/>
  <c r="CE17" i="3" s="1"/>
  <c r="AT17" i="3"/>
  <c r="CC32" i="3"/>
  <c r="CE32" i="3" s="1"/>
  <c r="AT32" i="3"/>
  <c r="CC28" i="3"/>
  <c r="CE28" i="3" s="1"/>
  <c r="AT28" i="3"/>
  <c r="CC24" i="3"/>
  <c r="CE24" i="3" s="1"/>
  <c r="AT24" i="3"/>
  <c r="CC20" i="3"/>
  <c r="CE20" i="3" s="1"/>
  <c r="AT20" i="3"/>
  <c r="CC16" i="3"/>
  <c r="CE16" i="3" s="1"/>
  <c r="AT16" i="3"/>
  <c r="CC12" i="3"/>
  <c r="CE12" i="3" s="1"/>
  <c r="AT12" i="3"/>
  <c r="CC8" i="3"/>
  <c r="CE8" i="3" s="1"/>
  <c r="AT8" i="3"/>
  <c r="CC4" i="3"/>
  <c r="CE4" i="3" s="1"/>
  <c r="AT4" i="3"/>
  <c r="AD33" i="3"/>
  <c r="AD32" i="3"/>
  <c r="AD16" i="3"/>
  <c r="AD6" i="3"/>
  <c r="AD28" i="3"/>
  <c r="AD20" i="3"/>
  <c r="AD31" i="3"/>
  <c r="AD27" i="3"/>
  <c r="AD23" i="3"/>
  <c r="AD19" i="3"/>
  <c r="AD15" i="3"/>
  <c r="AD11" i="3"/>
  <c r="AD3" i="3"/>
  <c r="AD30" i="3"/>
  <c r="AD26" i="3"/>
  <c r="AD22" i="3"/>
  <c r="AD14" i="3"/>
  <c r="AD10" i="3"/>
  <c r="AD29" i="3"/>
  <c r="AD25" i="3"/>
  <c r="AD21" i="3"/>
  <c r="AD17" i="3"/>
  <c r="AD13" i="3"/>
  <c r="AD9" i="3"/>
  <c r="AD5" i="3"/>
  <c r="AD24" i="3"/>
  <c r="AD12" i="3"/>
  <c r="AD8" i="3"/>
  <c r="AD4" i="3"/>
  <c r="AD7" i="3"/>
  <c r="AD18" i="3"/>
  <c r="H14" i="10" l="1"/>
  <c r="G14" i="10"/>
  <c r="H15" i="10"/>
  <c r="AJ33" i="3"/>
  <c r="AK33" i="3"/>
  <c r="AW33" i="3"/>
  <c r="AV33" i="3"/>
  <c r="AJ27" i="3"/>
  <c r="AW27" i="3"/>
  <c r="AJ17" i="3"/>
  <c r="AW17" i="3"/>
  <c r="AV16" i="3"/>
  <c r="AY16" i="3" s="1"/>
  <c r="AJ8" i="3"/>
  <c r="AW8" i="3"/>
  <c r="AJ32" i="3"/>
  <c r="AW32" i="3"/>
  <c r="AJ30" i="3"/>
  <c r="AW30" i="3"/>
  <c r="AJ14" i="3"/>
  <c r="AW14" i="3"/>
  <c r="AJ24" i="3"/>
  <c r="AW24" i="3"/>
  <c r="AJ19" i="3"/>
  <c r="AW19" i="3"/>
  <c r="AJ29" i="3"/>
  <c r="AW29" i="3"/>
  <c r="AJ13" i="3"/>
  <c r="AW13" i="3"/>
  <c r="AV7" i="3"/>
  <c r="AV8" i="3"/>
  <c r="AV24" i="3"/>
  <c r="AY24" i="3" s="1"/>
  <c r="AV9" i="3"/>
  <c r="AY9" i="3" s="1"/>
  <c r="AV17" i="3"/>
  <c r="AV25" i="3"/>
  <c r="AV10" i="3"/>
  <c r="AV22" i="3"/>
  <c r="AV30" i="3"/>
  <c r="AY30" i="3" s="1"/>
  <c r="AV11" i="3"/>
  <c r="AV19" i="3"/>
  <c r="AV27" i="3"/>
  <c r="AY27" i="3" s="1"/>
  <c r="AV20" i="3"/>
  <c r="AY20" i="3" s="1"/>
  <c r="AV6" i="3"/>
  <c r="AJ18" i="3"/>
  <c r="AW18" i="3"/>
  <c r="AJ28" i="3"/>
  <c r="AW28" i="3"/>
  <c r="AJ23" i="3"/>
  <c r="AW23" i="3"/>
  <c r="AJ10" i="3"/>
  <c r="AW10" i="3"/>
  <c r="AJ11" i="3"/>
  <c r="AW11" i="3"/>
  <c r="AJ25" i="3"/>
  <c r="AW25" i="3"/>
  <c r="AJ9" i="3"/>
  <c r="AW9" i="3"/>
  <c r="AV32" i="3"/>
  <c r="AJ7" i="3"/>
  <c r="AW7" i="3"/>
  <c r="AJ31" i="3"/>
  <c r="AW31" i="3"/>
  <c r="AJ20" i="3"/>
  <c r="AW20" i="3"/>
  <c r="AJ26" i="3"/>
  <c r="AW26" i="3"/>
  <c r="AJ16" i="3"/>
  <c r="AW16" i="3"/>
  <c r="AJ12" i="3"/>
  <c r="AW12" i="3"/>
  <c r="AJ15" i="3"/>
  <c r="AW15" i="3"/>
  <c r="AJ22" i="3"/>
  <c r="AW22" i="3"/>
  <c r="AJ6" i="3"/>
  <c r="AW6" i="3"/>
  <c r="AJ4" i="3"/>
  <c r="AW4" i="3"/>
  <c r="AJ3" i="3"/>
  <c r="AW3" i="3"/>
  <c r="AJ21" i="3"/>
  <c r="AW21" i="3"/>
  <c r="AJ5" i="3"/>
  <c r="AW5" i="3"/>
  <c r="AV4" i="3"/>
  <c r="AY4" i="3" s="1"/>
  <c r="AV12" i="3"/>
  <c r="AV5" i="3"/>
  <c r="AV13" i="3"/>
  <c r="AV21" i="3"/>
  <c r="AV29" i="3"/>
  <c r="AY29" i="3" s="1"/>
  <c r="AV14" i="3"/>
  <c r="AY14" i="3" s="1"/>
  <c r="AV26" i="3"/>
  <c r="AV3" i="3"/>
  <c r="AV15" i="3"/>
  <c r="AY15" i="3" s="1"/>
  <c r="AV23" i="3"/>
  <c r="AY23" i="3" s="1"/>
  <c r="AV31" i="3"/>
  <c r="AV28" i="3"/>
  <c r="AY28" i="3" s="1"/>
  <c r="AV18" i="3"/>
  <c r="AY18" i="3" s="1"/>
  <c r="BI3" i="3" l="1"/>
  <c r="G13" i="10"/>
  <c r="AY32" i="3"/>
  <c r="AY7" i="3"/>
  <c r="AY21" i="3"/>
  <c r="AY22" i="3"/>
  <c r="AY26" i="3"/>
  <c r="AY13" i="3"/>
  <c r="AY10" i="3"/>
  <c r="AY31" i="3"/>
  <c r="AY19" i="3"/>
  <c r="AY5" i="3"/>
  <c r="AY6" i="3"/>
  <c r="AY11" i="3"/>
  <c r="AY25" i="3"/>
  <c r="AY8" i="3"/>
  <c r="AY12" i="3"/>
  <c r="AY17" i="3"/>
  <c r="BI21" i="3"/>
  <c r="BI33" i="3"/>
  <c r="BI29" i="3"/>
  <c r="BI24" i="3"/>
  <c r="BI30" i="3"/>
  <c r="BI28" i="3"/>
  <c r="BI18" i="3"/>
  <c r="BI11" i="3"/>
  <c r="BI23" i="3"/>
  <c r="BI27" i="3"/>
  <c r="BI9" i="3"/>
  <c r="BI4" i="3"/>
  <c r="BI22" i="3"/>
  <c r="BI12" i="3"/>
  <c r="BI26" i="3"/>
  <c r="BI5" i="3"/>
  <c r="BI13" i="3"/>
  <c r="BI19" i="3"/>
  <c r="BI14" i="3"/>
  <c r="BI31" i="3"/>
  <c r="BI32" i="3"/>
  <c r="BI8" i="3"/>
  <c r="BI10" i="3"/>
  <c r="BI17" i="3"/>
  <c r="BI7" i="3"/>
  <c r="BI16" i="3"/>
  <c r="AY3" i="3"/>
  <c r="BI6" i="3"/>
  <c r="BI15" i="3"/>
  <c r="BI25" i="3"/>
  <c r="BI20" i="3"/>
  <c r="AY33" i="3"/>
  <c r="H13" i="10" l="1"/>
  <c r="G12" i="10"/>
  <c r="BI34" i="3"/>
  <c r="H12" i="10" l="1"/>
  <c r="H11" i="10"/>
  <c r="G11" i="10"/>
  <c r="AK4" i="3"/>
  <c r="AK5" i="3"/>
  <c r="AK6" i="3"/>
  <c r="AK7"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 i="3"/>
  <c r="H10" i="10" l="1"/>
  <c r="G10" i="10"/>
  <c r="AI2" i="3"/>
  <c r="AH2" i="3"/>
  <c r="AG2" i="3"/>
  <c r="AF2" i="3"/>
  <c r="G9" i="10" l="1"/>
  <c r="H9" i="10" l="1"/>
  <c r="G8" i="10"/>
  <c r="H8" i="10" l="1"/>
  <c r="G7" i="10"/>
  <c r="H7" i="10" l="1"/>
  <c r="G6" i="10"/>
  <c r="H6" i="10"/>
  <c r="CX3" i="3"/>
  <c r="G5" i="10" l="1"/>
  <c r="G4" i="10" l="1"/>
  <c r="H4" i="10" l="1"/>
  <c r="G3" i="10"/>
  <c r="H3" i="10"/>
  <c r="CA4" i="3"/>
  <c r="I62" i="10" l="1"/>
  <c r="G2" i="10"/>
  <c r="H66" i="10"/>
  <c r="H65" i="10"/>
  <c r="DG19" i="3"/>
  <c r="CA29" i="3"/>
  <c r="DH29" i="3"/>
  <c r="EK29" i="3" s="1"/>
  <c r="CB29" i="3"/>
  <c r="CN29" i="3" s="1"/>
  <c r="EZ29" i="3"/>
  <c r="DG29" i="3"/>
  <c r="BD29" i="3"/>
  <c r="BF29" i="3"/>
  <c r="BG29" i="3" s="1"/>
  <c r="DF29" i="3"/>
  <c r="DR29" i="3"/>
  <c r="DQ29" i="3"/>
  <c r="P29" i="3"/>
  <c r="AN29" i="3" s="1"/>
  <c r="Q29" i="3"/>
  <c r="M29" i="3"/>
  <c r="L29" i="3"/>
  <c r="N29" i="3"/>
  <c r="O29" i="3"/>
  <c r="AC29" i="3"/>
  <c r="AB29" i="3"/>
  <c r="Z29" i="3"/>
  <c r="AA29" i="3"/>
  <c r="CA21" i="3"/>
  <c r="DF21" i="3"/>
  <c r="DR21" i="3"/>
  <c r="EZ21" i="3"/>
  <c r="DG21" i="3"/>
  <c r="BD21" i="3"/>
  <c r="DH21" i="3"/>
  <c r="EK21" i="3" s="1"/>
  <c r="CB21" i="3"/>
  <c r="CN21" i="3" s="1"/>
  <c r="BF21" i="3"/>
  <c r="BG21" i="3" s="1"/>
  <c r="DQ21" i="3"/>
  <c r="P21" i="3"/>
  <c r="AN21" i="3" s="1"/>
  <c r="Q21" i="3"/>
  <c r="L21" i="3"/>
  <c r="O21" i="3"/>
  <c r="N21" i="3"/>
  <c r="M21" i="3"/>
  <c r="AA21" i="3"/>
  <c r="AC21" i="3"/>
  <c r="Z21" i="3"/>
  <c r="AB21" i="3"/>
  <c r="CB9" i="3"/>
  <c r="CN9" i="3" s="1"/>
  <c r="DH9" i="3"/>
  <c r="EK9" i="3" s="1"/>
  <c r="BD9" i="3"/>
  <c r="M9" i="3"/>
  <c r="AB9" i="3"/>
  <c r="AC9" i="3"/>
  <c r="N9" i="3"/>
  <c r="EZ9" i="3"/>
  <c r="BF9" i="3"/>
  <c r="BG9" i="3" s="1"/>
  <c r="O9" i="3"/>
  <c r="P9" i="3"/>
  <c r="AN9" i="3" s="1"/>
  <c r="Z9" i="3"/>
  <c r="DF9" i="3"/>
  <c r="CA9" i="3"/>
  <c r="DR9" i="3"/>
  <c r="DG9" i="3"/>
  <c r="L9" i="3"/>
  <c r="Q9" i="3"/>
  <c r="AA9" i="3"/>
  <c r="DQ9" i="3"/>
  <c r="EZ32" i="3"/>
  <c r="DF32" i="3"/>
  <c r="CA32" i="3"/>
  <c r="DG32" i="3"/>
  <c r="CB32" i="3"/>
  <c r="CN32" i="3" s="1"/>
  <c r="DR32" i="3"/>
  <c r="DH32" i="3"/>
  <c r="EK32" i="3" s="1"/>
  <c r="BF32" i="3"/>
  <c r="BG32" i="3" s="1"/>
  <c r="CL32" i="3" s="1"/>
  <c r="DQ32" i="3"/>
  <c r="Q32" i="3"/>
  <c r="P32" i="3"/>
  <c r="AN32" i="3" s="1"/>
  <c r="AB32" i="3"/>
  <c r="Z32" i="3"/>
  <c r="AA32" i="3"/>
  <c r="AC32" i="3"/>
  <c r="N32" i="3"/>
  <c r="M32" i="3"/>
  <c r="L32" i="3"/>
  <c r="O32" i="3"/>
  <c r="CB24" i="3"/>
  <c r="CN24" i="3" s="1"/>
  <c r="DF24" i="3"/>
  <c r="DH24" i="3"/>
  <c r="EK24" i="3" s="1"/>
  <c r="BF24" i="3"/>
  <c r="BG24" i="3" s="1"/>
  <c r="CA24" i="3"/>
  <c r="DG24" i="3"/>
  <c r="BD24" i="3"/>
  <c r="DR24" i="3"/>
  <c r="EZ24" i="3"/>
  <c r="DQ24" i="3"/>
  <c r="Q24" i="3"/>
  <c r="P24" i="3"/>
  <c r="AN24" i="3" s="1"/>
  <c r="N24" i="3"/>
  <c r="O24" i="3"/>
  <c r="M24" i="3"/>
  <c r="AC24" i="3"/>
  <c r="L24" i="3"/>
  <c r="AA24" i="3"/>
  <c r="Z24" i="3"/>
  <c r="AB24" i="3"/>
  <c r="CB16" i="3"/>
  <c r="CN16" i="3" s="1"/>
  <c r="DG16" i="3"/>
  <c r="P16" i="3"/>
  <c r="AN16" i="3" s="1"/>
  <c r="CA16" i="3"/>
  <c r="DH16" i="3"/>
  <c r="EK16" i="3" s="1"/>
  <c r="EZ16" i="3"/>
  <c r="DR16" i="3"/>
  <c r="DF16" i="3"/>
  <c r="Q16" i="3"/>
  <c r="BF16" i="3"/>
  <c r="BG16" i="3" s="1"/>
  <c r="DQ16" i="3"/>
  <c r="L16" i="3"/>
  <c r="M16" i="3"/>
  <c r="O16" i="3"/>
  <c r="AC16" i="3"/>
  <c r="N16" i="3"/>
  <c r="AB16" i="3"/>
  <c r="Z16" i="3"/>
  <c r="AA16" i="3"/>
  <c r="CA8" i="3"/>
  <c r="DH8" i="3"/>
  <c r="EK8" i="3" s="1"/>
  <c r="BD8" i="3"/>
  <c r="AC8" i="3"/>
  <c r="L8" i="3"/>
  <c r="DF8" i="3"/>
  <c r="EZ8" i="3"/>
  <c r="DR8" i="3"/>
  <c r="DG8" i="3"/>
  <c r="AA8" i="3"/>
  <c r="P8" i="3"/>
  <c r="AN8" i="3" s="1"/>
  <c r="O8" i="3"/>
  <c r="Z8" i="3"/>
  <c r="M8" i="3"/>
  <c r="BF8" i="3"/>
  <c r="BG8" i="3" s="1"/>
  <c r="AB8" i="3"/>
  <c r="Q8" i="3"/>
  <c r="N8" i="3"/>
  <c r="CB8" i="3"/>
  <c r="CN8" i="3" s="1"/>
  <c r="DQ8" i="3"/>
  <c r="CB31" i="3"/>
  <c r="CN31" i="3" s="1"/>
  <c r="DR31" i="3"/>
  <c r="DG31" i="3"/>
  <c r="CA31" i="3"/>
  <c r="DF31" i="3"/>
  <c r="BD31" i="3"/>
  <c r="EZ31" i="3"/>
  <c r="BF31" i="3"/>
  <c r="BG31" i="3" s="1"/>
  <c r="DH31" i="3"/>
  <c r="EK31" i="3" s="1"/>
  <c r="DQ31" i="3"/>
  <c r="P31" i="3"/>
  <c r="AN31" i="3" s="1"/>
  <c r="Q31" i="3"/>
  <c r="AC31" i="3"/>
  <c r="Z31" i="3"/>
  <c r="AB31" i="3"/>
  <c r="AA31" i="3"/>
  <c r="O31" i="3"/>
  <c r="L31" i="3"/>
  <c r="N31" i="3"/>
  <c r="M31" i="3"/>
  <c r="CB23" i="3"/>
  <c r="CN23" i="3" s="1"/>
  <c r="DG23" i="3"/>
  <c r="CA23" i="3"/>
  <c r="EZ23" i="3"/>
  <c r="DH23" i="3"/>
  <c r="EK23" i="3" s="1"/>
  <c r="BD23" i="3"/>
  <c r="DR23" i="3"/>
  <c r="DF23" i="3"/>
  <c r="BF23" i="3"/>
  <c r="BG23" i="3" s="1"/>
  <c r="DQ23" i="3"/>
  <c r="P23" i="3"/>
  <c r="AN23" i="3" s="1"/>
  <c r="Q23" i="3"/>
  <c r="L23" i="3"/>
  <c r="O23" i="3"/>
  <c r="AC23" i="3"/>
  <c r="N23" i="3"/>
  <c r="M23" i="3"/>
  <c r="AA23" i="3"/>
  <c r="Z23" i="3"/>
  <c r="AB23" i="3"/>
  <c r="CB15" i="3"/>
  <c r="CN15" i="3" s="1"/>
  <c r="DH15" i="3"/>
  <c r="EK15" i="3" s="1"/>
  <c r="Q15" i="3"/>
  <c r="DG15" i="3"/>
  <c r="EZ15" i="3"/>
  <c r="DF15" i="3"/>
  <c r="BD15" i="3"/>
  <c r="P15" i="3"/>
  <c r="AN15" i="3" s="1"/>
  <c r="CA15" i="3"/>
  <c r="DR15" i="3"/>
  <c r="BF15" i="3"/>
  <c r="BG15" i="3" s="1"/>
  <c r="DQ15" i="3"/>
  <c r="N15" i="3"/>
  <c r="M15" i="3"/>
  <c r="L15" i="3"/>
  <c r="O15" i="3"/>
  <c r="AC15" i="3"/>
  <c r="AB15" i="3"/>
  <c r="AA15" i="3"/>
  <c r="Z15" i="3"/>
  <c r="CB11" i="3"/>
  <c r="CN11" i="3" s="1"/>
  <c r="DF11" i="3"/>
  <c r="P11" i="3"/>
  <c r="AN11" i="3" s="1"/>
  <c r="Q11" i="3"/>
  <c r="EZ11" i="3"/>
  <c r="DG11" i="3"/>
  <c r="BD11" i="3"/>
  <c r="CA11" i="3"/>
  <c r="BF11" i="3"/>
  <c r="BG11" i="3" s="1"/>
  <c r="DR11" i="3"/>
  <c r="DH11" i="3"/>
  <c r="EK11" i="3" s="1"/>
  <c r="M11" i="3"/>
  <c r="DQ11" i="3"/>
  <c r="L11" i="3"/>
  <c r="N11" i="3"/>
  <c r="O11" i="3"/>
  <c r="AA11" i="3"/>
  <c r="AC11" i="3"/>
  <c r="Z11" i="3"/>
  <c r="AB11" i="3"/>
  <c r="DF7" i="3"/>
  <c r="BD7" i="3"/>
  <c r="N7" i="3"/>
  <c r="AC7" i="3"/>
  <c r="CB7" i="3"/>
  <c r="CN7" i="3" s="1"/>
  <c r="P7" i="3"/>
  <c r="AN7" i="3" s="1"/>
  <c r="M7" i="3"/>
  <c r="AA7" i="3"/>
  <c r="EZ7" i="3"/>
  <c r="DH7" i="3"/>
  <c r="EK7" i="3" s="1"/>
  <c r="O7" i="3"/>
  <c r="Z7" i="3"/>
  <c r="CA7" i="3"/>
  <c r="DG7" i="3"/>
  <c r="BF7" i="3"/>
  <c r="BG7" i="3" s="1"/>
  <c r="Q7" i="3"/>
  <c r="AB7" i="3"/>
  <c r="DR7" i="3"/>
  <c r="L7" i="3"/>
  <c r="DQ7" i="3"/>
  <c r="EZ3" i="3"/>
  <c r="DH3" i="3"/>
  <c r="BD3" i="3"/>
  <c r="Q3" i="3"/>
  <c r="M3" i="3"/>
  <c r="AA3" i="3"/>
  <c r="DG3" i="3"/>
  <c r="Z3" i="3"/>
  <c r="BO3" i="3"/>
  <c r="BU3" i="3" s="1"/>
  <c r="CS3" i="3"/>
  <c r="AB3" i="3"/>
  <c r="P3" i="3"/>
  <c r="AN3" i="3" s="1"/>
  <c r="L3" i="3"/>
  <c r="O3" i="3"/>
  <c r="BF3" i="3"/>
  <c r="BG3" i="3" s="1"/>
  <c r="CB3" i="3"/>
  <c r="CN3" i="3" s="1"/>
  <c r="DR3" i="3"/>
  <c r="CU3" i="3"/>
  <c r="CV3" i="3" s="1"/>
  <c r="N3" i="3"/>
  <c r="CA3" i="3"/>
  <c r="DF3" i="3"/>
  <c r="AC3" i="3"/>
  <c r="DG33" i="3"/>
  <c r="EZ33" i="3"/>
  <c r="CA33" i="3"/>
  <c r="M33" i="3"/>
  <c r="AC33" i="3"/>
  <c r="DQ35" i="3"/>
  <c r="CB25" i="3"/>
  <c r="CN25" i="3" s="1"/>
  <c r="DG25" i="3"/>
  <c r="DR25" i="3"/>
  <c r="EZ25" i="3"/>
  <c r="DF25" i="3"/>
  <c r="BD25" i="3"/>
  <c r="BF25" i="3"/>
  <c r="BG25" i="3" s="1"/>
  <c r="CA25" i="3"/>
  <c r="DH25" i="3"/>
  <c r="EK25" i="3" s="1"/>
  <c r="DQ25" i="3"/>
  <c r="P25" i="3"/>
  <c r="AN25" i="3" s="1"/>
  <c r="Q25" i="3"/>
  <c r="L25" i="3"/>
  <c r="O25" i="3"/>
  <c r="AC25" i="3"/>
  <c r="M25" i="3"/>
  <c r="N25" i="3"/>
  <c r="AA25" i="3"/>
  <c r="Z25" i="3"/>
  <c r="AB25" i="3"/>
  <c r="DH17" i="3"/>
  <c r="EK17" i="3" s="1"/>
  <c r="P17" i="3"/>
  <c r="AN17" i="3" s="1"/>
  <c r="CA17" i="3"/>
  <c r="DF17" i="3"/>
  <c r="BD17" i="3"/>
  <c r="Q17" i="3"/>
  <c r="EZ17" i="3"/>
  <c r="BF17" i="3"/>
  <c r="BG17" i="3" s="1"/>
  <c r="CB17" i="3"/>
  <c r="CN17" i="3" s="1"/>
  <c r="DG17" i="3"/>
  <c r="DR17" i="3"/>
  <c r="DQ17" i="3"/>
  <c r="N17" i="3"/>
  <c r="M17" i="3"/>
  <c r="AC17" i="3"/>
  <c r="L17" i="3"/>
  <c r="O17" i="3"/>
  <c r="Z17" i="3"/>
  <c r="AA17" i="3"/>
  <c r="AB17" i="3"/>
  <c r="CA13" i="3"/>
  <c r="DH13" i="3"/>
  <c r="EK13" i="3" s="1"/>
  <c r="DR13" i="3"/>
  <c r="P13" i="3"/>
  <c r="AN13" i="3" s="1"/>
  <c r="EZ13" i="3"/>
  <c r="DG13" i="3"/>
  <c r="BD13" i="3"/>
  <c r="CB13" i="3"/>
  <c r="CN13" i="3" s="1"/>
  <c r="BF13" i="3"/>
  <c r="BG13" i="3" s="1"/>
  <c r="DF13" i="3"/>
  <c r="Q13" i="3"/>
  <c r="DQ13" i="3"/>
  <c r="M13" i="3"/>
  <c r="L13" i="3"/>
  <c r="N13" i="3"/>
  <c r="O13" i="3"/>
  <c r="AB13" i="3"/>
  <c r="AA13" i="3"/>
  <c r="AC13" i="3"/>
  <c r="Z13" i="3"/>
  <c r="CA5" i="3"/>
  <c r="DF5" i="3"/>
  <c r="BD5" i="3"/>
  <c r="Q5" i="3"/>
  <c r="N5" i="3"/>
  <c r="AB5" i="3"/>
  <c r="CB5" i="3"/>
  <c r="CN5" i="3" s="1"/>
  <c r="AA5" i="3"/>
  <c r="DR5" i="3"/>
  <c r="DG5" i="3"/>
  <c r="M5" i="3"/>
  <c r="L5" i="3"/>
  <c r="Z5" i="3"/>
  <c r="O5" i="3"/>
  <c r="EZ5" i="3"/>
  <c r="DH5" i="3"/>
  <c r="EK5" i="3" s="1"/>
  <c r="AC5" i="3"/>
  <c r="BF5" i="3"/>
  <c r="BG5" i="3" s="1"/>
  <c r="P5" i="3"/>
  <c r="AN5" i="3" s="1"/>
  <c r="DQ5" i="3"/>
  <c r="EZ28" i="3"/>
  <c r="DH28" i="3"/>
  <c r="EK28" i="3" s="1"/>
  <c r="DF28" i="3"/>
  <c r="DR28" i="3"/>
  <c r="DG28" i="3"/>
  <c r="BD28" i="3"/>
  <c r="CA28" i="3"/>
  <c r="BF28" i="3"/>
  <c r="BG28" i="3" s="1"/>
  <c r="CB28" i="3"/>
  <c r="CN28" i="3" s="1"/>
  <c r="DQ28" i="3"/>
  <c r="Q28" i="3"/>
  <c r="P28" i="3"/>
  <c r="AN28" i="3" s="1"/>
  <c r="N28" i="3"/>
  <c r="O28" i="3"/>
  <c r="M28" i="3"/>
  <c r="L28" i="3"/>
  <c r="AC28" i="3"/>
  <c r="AA28" i="3"/>
  <c r="Z28" i="3"/>
  <c r="AB28" i="3"/>
  <c r="EZ20" i="3"/>
  <c r="DF20" i="3"/>
  <c r="DG20" i="3"/>
  <c r="BD20" i="3"/>
  <c r="BF20" i="3"/>
  <c r="BG20" i="3" s="1"/>
  <c r="CB20" i="3"/>
  <c r="CN20" i="3" s="1"/>
  <c r="DR20" i="3"/>
  <c r="DH20" i="3"/>
  <c r="EK20" i="3" s="1"/>
  <c r="CA20" i="3"/>
  <c r="Q20" i="3"/>
  <c r="P20" i="3"/>
  <c r="AN20" i="3" s="1"/>
  <c r="M20" i="3"/>
  <c r="N20" i="3"/>
  <c r="L20" i="3"/>
  <c r="O20" i="3"/>
  <c r="AC20" i="3"/>
  <c r="AA20" i="3"/>
  <c r="AB20" i="3"/>
  <c r="Z20" i="3"/>
  <c r="CB12" i="3"/>
  <c r="CN12" i="3" s="1"/>
  <c r="DH12" i="3"/>
  <c r="EK12" i="3" s="1"/>
  <c r="P12" i="3"/>
  <c r="AN12" i="3" s="1"/>
  <c r="DR12" i="3"/>
  <c r="Q12" i="3"/>
  <c r="CA12" i="3"/>
  <c r="DF12" i="3"/>
  <c r="BD12" i="3"/>
  <c r="BF12" i="3"/>
  <c r="BG12" i="3" s="1"/>
  <c r="EZ12" i="3"/>
  <c r="DG12" i="3"/>
  <c r="DQ12" i="3"/>
  <c r="O12" i="3"/>
  <c r="AC12" i="3"/>
  <c r="L12" i="3"/>
  <c r="N12" i="3"/>
  <c r="M12" i="3"/>
  <c r="Z12" i="3"/>
  <c r="AA12" i="3"/>
  <c r="AB12" i="3"/>
  <c r="CB4" i="3"/>
  <c r="CN4" i="3" s="1"/>
  <c r="DG4" i="3"/>
  <c r="BD4" i="3"/>
  <c r="O4" i="3"/>
  <c r="Z4" i="3"/>
  <c r="AC4" i="3"/>
  <c r="L4" i="3"/>
  <c r="DH4" i="3"/>
  <c r="EK4" i="3" s="1"/>
  <c r="N4" i="3"/>
  <c r="M4" i="3"/>
  <c r="DR4" i="3"/>
  <c r="EZ4" i="3"/>
  <c r="DF4" i="3"/>
  <c r="P4" i="3"/>
  <c r="AN4" i="3" s="1"/>
  <c r="AA4" i="3"/>
  <c r="BF4" i="3"/>
  <c r="BG4" i="3" s="1"/>
  <c r="Q4" i="3"/>
  <c r="AB4" i="3"/>
  <c r="DQ4" i="3"/>
  <c r="DF27" i="3"/>
  <c r="CB27" i="3"/>
  <c r="CN27" i="3" s="1"/>
  <c r="CA27" i="3"/>
  <c r="DG27" i="3"/>
  <c r="BD27" i="3"/>
  <c r="DH27" i="3"/>
  <c r="EK27" i="3" s="1"/>
  <c r="DR27" i="3"/>
  <c r="EZ27" i="3"/>
  <c r="BF27" i="3"/>
  <c r="BG27" i="3" s="1"/>
  <c r="CL27" i="3" s="1"/>
  <c r="DQ27" i="3"/>
  <c r="P27" i="3"/>
  <c r="AN27" i="3" s="1"/>
  <c r="Q27" i="3"/>
  <c r="L27" i="3"/>
  <c r="O27" i="3"/>
  <c r="AC27" i="3"/>
  <c r="M27" i="3"/>
  <c r="N27" i="3"/>
  <c r="AA27" i="3"/>
  <c r="Z27" i="3"/>
  <c r="AB27" i="3"/>
  <c r="CA30" i="3"/>
  <c r="DF30" i="3"/>
  <c r="EZ30" i="3"/>
  <c r="DH30" i="3"/>
  <c r="EK30" i="3" s="1"/>
  <c r="BD30" i="3"/>
  <c r="DR30" i="3"/>
  <c r="CB30" i="3"/>
  <c r="CN30" i="3" s="1"/>
  <c r="DG30" i="3"/>
  <c r="BF30" i="3"/>
  <c r="BG30" i="3" s="1"/>
  <c r="DQ30" i="3"/>
  <c r="P30" i="3"/>
  <c r="AN30" i="3" s="1"/>
  <c r="Q30" i="3"/>
  <c r="Z30" i="3"/>
  <c r="AA30" i="3"/>
  <c r="AB30" i="3"/>
  <c r="AC30" i="3"/>
  <c r="L30" i="3"/>
  <c r="O30" i="3"/>
  <c r="N30" i="3"/>
  <c r="M30" i="3"/>
  <c r="CA26" i="3"/>
  <c r="DF26" i="3"/>
  <c r="DG26" i="3"/>
  <c r="DR26" i="3"/>
  <c r="EZ26" i="3"/>
  <c r="DH26" i="3"/>
  <c r="EK26" i="3" s="1"/>
  <c r="BD26" i="3"/>
  <c r="CB26" i="3"/>
  <c r="CN26" i="3" s="1"/>
  <c r="BF26" i="3"/>
  <c r="BG26" i="3" s="1"/>
  <c r="DQ26" i="3"/>
  <c r="P26" i="3"/>
  <c r="AN26" i="3" s="1"/>
  <c r="Q26" i="3"/>
  <c r="N26" i="3"/>
  <c r="O26" i="3"/>
  <c r="M26" i="3"/>
  <c r="L26" i="3"/>
  <c r="AB26" i="3"/>
  <c r="AC26" i="3"/>
  <c r="Z26" i="3"/>
  <c r="AA26" i="3"/>
  <c r="DF22" i="3"/>
  <c r="CA22" i="3"/>
  <c r="EZ22" i="3"/>
  <c r="CB22" i="3"/>
  <c r="CN22" i="3" s="1"/>
  <c r="DH22" i="3"/>
  <c r="EK22" i="3" s="1"/>
  <c r="BD22" i="3"/>
  <c r="DG22" i="3"/>
  <c r="DR22" i="3"/>
  <c r="BF22" i="3"/>
  <c r="BG22" i="3" s="1"/>
  <c r="DQ22" i="3"/>
  <c r="Q22" i="3"/>
  <c r="P22" i="3"/>
  <c r="AN22" i="3" s="1"/>
  <c r="N22" i="3"/>
  <c r="O22" i="3"/>
  <c r="M22" i="3"/>
  <c r="AB22" i="3"/>
  <c r="L22" i="3"/>
  <c r="AA22" i="3"/>
  <c r="Z22" i="3"/>
  <c r="AC22" i="3"/>
  <c r="DF18" i="3"/>
  <c r="CB18" i="3"/>
  <c r="CN18" i="3" s="1"/>
  <c r="DH18" i="3"/>
  <c r="EK18" i="3" s="1"/>
  <c r="BD18" i="3"/>
  <c r="CA18" i="3"/>
  <c r="DG18" i="3"/>
  <c r="DR18" i="3"/>
  <c r="EZ18" i="3"/>
  <c r="BF18" i="3"/>
  <c r="BG18" i="3" s="1"/>
  <c r="DQ18" i="3"/>
  <c r="P18" i="3"/>
  <c r="AN18" i="3" s="1"/>
  <c r="Q18" i="3"/>
  <c r="M18" i="3"/>
  <c r="N18" i="3"/>
  <c r="L18" i="3"/>
  <c r="O18" i="3"/>
  <c r="AC18" i="3"/>
  <c r="AB18" i="3"/>
  <c r="AA18" i="3"/>
  <c r="Z18" i="3"/>
  <c r="DF14" i="3"/>
  <c r="BD14" i="3"/>
  <c r="DH14" i="3"/>
  <c r="EK14" i="3" s="1"/>
  <c r="CB14" i="3"/>
  <c r="CN14" i="3" s="1"/>
  <c r="DG14" i="3"/>
  <c r="P14" i="3"/>
  <c r="AN14" i="3" s="1"/>
  <c r="BF14" i="3"/>
  <c r="BG14" i="3" s="1"/>
  <c r="CA14" i="3"/>
  <c r="DR14" i="3"/>
  <c r="EZ14" i="3"/>
  <c r="Q14" i="3"/>
  <c r="DQ14" i="3"/>
  <c r="O14" i="3"/>
  <c r="AC14" i="3"/>
  <c r="L14" i="3"/>
  <c r="N14" i="3"/>
  <c r="M14" i="3"/>
  <c r="Z14" i="3"/>
  <c r="AA14" i="3"/>
  <c r="AB14" i="3"/>
  <c r="CA10" i="3"/>
  <c r="DH10" i="3"/>
  <c r="EK10" i="3" s="1"/>
  <c r="P10" i="3"/>
  <c r="AN10" i="3" s="1"/>
  <c r="N10" i="3"/>
  <c r="CB10" i="3"/>
  <c r="CN10" i="3" s="1"/>
  <c r="AC10" i="3"/>
  <c r="EZ10" i="3"/>
  <c r="DF10" i="3"/>
  <c r="BD10" i="3"/>
  <c r="Q10" i="3"/>
  <c r="M10" i="3"/>
  <c r="DR10" i="3"/>
  <c r="DG10" i="3"/>
  <c r="L10" i="3"/>
  <c r="BF10" i="3"/>
  <c r="BG10" i="3" s="1"/>
  <c r="O10" i="3"/>
  <c r="DQ10" i="3"/>
  <c r="AA10" i="3"/>
  <c r="Z10" i="3"/>
  <c r="AB10" i="3"/>
  <c r="DH6" i="3"/>
  <c r="EK6" i="3" s="1"/>
  <c r="BF6" i="3"/>
  <c r="BG6" i="3" s="1"/>
  <c r="BD6" i="3"/>
  <c r="N6" i="3"/>
  <c r="O6" i="3"/>
  <c r="Z6" i="3"/>
  <c r="P6" i="3"/>
  <c r="AN6" i="3" s="1"/>
  <c r="Q6" i="3"/>
  <c r="CB6" i="3"/>
  <c r="CN6" i="3" s="1"/>
  <c r="DR6" i="3"/>
  <c r="DF6" i="3"/>
  <c r="AC6" i="3"/>
  <c r="L6" i="3"/>
  <c r="AA6" i="3"/>
  <c r="EZ6" i="3"/>
  <c r="DG6" i="3"/>
  <c r="AB6" i="3"/>
  <c r="CA6" i="3"/>
  <c r="M6" i="3"/>
  <c r="DQ6" i="3"/>
  <c r="I66" i="10" l="1"/>
  <c r="G66" i="10"/>
  <c r="G65" i="10"/>
  <c r="I60" i="10"/>
  <c r="I14" i="10"/>
  <c r="I16" i="10"/>
  <c r="I7" i="10"/>
  <c r="I23" i="10"/>
  <c r="I17" i="10"/>
  <c r="I33" i="10"/>
  <c r="I38" i="10"/>
  <c r="I42" i="10"/>
  <c r="I47" i="10"/>
  <c r="I55" i="10"/>
  <c r="I30" i="10"/>
  <c r="I48" i="10"/>
  <c r="I32" i="10"/>
  <c r="I57" i="10"/>
  <c r="I27" i="10"/>
  <c r="I26" i="10"/>
  <c r="I15" i="10"/>
  <c r="I25" i="10"/>
  <c r="I40" i="10"/>
  <c r="I51" i="10"/>
  <c r="I31" i="10"/>
  <c r="I61" i="10"/>
  <c r="I58" i="10"/>
  <c r="I3" i="10"/>
  <c r="I13" i="10"/>
  <c r="I37" i="10"/>
  <c r="I45" i="10"/>
  <c r="I46" i="10"/>
  <c r="I59" i="10"/>
  <c r="I56" i="10"/>
  <c r="I4" i="10"/>
  <c r="I20" i="10"/>
  <c r="I11" i="10"/>
  <c r="I5" i="10"/>
  <c r="I21" i="10"/>
  <c r="I35" i="10"/>
  <c r="I39" i="10"/>
  <c r="I43" i="10"/>
  <c r="I49" i="10"/>
  <c r="I10" i="10"/>
  <c r="I34" i="10"/>
  <c r="I50" i="10"/>
  <c r="I8" i="10"/>
  <c r="I24" i="10"/>
  <c r="I9" i="10"/>
  <c r="I36" i="10"/>
  <c r="I44" i="10"/>
  <c r="I18" i="10"/>
  <c r="I52" i="10"/>
  <c r="I22" i="10"/>
  <c r="I12" i="10"/>
  <c r="I19" i="10"/>
  <c r="I29" i="10"/>
  <c r="I41" i="10"/>
  <c r="I53" i="10"/>
  <c r="I28" i="10"/>
  <c r="I54" i="10"/>
  <c r="I6" i="10"/>
  <c r="DQ20" i="3"/>
  <c r="N19" i="3"/>
  <c r="Q19" i="3"/>
  <c r="AB33" i="3"/>
  <c r="AH33" i="3" s="1"/>
  <c r="DH33" i="3"/>
  <c r="EK33" i="3" s="1"/>
  <c r="P33" i="3"/>
  <c r="AN33" i="3" s="1"/>
  <c r="AA33" i="3"/>
  <c r="ED33" i="3" s="1"/>
  <c r="BF33" i="3"/>
  <c r="BG33" i="3" s="1"/>
  <c r="BD33" i="3"/>
  <c r="N33" i="3"/>
  <c r="DQ36" i="3"/>
  <c r="O33" i="3"/>
  <c r="Q33" i="3"/>
  <c r="CB33" i="3"/>
  <c r="CN33" i="3" s="1"/>
  <c r="DQ33" i="3"/>
  <c r="Z33" i="3"/>
  <c r="AF33" i="3" s="1"/>
  <c r="DR33" i="3"/>
  <c r="DF33" i="3"/>
  <c r="EH33" i="3" s="1"/>
  <c r="L33" i="3"/>
  <c r="CL18" i="3"/>
  <c r="EZ19" i="3"/>
  <c r="FE19" i="3" s="1"/>
  <c r="AB19" i="3"/>
  <c r="EE19" i="3" s="1"/>
  <c r="CB19" i="3"/>
  <c r="CN19" i="3" s="1"/>
  <c r="AA19" i="3"/>
  <c r="ED19" i="3" s="1"/>
  <c r="AC19" i="3"/>
  <c r="EF19" i="3" s="1"/>
  <c r="DQ19" i="3"/>
  <c r="DF19" i="3"/>
  <c r="DI19" i="3" s="1"/>
  <c r="DH19" i="3"/>
  <c r="EK19" i="3" s="1"/>
  <c r="CL26" i="3"/>
  <c r="M19" i="3"/>
  <c r="O19" i="3"/>
  <c r="DR19" i="3"/>
  <c r="BD19" i="3"/>
  <c r="CA19" i="3"/>
  <c r="DM19" i="3" s="1"/>
  <c r="Z19" i="3"/>
  <c r="EC19" i="3" s="1"/>
  <c r="L19" i="3"/>
  <c r="P19" i="3"/>
  <c r="AN19" i="3" s="1"/>
  <c r="BF19" i="3"/>
  <c r="BG19" i="3" s="1"/>
  <c r="CL5" i="3"/>
  <c r="CL23" i="3"/>
  <c r="CL21" i="3"/>
  <c r="CL16" i="3"/>
  <c r="CL12" i="3"/>
  <c r="CL20" i="3"/>
  <c r="CL9" i="3"/>
  <c r="CL10" i="3"/>
  <c r="CL13" i="3"/>
  <c r="CL11" i="3"/>
  <c r="CL31" i="3"/>
  <c r="CL29" i="3"/>
  <c r="CL14" i="3"/>
  <c r="CL7" i="3"/>
  <c r="EC10" i="3"/>
  <c r="AF10" i="3"/>
  <c r="AI18" i="3"/>
  <c r="CM18" i="3" s="1"/>
  <c r="EF18" i="3"/>
  <c r="ED22" i="3"/>
  <c r="AG22" i="3"/>
  <c r="CK22" i="3" s="1"/>
  <c r="FC5" i="3"/>
  <c r="FE5" i="3"/>
  <c r="EC13" i="3"/>
  <c r="AF13" i="3"/>
  <c r="FE13" i="3"/>
  <c r="FC13" i="3"/>
  <c r="ED25" i="3"/>
  <c r="AG25" i="3"/>
  <c r="CK25" i="3" s="1"/>
  <c r="DM3" i="3"/>
  <c r="CH3" i="3"/>
  <c r="EC3" i="3"/>
  <c r="AF3" i="3"/>
  <c r="CJ3" i="3" s="1"/>
  <c r="EC7" i="3"/>
  <c r="AF7" i="3"/>
  <c r="AH15" i="3"/>
  <c r="EE15" i="3"/>
  <c r="AI23" i="3"/>
  <c r="CM23" i="3" s="1"/>
  <c r="EF23" i="3"/>
  <c r="ED31" i="3"/>
  <c r="AG31" i="3"/>
  <c r="CK31" i="3" s="1"/>
  <c r="DI31" i="3"/>
  <c r="EH31" i="3"/>
  <c r="EC8" i="3"/>
  <c r="AF8" i="3"/>
  <c r="DI8" i="3"/>
  <c r="EH8" i="3"/>
  <c r="EE16" i="3"/>
  <c r="AH16" i="3"/>
  <c r="FC16" i="3"/>
  <c r="FE16" i="3"/>
  <c r="EC24" i="3"/>
  <c r="AF24" i="3"/>
  <c r="AI32" i="3"/>
  <c r="CM32" i="3" s="1"/>
  <c r="EF32" i="3"/>
  <c r="FE32" i="3"/>
  <c r="FC32" i="3"/>
  <c r="DM9" i="3"/>
  <c r="CH9" i="3"/>
  <c r="EF9" i="3"/>
  <c r="AI9" i="3"/>
  <c r="CM9" i="3" s="1"/>
  <c r="AI21" i="3"/>
  <c r="CM21" i="3" s="1"/>
  <c r="EF21" i="3"/>
  <c r="EC29" i="3"/>
  <c r="AF29" i="3"/>
  <c r="EE6" i="3"/>
  <c r="AH6" i="3"/>
  <c r="EC18" i="3"/>
  <c r="AF18" i="3"/>
  <c r="CJ18" i="3" s="1"/>
  <c r="FC18" i="3"/>
  <c r="FE18" i="3"/>
  <c r="DI22" i="3"/>
  <c r="EH22" i="3"/>
  <c r="EF26" i="3"/>
  <c r="AI26" i="3"/>
  <c r="CM26" i="3" s="1"/>
  <c r="DJ26" i="3"/>
  <c r="EI26" i="3"/>
  <c r="AH30" i="3"/>
  <c r="EE30" i="3"/>
  <c r="DJ19" i="3"/>
  <c r="EI19" i="3"/>
  <c r="DI27" i="3"/>
  <c r="EH27" i="3"/>
  <c r="DI4" i="3"/>
  <c r="EH4" i="3"/>
  <c r="AG12" i="3"/>
  <c r="CK12" i="3" s="1"/>
  <c r="ED12" i="3"/>
  <c r="EI12" i="3"/>
  <c r="DJ12" i="3"/>
  <c r="EC20" i="3"/>
  <c r="AF20" i="3"/>
  <c r="FE20" i="3"/>
  <c r="FC20" i="3"/>
  <c r="AI28" i="3"/>
  <c r="CM28" i="3" s="1"/>
  <c r="EF28" i="3"/>
  <c r="EI28" i="3"/>
  <c r="DJ28" i="3"/>
  <c r="DJ5" i="3"/>
  <c r="EI5" i="3"/>
  <c r="EF13" i="3"/>
  <c r="AI13" i="3"/>
  <c r="CM13" i="3" s="1"/>
  <c r="AH17" i="3"/>
  <c r="EE17" i="3"/>
  <c r="CL17" i="3"/>
  <c r="DI17" i="3"/>
  <c r="EH17" i="3"/>
  <c r="EH25" i="3"/>
  <c r="DI25" i="3"/>
  <c r="EI25" i="3"/>
  <c r="DJ25" i="3"/>
  <c r="EE3" i="3"/>
  <c r="AH3" i="3"/>
  <c r="EI3" i="3"/>
  <c r="DJ3" i="3"/>
  <c r="CL3" i="3"/>
  <c r="AH11" i="3"/>
  <c r="EE11" i="3"/>
  <c r="FE11" i="3"/>
  <c r="FC11" i="3"/>
  <c r="EF15" i="3"/>
  <c r="AI15" i="3"/>
  <c r="CM15" i="3" s="1"/>
  <c r="DI15" i="3"/>
  <c r="EH15" i="3"/>
  <c r="ED23" i="3"/>
  <c r="AG23" i="3"/>
  <c r="CK23" i="3" s="1"/>
  <c r="DM23" i="3"/>
  <c r="CH23" i="3"/>
  <c r="AH31" i="3"/>
  <c r="EE31" i="3"/>
  <c r="CH31" i="3"/>
  <c r="DM31" i="3"/>
  <c r="EE8" i="3"/>
  <c r="AH8" i="3"/>
  <c r="CH8" i="3"/>
  <c r="DM8" i="3"/>
  <c r="DI16" i="3"/>
  <c r="EH16" i="3"/>
  <c r="DJ16" i="3"/>
  <c r="EI16" i="3"/>
  <c r="ED24" i="3"/>
  <c r="AG24" i="3"/>
  <c r="CK24" i="3" s="1"/>
  <c r="EI24" i="3"/>
  <c r="DJ24" i="3"/>
  <c r="ED32" i="3"/>
  <c r="AG32" i="3"/>
  <c r="CK32" i="3" s="1"/>
  <c r="DM32" i="3"/>
  <c r="CH32" i="3"/>
  <c r="DI9" i="3"/>
  <c r="EH9" i="3"/>
  <c r="EE9" i="3"/>
  <c r="AH9" i="3"/>
  <c r="ED21" i="3"/>
  <c r="AG21" i="3"/>
  <c r="CK21" i="3" s="1"/>
  <c r="DI21" i="3"/>
  <c r="EH21" i="3"/>
  <c r="EE29" i="3"/>
  <c r="AH29" i="3"/>
  <c r="CH14" i="3"/>
  <c r="DM14" i="3"/>
  <c r="CH18" i="3"/>
  <c r="DM18" i="3"/>
  <c r="DM22" i="3"/>
  <c r="CH22" i="3"/>
  <c r="CH30" i="3"/>
  <c r="DM30" i="3"/>
  <c r="EE12" i="3"/>
  <c r="AH12" i="3"/>
  <c r="ED5" i="3"/>
  <c r="AG5" i="3"/>
  <c r="CK5" i="3" s="1"/>
  <c r="CH13" i="3"/>
  <c r="DM13" i="3"/>
  <c r="DJ33" i="3"/>
  <c r="EI33" i="3"/>
  <c r="AI7" i="3"/>
  <c r="CM7" i="3" s="1"/>
  <c r="EF7" i="3"/>
  <c r="DI11" i="3"/>
  <c r="EH11" i="3"/>
  <c r="EC23" i="3"/>
  <c r="AF23" i="3"/>
  <c r="FE29" i="3"/>
  <c r="FC29" i="3"/>
  <c r="AG10" i="3"/>
  <c r="CK10" i="3" s="1"/>
  <c r="ED10" i="3"/>
  <c r="FC10" i="3"/>
  <c r="FE10" i="3"/>
  <c r="AG14" i="3"/>
  <c r="CK14" i="3" s="1"/>
  <c r="ED14" i="3"/>
  <c r="CL22" i="3"/>
  <c r="EI6" i="3"/>
  <c r="DJ6" i="3"/>
  <c r="EF6" i="3"/>
  <c r="AI6" i="3"/>
  <c r="CM6" i="3" s="1"/>
  <c r="EI10" i="3"/>
  <c r="DJ10" i="3"/>
  <c r="EF10" i="3"/>
  <c r="AI10" i="3"/>
  <c r="CM10" i="3" s="1"/>
  <c r="EC14" i="3"/>
  <c r="AF14" i="3"/>
  <c r="EF14" i="3"/>
  <c r="AI14" i="3"/>
  <c r="CM14" i="3" s="1"/>
  <c r="FC14" i="3"/>
  <c r="FE14" i="3"/>
  <c r="ED18" i="3"/>
  <c r="AG18" i="3"/>
  <c r="CK18" i="3" s="1"/>
  <c r="EF22" i="3"/>
  <c r="AI22" i="3"/>
  <c r="CM22" i="3" s="1"/>
  <c r="EE22" i="3"/>
  <c r="AH22" i="3"/>
  <c r="AH26" i="3"/>
  <c r="EE26" i="3"/>
  <c r="DI26" i="3"/>
  <c r="EH26" i="3"/>
  <c r="ED30" i="3"/>
  <c r="AG30" i="3"/>
  <c r="CK30" i="3" s="1"/>
  <c r="FC30" i="3"/>
  <c r="FE30" i="3"/>
  <c r="EE27" i="3"/>
  <c r="AH27" i="3"/>
  <c r="FE27" i="3"/>
  <c r="FC27" i="3"/>
  <c r="EI27" i="3"/>
  <c r="DJ27" i="3"/>
  <c r="CL4" i="3"/>
  <c r="EF4" i="3"/>
  <c r="AI4" i="3"/>
  <c r="CM4" i="3" s="1"/>
  <c r="EI4" i="3"/>
  <c r="DJ4" i="3"/>
  <c r="EC12" i="3"/>
  <c r="AF12" i="3"/>
  <c r="AI12" i="3"/>
  <c r="CM12" i="3" s="1"/>
  <c r="EF12" i="3"/>
  <c r="DI12" i="3"/>
  <c r="EH12" i="3"/>
  <c r="AH20" i="3"/>
  <c r="EE20" i="3"/>
  <c r="EI20" i="3"/>
  <c r="DJ20" i="3"/>
  <c r="EE28" i="3"/>
  <c r="AH28" i="3"/>
  <c r="CL28" i="3"/>
  <c r="FE28" i="3"/>
  <c r="FC28" i="3"/>
  <c r="EF5" i="3"/>
  <c r="AI5" i="3"/>
  <c r="CM5" i="3" s="1"/>
  <c r="EC5" i="3"/>
  <c r="AF5" i="3"/>
  <c r="AH5" i="3"/>
  <c r="EE5" i="3"/>
  <c r="DI5" i="3"/>
  <c r="EH5" i="3"/>
  <c r="AG13" i="3"/>
  <c r="CK13" i="3" s="1"/>
  <c r="ED13" i="3"/>
  <c r="DI13" i="3"/>
  <c r="EH13" i="3"/>
  <c r="ED17" i="3"/>
  <c r="AG17" i="3"/>
  <c r="CK17" i="3" s="1"/>
  <c r="AI17" i="3"/>
  <c r="CM17" i="3" s="1"/>
  <c r="EF17" i="3"/>
  <c r="FE17" i="3"/>
  <c r="FC17" i="3"/>
  <c r="DM17" i="3"/>
  <c r="CH17" i="3"/>
  <c r="AH25" i="3"/>
  <c r="EE25" i="3"/>
  <c r="DM25" i="3"/>
  <c r="CH25" i="3"/>
  <c r="FC25" i="3"/>
  <c r="FE25" i="3"/>
  <c r="AI3" i="3"/>
  <c r="CM3" i="3" s="1"/>
  <c r="EF3" i="3"/>
  <c r="AG3" i="3"/>
  <c r="CK3" i="3" s="1"/>
  <c r="ED3" i="3"/>
  <c r="DK3" i="3"/>
  <c r="EK3" i="3"/>
  <c r="EI7" i="3"/>
  <c r="DJ7" i="3"/>
  <c r="EC11" i="3"/>
  <c r="AF11" i="3"/>
  <c r="DM11" i="3"/>
  <c r="CH11" i="3"/>
  <c r="EC15" i="3"/>
  <c r="AF15" i="3"/>
  <c r="CH15" i="3"/>
  <c r="DM15" i="3"/>
  <c r="FC15" i="3"/>
  <c r="FE15" i="3"/>
  <c r="DJ23" i="3"/>
  <c r="EI23" i="3"/>
  <c r="EC31" i="3"/>
  <c r="AF31" i="3"/>
  <c r="CJ31" i="3" s="1"/>
  <c r="FC31" i="3"/>
  <c r="FE31" i="3"/>
  <c r="DJ31" i="3"/>
  <c r="EI31" i="3"/>
  <c r="CL8" i="3"/>
  <c r="EF8" i="3"/>
  <c r="AI8" i="3"/>
  <c r="CM8" i="3" s="1"/>
  <c r="ED16" i="3"/>
  <c r="AG16" i="3"/>
  <c r="CK16" i="3" s="1"/>
  <c r="AI16" i="3"/>
  <c r="CM16" i="3" s="1"/>
  <c r="EF16" i="3"/>
  <c r="DM16" i="3"/>
  <c r="CH16" i="3"/>
  <c r="FC24" i="3"/>
  <c r="FE24" i="3"/>
  <c r="DM24" i="3"/>
  <c r="CH24" i="3"/>
  <c r="DI24" i="3"/>
  <c r="EH24" i="3"/>
  <c r="EC32" i="3"/>
  <c r="AF32" i="3"/>
  <c r="DI32" i="3"/>
  <c r="EH32" i="3"/>
  <c r="ED9" i="3"/>
  <c r="AG9" i="3"/>
  <c r="CK9" i="3" s="1"/>
  <c r="EI9" i="3"/>
  <c r="DJ9" i="3"/>
  <c r="EC9" i="3"/>
  <c r="AF9" i="3"/>
  <c r="FC9" i="3"/>
  <c r="FE9" i="3"/>
  <c r="AH21" i="3"/>
  <c r="EE21" i="3"/>
  <c r="DJ21" i="3"/>
  <c r="EI21" i="3"/>
  <c r="DM21" i="3"/>
  <c r="CH21" i="3"/>
  <c r="AI29" i="3"/>
  <c r="CM29" i="3" s="1"/>
  <c r="EF29" i="3"/>
  <c r="CH6" i="3"/>
  <c r="DM6" i="3"/>
  <c r="AG6" i="3"/>
  <c r="CK6" i="3" s="1"/>
  <c r="ED6" i="3"/>
  <c r="EC6" i="3"/>
  <c r="AF6" i="3"/>
  <c r="EH10" i="3"/>
  <c r="DI10" i="3"/>
  <c r="EE14" i="3"/>
  <c r="AH14" i="3"/>
  <c r="DI18" i="3"/>
  <c r="EH18" i="3"/>
  <c r="EC26" i="3"/>
  <c r="AF26" i="3"/>
  <c r="AI30" i="3"/>
  <c r="CM30" i="3" s="1"/>
  <c r="EF30" i="3"/>
  <c r="DJ30" i="3"/>
  <c r="EI30" i="3"/>
  <c r="ED27" i="3"/>
  <c r="AG27" i="3"/>
  <c r="CK27" i="3" s="1"/>
  <c r="AH4" i="3"/>
  <c r="EE4" i="3"/>
  <c r="CH4" i="3"/>
  <c r="DM4" i="3"/>
  <c r="AI20" i="3"/>
  <c r="CM20" i="3" s="1"/>
  <c r="EF20" i="3"/>
  <c r="DM20" i="3"/>
  <c r="CH20" i="3"/>
  <c r="ED28" i="3"/>
  <c r="AG28" i="3"/>
  <c r="CK28" i="3" s="1"/>
  <c r="FE33" i="3"/>
  <c r="FC33" i="3"/>
  <c r="ED7" i="3"/>
  <c r="AG7" i="3"/>
  <c r="CK7" i="3" s="1"/>
  <c r="AG11" i="3"/>
  <c r="CK11" i="3" s="1"/>
  <c r="ED11" i="3"/>
  <c r="EI11" i="3"/>
  <c r="DJ11" i="3"/>
  <c r="FC23" i="3"/>
  <c r="FE23" i="3"/>
  <c r="DJ8" i="3"/>
  <c r="EI8" i="3"/>
  <c r="EI32" i="3"/>
  <c r="DJ32" i="3"/>
  <c r="FC6" i="3"/>
  <c r="FE6" i="3"/>
  <c r="DI6" i="3"/>
  <c r="EH6" i="3"/>
  <c r="CL6" i="3"/>
  <c r="AH10" i="3"/>
  <c r="EE10" i="3"/>
  <c r="CH10" i="3"/>
  <c r="DM10" i="3"/>
  <c r="DJ14" i="3"/>
  <c r="EI14" i="3"/>
  <c r="DI14" i="3"/>
  <c r="EH14" i="3"/>
  <c r="EE18" i="3"/>
  <c r="AH18" i="3"/>
  <c r="DJ18" i="3"/>
  <c r="EI18" i="3"/>
  <c r="EC22" i="3"/>
  <c r="AF22" i="3"/>
  <c r="DJ22" i="3"/>
  <c r="EI22" i="3"/>
  <c r="FC22" i="3"/>
  <c r="FE22" i="3"/>
  <c r="ED26" i="3"/>
  <c r="AG26" i="3"/>
  <c r="CK26" i="3" s="1"/>
  <c r="FC26" i="3"/>
  <c r="FE26" i="3"/>
  <c r="DM26" i="3"/>
  <c r="CH26" i="3"/>
  <c r="EC30" i="3"/>
  <c r="AF30" i="3"/>
  <c r="CL30" i="3"/>
  <c r="DI30" i="3"/>
  <c r="EH30" i="3"/>
  <c r="EC27" i="3"/>
  <c r="AF27" i="3"/>
  <c r="EF27" i="3"/>
  <c r="AI27" i="3"/>
  <c r="CM27" i="3" s="1"/>
  <c r="CH27" i="3"/>
  <c r="DM27" i="3"/>
  <c r="AG4" i="3"/>
  <c r="CK4" i="3" s="1"/>
  <c r="ED4" i="3"/>
  <c r="FC4" i="3"/>
  <c r="FE4" i="3"/>
  <c r="EC4" i="3"/>
  <c r="AF4" i="3"/>
  <c r="FC12" i="3"/>
  <c r="FE12" i="3"/>
  <c r="CH12" i="3"/>
  <c r="DM12" i="3"/>
  <c r="ED20" i="3"/>
  <c r="AG20" i="3"/>
  <c r="CK20" i="3" s="1"/>
  <c r="DI20" i="3"/>
  <c r="EH20" i="3"/>
  <c r="EC28" i="3"/>
  <c r="AF28" i="3"/>
  <c r="DM28" i="3"/>
  <c r="CH28" i="3"/>
  <c r="DI28" i="3"/>
  <c r="EH28" i="3"/>
  <c r="DM5" i="3"/>
  <c r="CH5" i="3"/>
  <c r="AH13" i="3"/>
  <c r="EE13" i="3"/>
  <c r="DJ13" i="3"/>
  <c r="EI13" i="3"/>
  <c r="EC17" i="3"/>
  <c r="AF17" i="3"/>
  <c r="DJ17" i="3"/>
  <c r="EI17" i="3"/>
  <c r="EC25" i="3"/>
  <c r="AF25" i="3"/>
  <c r="AI25" i="3"/>
  <c r="CM25" i="3" s="1"/>
  <c r="EF25" i="3"/>
  <c r="CL25" i="3"/>
  <c r="AI33" i="3"/>
  <c r="EF33" i="3"/>
  <c r="DM33" i="3"/>
  <c r="CH33" i="3"/>
  <c r="EH3" i="3"/>
  <c r="DI3" i="3"/>
  <c r="FE3" i="3"/>
  <c r="FC3" i="3"/>
  <c r="AH7" i="3"/>
  <c r="EE7" i="3"/>
  <c r="CH7" i="3"/>
  <c r="DM7" i="3"/>
  <c r="FE7" i="3"/>
  <c r="FC7" i="3"/>
  <c r="DI7" i="3"/>
  <c r="EH7" i="3"/>
  <c r="AI11" i="3"/>
  <c r="CM11" i="3" s="1"/>
  <c r="EF11" i="3"/>
  <c r="ED15" i="3"/>
  <c r="AG15" i="3"/>
  <c r="CK15" i="3" s="1"/>
  <c r="CL15" i="3"/>
  <c r="EI15" i="3"/>
  <c r="DJ15" i="3"/>
  <c r="AH23" i="3"/>
  <c r="EE23" i="3"/>
  <c r="EH23" i="3"/>
  <c r="DI23" i="3"/>
  <c r="EF31" i="3"/>
  <c r="AI31" i="3"/>
  <c r="CM31" i="3" s="1"/>
  <c r="AG8" i="3"/>
  <c r="CK8" i="3" s="1"/>
  <c r="ED8" i="3"/>
  <c r="FC8" i="3"/>
  <c r="FE8" i="3"/>
  <c r="EC16" i="3"/>
  <c r="AF16" i="3"/>
  <c r="EE24" i="3"/>
  <c r="AH24" i="3"/>
  <c r="AI24" i="3"/>
  <c r="CM24" i="3" s="1"/>
  <c r="EF24" i="3"/>
  <c r="CL24" i="3"/>
  <c r="AH32" i="3"/>
  <c r="EE32" i="3"/>
  <c r="EC21" i="3"/>
  <c r="AF21" i="3"/>
  <c r="FE21" i="3"/>
  <c r="FC21" i="3"/>
  <c r="ED29" i="3"/>
  <c r="AG29" i="3"/>
  <c r="CK29" i="3" s="1"/>
  <c r="DI29" i="3"/>
  <c r="EH29" i="3"/>
  <c r="EI29" i="3"/>
  <c r="DJ29" i="3"/>
  <c r="CH29" i="3"/>
  <c r="DM29" i="3"/>
  <c r="CH19" i="3" l="1"/>
  <c r="CH35" i="3" s="1"/>
  <c r="EC33" i="3"/>
  <c r="CL33" i="3"/>
  <c r="CM33" i="3"/>
  <c r="AI19" i="3"/>
  <c r="CM19" i="3" s="1"/>
  <c r="DR34" i="3"/>
  <c r="AG19" i="3"/>
  <c r="EE33" i="3"/>
  <c r="EE37" i="3" s="1"/>
  <c r="FC19" i="3"/>
  <c r="CL19" i="3"/>
  <c r="AG33" i="3"/>
  <c r="CK33" i="3" s="1"/>
  <c r="DQ34" i="3"/>
  <c r="DI33" i="3"/>
  <c r="AH19" i="3"/>
  <c r="CK19" i="3"/>
  <c r="EH19" i="3"/>
  <c r="EH36" i="3" s="1"/>
  <c r="AF19" i="3"/>
  <c r="CJ19" i="3" s="1"/>
  <c r="CJ27" i="3"/>
  <c r="EC37" i="3"/>
  <c r="EC35" i="3"/>
  <c r="EC36" i="3"/>
  <c r="CJ13" i="3"/>
  <c r="CJ25" i="3"/>
  <c r="CJ28" i="3"/>
  <c r="CJ15" i="3"/>
  <c r="CJ11" i="3"/>
  <c r="EK37" i="3"/>
  <c r="EK35" i="3"/>
  <c r="EK36" i="3"/>
  <c r="EF37" i="3"/>
  <c r="EF35" i="3"/>
  <c r="EF36" i="3"/>
  <c r="CJ5" i="3"/>
  <c r="CJ20" i="3"/>
  <c r="CJ29" i="3"/>
  <c r="CJ7" i="3"/>
  <c r="CH34" i="3"/>
  <c r="CJ10" i="3"/>
  <c r="CJ4" i="3"/>
  <c r="CJ6" i="3"/>
  <c r="CJ23" i="3"/>
  <c r="CJ24" i="3"/>
  <c r="DM34" i="3"/>
  <c r="CJ16" i="3"/>
  <c r="CJ14" i="3"/>
  <c r="CJ21" i="3"/>
  <c r="CJ30" i="3"/>
  <c r="CJ26" i="3"/>
  <c r="CJ22" i="3"/>
  <c r="CJ9" i="3"/>
  <c r="ED36" i="3"/>
  <c r="ED35" i="3"/>
  <c r="ED37" i="3"/>
  <c r="CJ33" i="3"/>
  <c r="CJ12" i="3"/>
  <c r="CJ32" i="3"/>
  <c r="EI37" i="3"/>
  <c r="EI35" i="3"/>
  <c r="EI36" i="3"/>
  <c r="CJ17" i="3"/>
  <c r="CJ8" i="3"/>
  <c r="CH36" i="3" l="1"/>
  <c r="EE36" i="3"/>
  <c r="EE35" i="3"/>
  <c r="EH37" i="3"/>
  <c r="EH35" i="3"/>
  <c r="EV33" i="3" l="1"/>
  <c r="EV32" i="3"/>
  <c r="EV31" i="3"/>
  <c r="EV30" i="3"/>
  <c r="EV29" i="3"/>
  <c r="EV28" i="3"/>
  <c r="EV27" i="3"/>
  <c r="EV26" i="3"/>
  <c r="EV25" i="3"/>
  <c r="EV24" i="3"/>
  <c r="EV23" i="3"/>
  <c r="EV22" i="3"/>
  <c r="EV21" i="3"/>
  <c r="EV20" i="3"/>
  <c r="EV19" i="3"/>
  <c r="EV18" i="3"/>
  <c r="EV17" i="3"/>
  <c r="EV16" i="3"/>
  <c r="EV15" i="3"/>
  <c r="EV14" i="3"/>
  <c r="EV13" i="3"/>
  <c r="EV12" i="3"/>
  <c r="EV11" i="3"/>
  <c r="EV10" i="3"/>
  <c r="EV9" i="3"/>
  <c r="EV8" i="3"/>
  <c r="EV7" i="3"/>
  <c r="EV6" i="3"/>
  <c r="EV5" i="3"/>
  <c r="EV4" i="3"/>
  <c r="EV3" i="3"/>
  <c r="EO3" i="3" l="1"/>
  <c r="EO11" i="3"/>
  <c r="EO23" i="3"/>
  <c r="EO31" i="3"/>
  <c r="EO33" i="3"/>
  <c r="EO6" i="3"/>
  <c r="EO10" i="3"/>
  <c r="EO14" i="3"/>
  <c r="EO18" i="3"/>
  <c r="EO22" i="3"/>
  <c r="EO26" i="3"/>
  <c r="EO30" i="3"/>
  <c r="EO7" i="3"/>
  <c r="EO15" i="3"/>
  <c r="EO27" i="3"/>
  <c r="EO5" i="3"/>
  <c r="EO9" i="3"/>
  <c r="EO13" i="3"/>
  <c r="EO17" i="3"/>
  <c r="EO21" i="3"/>
  <c r="EO25" i="3"/>
  <c r="EO29" i="3"/>
  <c r="EO19" i="3"/>
  <c r="EO4" i="3"/>
  <c r="EO8" i="3"/>
  <c r="EO12" i="3"/>
  <c r="EO16" i="3"/>
  <c r="EO20" i="3"/>
  <c r="EO24" i="3"/>
  <c r="EO28" i="3"/>
  <c r="EO32" i="3"/>
  <c r="EQ33" i="3"/>
  <c r="EQ32" i="3"/>
  <c r="EQ31" i="3"/>
  <c r="EQ30" i="3"/>
  <c r="EQ29" i="3"/>
  <c r="EQ28" i="3"/>
  <c r="EQ27" i="3"/>
  <c r="EQ26" i="3"/>
  <c r="EQ25" i="3"/>
  <c r="EQ24" i="3"/>
  <c r="EQ23" i="3"/>
  <c r="EQ22" i="3"/>
  <c r="EQ21" i="3"/>
  <c r="EQ20" i="3"/>
  <c r="EQ19" i="3"/>
  <c r="EQ18" i="3"/>
  <c r="EQ17" i="3"/>
  <c r="EQ16" i="3"/>
  <c r="EQ15" i="3"/>
  <c r="EQ14" i="3"/>
  <c r="EQ13" i="3"/>
  <c r="EQ12" i="3"/>
  <c r="EQ11" i="3"/>
  <c r="EQ10" i="3"/>
  <c r="EQ9" i="3"/>
  <c r="EQ8" i="3"/>
  <c r="EQ7" i="3"/>
  <c r="EQ6" i="3"/>
  <c r="EQ5" i="3"/>
  <c r="EQ4" i="3"/>
  <c r="I20" i="3" l="1"/>
  <c r="I4" i="3"/>
  <c r="I8" i="3"/>
  <c r="I10" i="3"/>
  <c r="I22" i="3"/>
  <c r="I24" i="3"/>
  <c r="I26" i="3"/>
  <c r="I6" i="3"/>
  <c r="EQ3" i="3"/>
  <c r="I12" i="3"/>
  <c r="I28" i="3"/>
  <c r="I14" i="3"/>
  <c r="I16" i="3"/>
  <c r="I18" i="3"/>
  <c r="I30" i="3"/>
  <c r="I32" i="3"/>
  <c r="I33" i="3"/>
  <c r="I31" i="3" l="1"/>
  <c r="DU16" i="3"/>
  <c r="EX16" i="3"/>
  <c r="S16" i="3"/>
  <c r="AL16" i="3"/>
  <c r="EX24" i="3"/>
  <c r="DU24" i="3"/>
  <c r="S24" i="3"/>
  <c r="AL24" i="3"/>
  <c r="I27" i="3"/>
  <c r="I9" i="3"/>
  <c r="I19" i="3"/>
  <c r="I29" i="3"/>
  <c r="DU30" i="3"/>
  <c r="EX30" i="3"/>
  <c r="AL30" i="3"/>
  <c r="S30" i="3"/>
  <c r="DU28" i="3"/>
  <c r="EX28" i="3"/>
  <c r="S28" i="3"/>
  <c r="AL28" i="3"/>
  <c r="DU10" i="3"/>
  <c r="EX10" i="3"/>
  <c r="S10" i="3"/>
  <c r="AL10" i="3"/>
  <c r="I17" i="3"/>
  <c r="I5" i="3"/>
  <c r="I23" i="3"/>
  <c r="I7" i="3"/>
  <c r="I21" i="3"/>
  <c r="EX32" i="3"/>
  <c r="DU32" i="3"/>
  <c r="AL32" i="3"/>
  <c r="S32" i="3"/>
  <c r="BE32" i="3" s="1"/>
  <c r="DU18" i="3"/>
  <c r="EX18" i="3"/>
  <c r="S18" i="3"/>
  <c r="AL18" i="3"/>
  <c r="EX14" i="3"/>
  <c r="DU14" i="3"/>
  <c r="S14" i="3"/>
  <c r="AL14" i="3"/>
  <c r="DU12" i="3"/>
  <c r="EX12" i="3"/>
  <c r="S12" i="3"/>
  <c r="AL12" i="3"/>
  <c r="DU26" i="3"/>
  <c r="EX26" i="3"/>
  <c r="S26" i="3"/>
  <c r="AL26" i="3"/>
  <c r="EX22" i="3"/>
  <c r="DU22" i="3"/>
  <c r="S22" i="3"/>
  <c r="AL22" i="3"/>
  <c r="EX8" i="3"/>
  <c r="DU8" i="3"/>
  <c r="AL8" i="3"/>
  <c r="S8" i="3"/>
  <c r="DU20" i="3"/>
  <c r="EX20" i="3"/>
  <c r="S20" i="3"/>
  <c r="AL20" i="3"/>
  <c r="I13" i="3"/>
  <c r="I15" i="3"/>
  <c r="DU33" i="3"/>
  <c r="EX33" i="3"/>
  <c r="S33" i="3"/>
  <c r="AL33" i="3"/>
  <c r="EX6" i="3"/>
  <c r="DU6" i="3"/>
  <c r="AL6" i="3"/>
  <c r="S6" i="3"/>
  <c r="DU4" i="3"/>
  <c r="EX4" i="3"/>
  <c r="AL4" i="3"/>
  <c r="S4" i="3"/>
  <c r="I11" i="3"/>
  <c r="I25" i="3"/>
  <c r="FF4" i="3" l="1"/>
  <c r="FB4" i="3"/>
  <c r="FA4" i="3"/>
  <c r="FD4" i="3"/>
  <c r="FG4" i="3"/>
  <c r="FB33" i="3"/>
  <c r="FA33" i="3"/>
  <c r="FD33" i="3"/>
  <c r="FF33" i="3"/>
  <c r="FG33" i="3"/>
  <c r="FD26" i="3"/>
  <c r="FF26" i="3"/>
  <c r="FA26" i="3"/>
  <c r="FB26" i="3"/>
  <c r="FG26" i="3"/>
  <c r="EX7" i="3"/>
  <c r="DU7" i="3"/>
  <c r="AL7" i="3"/>
  <c r="S7" i="3"/>
  <c r="EX3" i="3"/>
  <c r="S3" i="3"/>
  <c r="DU3" i="3"/>
  <c r="AL3" i="3"/>
  <c r="AX3" i="3" s="1"/>
  <c r="FB28" i="3"/>
  <c r="FD28" i="3"/>
  <c r="FF28" i="3"/>
  <c r="FA28" i="3"/>
  <c r="FG28" i="3"/>
  <c r="DU19" i="3"/>
  <c r="EX19" i="3"/>
  <c r="S19" i="3"/>
  <c r="AL19" i="3"/>
  <c r="FD16" i="3"/>
  <c r="FA16" i="3"/>
  <c r="FF16" i="3"/>
  <c r="FB16" i="3"/>
  <c r="FG16" i="3"/>
  <c r="FD6" i="3"/>
  <c r="FA6" i="3"/>
  <c r="FF6" i="3"/>
  <c r="FB6" i="3"/>
  <c r="FG6" i="3"/>
  <c r="FD8" i="3"/>
  <c r="FA8" i="3"/>
  <c r="FF8" i="3"/>
  <c r="FB8" i="3"/>
  <c r="FG8" i="3"/>
  <c r="FD22" i="3"/>
  <c r="FA22" i="3"/>
  <c r="FF22" i="3"/>
  <c r="FB22" i="3"/>
  <c r="FG22" i="3"/>
  <c r="FF14" i="3"/>
  <c r="FA14" i="3"/>
  <c r="FD14" i="3"/>
  <c r="FB14" i="3"/>
  <c r="FG14" i="3"/>
  <c r="FB32" i="3"/>
  <c r="FD32" i="3"/>
  <c r="FF32" i="3"/>
  <c r="FA32" i="3"/>
  <c r="FG32" i="3"/>
  <c r="FF24" i="3"/>
  <c r="FD24" i="3"/>
  <c r="FA24" i="3"/>
  <c r="FB24" i="3"/>
  <c r="FG24" i="3"/>
  <c r="DU13" i="3"/>
  <c r="EX13" i="3"/>
  <c r="S13" i="3"/>
  <c r="AL13" i="3"/>
  <c r="FA12" i="3"/>
  <c r="FD12" i="3"/>
  <c r="FB12" i="3"/>
  <c r="FF12" i="3"/>
  <c r="FG12" i="3"/>
  <c r="FD18" i="3"/>
  <c r="FF18" i="3"/>
  <c r="FA18" i="3"/>
  <c r="FB18" i="3"/>
  <c r="FG18" i="3"/>
  <c r="DU5" i="3"/>
  <c r="EX5" i="3"/>
  <c r="AL5" i="3"/>
  <c r="S5" i="3"/>
  <c r="FD10" i="3"/>
  <c r="FF10" i="3"/>
  <c r="FA10" i="3"/>
  <c r="FB10" i="3"/>
  <c r="FG10" i="3"/>
  <c r="FA30" i="3"/>
  <c r="FB30" i="3"/>
  <c r="FD30" i="3"/>
  <c r="FF30" i="3"/>
  <c r="FG30" i="3"/>
  <c r="DU27" i="3"/>
  <c r="EX27" i="3"/>
  <c r="S27" i="3"/>
  <c r="AL27" i="3"/>
  <c r="DU25" i="3"/>
  <c r="EX25" i="3"/>
  <c r="S25" i="3"/>
  <c r="AL25" i="3"/>
  <c r="CO4" i="3"/>
  <c r="EM4" i="3"/>
  <c r="EN4" i="3"/>
  <c r="EP4" i="3" s="1"/>
  <c r="ER4" i="3" s="1"/>
  <c r="T4" i="3"/>
  <c r="BE4" i="3"/>
  <c r="CO6" i="3"/>
  <c r="BE6" i="3"/>
  <c r="EM6" i="3"/>
  <c r="EN6" i="3"/>
  <c r="EP6" i="3" s="1"/>
  <c r="ER6" i="3" s="1"/>
  <c r="T6" i="3"/>
  <c r="DL33" i="3"/>
  <c r="AX33" i="3"/>
  <c r="CG33" i="3"/>
  <c r="BH33" i="3"/>
  <c r="AM33" i="3"/>
  <c r="DU15" i="3"/>
  <c r="EX15" i="3"/>
  <c r="S15" i="3"/>
  <c r="AL15" i="3"/>
  <c r="DL20" i="3"/>
  <c r="BH20" i="3"/>
  <c r="AM20" i="3"/>
  <c r="AX20" i="3"/>
  <c r="CG20" i="3"/>
  <c r="CO8" i="3"/>
  <c r="EM8" i="3"/>
  <c r="EN8" i="3"/>
  <c r="EP8" i="3" s="1"/>
  <c r="ER8" i="3" s="1"/>
  <c r="BE8" i="3"/>
  <c r="T8" i="3"/>
  <c r="DL22" i="3"/>
  <c r="CG22" i="3"/>
  <c r="AX22" i="3"/>
  <c r="AM22" i="3"/>
  <c r="BH22" i="3"/>
  <c r="DL26" i="3"/>
  <c r="AX26" i="3"/>
  <c r="BH26" i="3"/>
  <c r="AM26" i="3"/>
  <c r="CG26" i="3"/>
  <c r="DL12" i="3"/>
  <c r="CG12" i="3"/>
  <c r="BH12" i="3"/>
  <c r="AM12" i="3"/>
  <c r="AX12" i="3"/>
  <c r="DL14" i="3"/>
  <c r="AM14" i="3"/>
  <c r="BH14" i="3"/>
  <c r="AX14" i="3"/>
  <c r="CG14" i="3"/>
  <c r="DL18" i="3"/>
  <c r="CG18" i="3"/>
  <c r="AM18" i="3"/>
  <c r="AX18" i="3"/>
  <c r="BH18" i="3"/>
  <c r="CO32" i="3"/>
  <c r="EN32" i="3"/>
  <c r="EP32" i="3" s="1"/>
  <c r="ER32" i="3" s="1"/>
  <c r="T32" i="3"/>
  <c r="EM32" i="3"/>
  <c r="EX21" i="3"/>
  <c r="DU21" i="3"/>
  <c r="S21" i="3"/>
  <c r="AL21" i="3"/>
  <c r="EX23" i="3"/>
  <c r="DU23" i="3"/>
  <c r="S23" i="3"/>
  <c r="AL23" i="3"/>
  <c r="DU17" i="3"/>
  <c r="EX17" i="3"/>
  <c r="S17" i="3"/>
  <c r="AL17" i="3"/>
  <c r="CO10" i="3"/>
  <c r="CG10" i="3"/>
  <c r="AM10" i="3"/>
  <c r="DL10" i="3"/>
  <c r="BH10" i="3"/>
  <c r="AX10" i="3"/>
  <c r="DL28" i="3"/>
  <c r="AM28" i="3"/>
  <c r="CG28" i="3"/>
  <c r="AX28" i="3"/>
  <c r="BH28" i="3"/>
  <c r="CO30" i="3"/>
  <c r="BE30" i="3"/>
  <c r="EN30" i="3"/>
  <c r="EP30" i="3" s="1"/>
  <c r="ER30" i="3" s="1"/>
  <c r="EM30" i="3"/>
  <c r="T30" i="3"/>
  <c r="DU29" i="3"/>
  <c r="EX29" i="3"/>
  <c r="S29" i="3"/>
  <c r="AL29" i="3"/>
  <c r="DU9" i="3"/>
  <c r="EX9" i="3"/>
  <c r="AL9" i="3"/>
  <c r="S9" i="3"/>
  <c r="DL24" i="3"/>
  <c r="BH24" i="3"/>
  <c r="CG24" i="3"/>
  <c r="AX24" i="3"/>
  <c r="AM24" i="3"/>
  <c r="DL16" i="3"/>
  <c r="AX16" i="3"/>
  <c r="CG16" i="3"/>
  <c r="BH16" i="3"/>
  <c r="AM16" i="3"/>
  <c r="EX31" i="3"/>
  <c r="DU31" i="3"/>
  <c r="AL31" i="3"/>
  <c r="S31" i="3"/>
  <c r="DU11" i="3"/>
  <c r="EX11" i="3"/>
  <c r="S11" i="3"/>
  <c r="AL11" i="3"/>
  <c r="FA20" i="3"/>
  <c r="FB20" i="3"/>
  <c r="FD20" i="3"/>
  <c r="FF20" i="3"/>
  <c r="FG20" i="3"/>
  <c r="CG4" i="3"/>
  <c r="AX4" i="3"/>
  <c r="DL4" i="3"/>
  <c r="BH4" i="3"/>
  <c r="AM4" i="3"/>
  <c r="DL6" i="3"/>
  <c r="AX6" i="3"/>
  <c r="BH6" i="3"/>
  <c r="AM6" i="3"/>
  <c r="CG6" i="3"/>
  <c r="CO33" i="3"/>
  <c r="EN33" i="3"/>
  <c r="EP33" i="3" s="1"/>
  <c r="ER33" i="3" s="1"/>
  <c r="T33" i="3"/>
  <c r="EM33" i="3"/>
  <c r="BE33" i="3"/>
  <c r="CO20" i="3"/>
  <c r="T20" i="3"/>
  <c r="BE20" i="3"/>
  <c r="EN20" i="3"/>
  <c r="EP20" i="3" s="1"/>
  <c r="ER20" i="3" s="1"/>
  <c r="EM20" i="3"/>
  <c r="DL8" i="3"/>
  <c r="AM8" i="3"/>
  <c r="BH8" i="3"/>
  <c r="CG8" i="3"/>
  <c r="AX8" i="3"/>
  <c r="CO22" i="3"/>
  <c r="EM22" i="3"/>
  <c r="T22" i="3"/>
  <c r="EN22" i="3"/>
  <c r="EP22" i="3" s="1"/>
  <c r="ER22" i="3" s="1"/>
  <c r="BE22" i="3"/>
  <c r="CO26" i="3"/>
  <c r="BE26" i="3"/>
  <c r="T26" i="3"/>
  <c r="EN26" i="3"/>
  <c r="EP26" i="3" s="1"/>
  <c r="ER26" i="3" s="1"/>
  <c r="EM26" i="3"/>
  <c r="CO12" i="3"/>
  <c r="EM12" i="3"/>
  <c r="BE12" i="3"/>
  <c r="EN12" i="3"/>
  <c r="EP12" i="3" s="1"/>
  <c r="ER12" i="3" s="1"/>
  <c r="T12" i="3"/>
  <c r="CO14" i="3"/>
  <c r="EN14" i="3"/>
  <c r="EP14" i="3" s="1"/>
  <c r="ER14" i="3" s="1"/>
  <c r="EM14" i="3"/>
  <c r="T14" i="3"/>
  <c r="BE14" i="3"/>
  <c r="CO18" i="3"/>
  <c r="BE18" i="3"/>
  <c r="EM18" i="3"/>
  <c r="T18" i="3"/>
  <c r="EN18" i="3"/>
  <c r="EP18" i="3" s="1"/>
  <c r="ER18" i="3" s="1"/>
  <c r="DL32" i="3"/>
  <c r="BH32" i="3"/>
  <c r="AM32" i="3"/>
  <c r="CG32" i="3"/>
  <c r="AX32" i="3"/>
  <c r="EN10" i="3"/>
  <c r="EP10" i="3" s="1"/>
  <c r="ER10" i="3" s="1"/>
  <c r="T10" i="3"/>
  <c r="EM10" i="3"/>
  <c r="BE10" i="3"/>
  <c r="CO28" i="3"/>
  <c r="BE28" i="3"/>
  <c r="EM28" i="3"/>
  <c r="T28" i="3"/>
  <c r="EN28" i="3"/>
  <c r="EP28" i="3" s="1"/>
  <c r="ER28" i="3" s="1"/>
  <c r="DL30" i="3"/>
  <c r="BH30" i="3"/>
  <c r="AM30" i="3"/>
  <c r="CG30" i="3"/>
  <c r="AX30" i="3"/>
  <c r="CO24" i="3"/>
  <c r="EN24" i="3"/>
  <c r="EP24" i="3" s="1"/>
  <c r="ER24" i="3" s="1"/>
  <c r="T24" i="3"/>
  <c r="EM24" i="3"/>
  <c r="BE24" i="3"/>
  <c r="CO16" i="3"/>
  <c r="BE16" i="3"/>
  <c r="EN16" i="3"/>
  <c r="EP16" i="3" s="1"/>
  <c r="ER16" i="3" s="1"/>
  <c r="EM16" i="3"/>
  <c r="T16" i="3"/>
  <c r="DN22" i="3" l="1"/>
  <c r="DN28" i="3"/>
  <c r="CI8" i="3"/>
  <c r="AZ8" i="3"/>
  <c r="DN24" i="3"/>
  <c r="AO28" i="3"/>
  <c r="DN10" i="3"/>
  <c r="AZ4" i="3"/>
  <c r="CI4" i="3"/>
  <c r="DN16" i="3"/>
  <c r="DN12" i="3"/>
  <c r="DN4" i="3"/>
  <c r="DN14" i="3"/>
  <c r="DN20" i="3"/>
  <c r="AO14" i="3"/>
  <c r="AO22" i="3"/>
  <c r="DN18" i="3"/>
  <c r="AO24" i="3"/>
  <c r="BJ4" i="3"/>
  <c r="AO10" i="3"/>
  <c r="BJ8" i="3"/>
  <c r="AZ6" i="3"/>
  <c r="AZ16" i="3"/>
  <c r="CI24" i="3"/>
  <c r="BJ28" i="3"/>
  <c r="CI26" i="3"/>
  <c r="AZ22" i="3"/>
  <c r="FB21" i="3"/>
  <c r="FF21" i="3"/>
  <c r="FD21" i="3"/>
  <c r="FA21" i="3"/>
  <c r="FG21" i="3"/>
  <c r="CI14" i="3"/>
  <c r="CO15" i="3"/>
  <c r="EN15" i="3"/>
  <c r="EP15" i="3" s="1"/>
  <c r="ER15" i="3" s="1"/>
  <c r="BE15" i="3"/>
  <c r="EM15" i="3"/>
  <c r="T15" i="3"/>
  <c r="CO19" i="3"/>
  <c r="T19" i="3"/>
  <c r="EM19" i="3"/>
  <c r="EN19" i="3"/>
  <c r="EP19" i="3" s="1"/>
  <c r="ER19" i="3" s="1"/>
  <c r="BE19" i="3"/>
  <c r="DL3" i="3"/>
  <c r="AM3" i="3"/>
  <c r="CT3" i="3" s="1"/>
  <c r="BT3" i="3"/>
  <c r="CW3" i="3"/>
  <c r="BH3" i="3"/>
  <c r="CG3" i="3"/>
  <c r="CO7" i="3"/>
  <c r="EN7" i="3"/>
  <c r="EP7" i="3" s="1"/>
  <c r="ER7" i="3" s="1"/>
  <c r="EM7" i="3"/>
  <c r="T7" i="3"/>
  <c r="BE7" i="3"/>
  <c r="AO12" i="3"/>
  <c r="DN26" i="3"/>
  <c r="AO20" i="3"/>
  <c r="CO11" i="3"/>
  <c r="T11" i="3"/>
  <c r="EN11" i="3"/>
  <c r="EP11" i="3" s="1"/>
  <c r="ER11" i="3" s="1"/>
  <c r="BE11" i="3"/>
  <c r="EM11" i="3"/>
  <c r="DL31" i="3"/>
  <c r="BH31" i="3"/>
  <c r="CG31" i="3"/>
  <c r="AM31" i="3"/>
  <c r="AX31" i="3"/>
  <c r="AM9" i="3"/>
  <c r="DL9" i="3"/>
  <c r="BH9" i="3"/>
  <c r="CG9" i="3"/>
  <c r="AX9" i="3"/>
  <c r="FD29" i="3"/>
  <c r="FF29" i="3"/>
  <c r="FA29" i="3"/>
  <c r="FB29" i="3"/>
  <c r="FG29" i="3"/>
  <c r="AZ28" i="3"/>
  <c r="DL17" i="3"/>
  <c r="CG17" i="3"/>
  <c r="AX17" i="3"/>
  <c r="BH17" i="3"/>
  <c r="AM17" i="3"/>
  <c r="DL23" i="3"/>
  <c r="AM23" i="3"/>
  <c r="BH23" i="3"/>
  <c r="CG23" i="3"/>
  <c r="AX23" i="3"/>
  <c r="DL21" i="3"/>
  <c r="AX21" i="3"/>
  <c r="CG21" i="3"/>
  <c r="AM21" i="3"/>
  <c r="BH21" i="3"/>
  <c r="AO18" i="3"/>
  <c r="AZ14" i="3"/>
  <c r="BJ12" i="3"/>
  <c r="AO26" i="3"/>
  <c r="DN8" i="3"/>
  <c r="BJ20" i="3"/>
  <c r="FF15" i="3"/>
  <c r="FA15" i="3"/>
  <c r="FB15" i="3"/>
  <c r="FD15" i="3"/>
  <c r="FG15" i="3"/>
  <c r="AO6" i="3"/>
  <c r="FF25" i="3"/>
  <c r="FD25" i="3"/>
  <c r="FA25" i="3"/>
  <c r="FB25" i="3"/>
  <c r="FG25" i="3"/>
  <c r="CO5" i="3"/>
  <c r="EM5" i="3"/>
  <c r="EN5" i="3"/>
  <c r="EP5" i="3" s="1"/>
  <c r="ER5" i="3" s="1"/>
  <c r="BE5" i="3"/>
  <c r="T5" i="3"/>
  <c r="FD13" i="3"/>
  <c r="FF13" i="3"/>
  <c r="FB13" i="3"/>
  <c r="FA13" i="3"/>
  <c r="FG13" i="3"/>
  <c r="FF19" i="3"/>
  <c r="FB19" i="3"/>
  <c r="FD19" i="3"/>
  <c r="FA19" i="3"/>
  <c r="FG19" i="3"/>
  <c r="AX7" i="3"/>
  <c r="AM7" i="3"/>
  <c r="CG7" i="3"/>
  <c r="BH7" i="3"/>
  <c r="DL7" i="3"/>
  <c r="CO31" i="3"/>
  <c r="BE31" i="3"/>
  <c r="T31" i="3"/>
  <c r="EM31" i="3"/>
  <c r="EN31" i="3"/>
  <c r="EP31" i="3" s="1"/>
  <c r="ER31" i="3" s="1"/>
  <c r="CO9" i="3"/>
  <c r="T9" i="3"/>
  <c r="EN9" i="3"/>
  <c r="EP9" i="3" s="1"/>
  <c r="ER9" i="3" s="1"/>
  <c r="EM9" i="3"/>
  <c r="BE9" i="3"/>
  <c r="FF23" i="3"/>
  <c r="FD23" i="3"/>
  <c r="FA23" i="3"/>
  <c r="FB23" i="3"/>
  <c r="FG23" i="3"/>
  <c r="AZ18" i="3"/>
  <c r="AO8" i="3"/>
  <c r="DN6" i="3"/>
  <c r="CO25" i="3"/>
  <c r="T25" i="3"/>
  <c r="EN25" i="3"/>
  <c r="EP25" i="3" s="1"/>
  <c r="ER25" i="3" s="1"/>
  <c r="EM25" i="3"/>
  <c r="BE25" i="3"/>
  <c r="AO16" i="3"/>
  <c r="CI33" i="3"/>
  <c r="DN33" i="3"/>
  <c r="BJ33" i="3"/>
  <c r="BJ6" i="3"/>
  <c r="FA11" i="3"/>
  <c r="FB11" i="3"/>
  <c r="FF11" i="3"/>
  <c r="FD11" i="3"/>
  <c r="FG11" i="3"/>
  <c r="BJ16" i="3"/>
  <c r="BJ24" i="3"/>
  <c r="FA9" i="3"/>
  <c r="FD9" i="3"/>
  <c r="FB9" i="3"/>
  <c r="FF9" i="3"/>
  <c r="FG9" i="3"/>
  <c r="DN30" i="3"/>
  <c r="BJ30" i="3"/>
  <c r="CI30" i="3"/>
  <c r="CI28" i="3"/>
  <c r="AZ10" i="3"/>
  <c r="CI10" i="3"/>
  <c r="CO17" i="3"/>
  <c r="EM17" i="3"/>
  <c r="T17" i="3"/>
  <c r="EN17" i="3"/>
  <c r="EP17" i="3" s="1"/>
  <c r="ER17" i="3" s="1"/>
  <c r="BE17" i="3"/>
  <c r="CO23" i="3"/>
  <c r="EM23" i="3"/>
  <c r="T23" i="3"/>
  <c r="EN23" i="3"/>
  <c r="EP23" i="3" s="1"/>
  <c r="ER23" i="3" s="1"/>
  <c r="BE23" i="3"/>
  <c r="CO21" i="3"/>
  <c r="T21" i="3"/>
  <c r="BE21" i="3"/>
  <c r="EN21" i="3"/>
  <c r="EP21" i="3" s="1"/>
  <c r="ER21" i="3" s="1"/>
  <c r="EM21" i="3"/>
  <c r="BJ32" i="3"/>
  <c r="CI32" i="3"/>
  <c r="DN32" i="3"/>
  <c r="CI18" i="3"/>
  <c r="BJ14" i="3"/>
  <c r="CI12" i="3"/>
  <c r="BJ26" i="3"/>
  <c r="BJ22" i="3"/>
  <c r="CI22" i="3"/>
  <c r="CI20" i="3"/>
  <c r="DL27" i="3"/>
  <c r="AM27" i="3"/>
  <c r="BH27" i="3"/>
  <c r="CG27" i="3"/>
  <c r="AX27" i="3"/>
  <c r="AM5" i="3"/>
  <c r="BH5" i="3"/>
  <c r="CG5" i="3"/>
  <c r="DL5" i="3"/>
  <c r="AX5" i="3"/>
  <c r="CO3" i="3"/>
  <c r="T3" i="3"/>
  <c r="EN3" i="3"/>
  <c r="EP3" i="3" s="1"/>
  <c r="ER3" i="3" s="1"/>
  <c r="EM3" i="3"/>
  <c r="BE3" i="3"/>
  <c r="AZ33" i="3"/>
  <c r="AO33" i="3"/>
  <c r="DL11" i="3"/>
  <c r="AM11" i="3"/>
  <c r="BH11" i="3"/>
  <c r="AX11" i="3"/>
  <c r="CG11" i="3"/>
  <c r="CO29" i="3"/>
  <c r="BE29" i="3"/>
  <c r="EN29" i="3"/>
  <c r="EP29" i="3" s="1"/>
  <c r="ER29" i="3" s="1"/>
  <c r="T29" i="3"/>
  <c r="EM29" i="3"/>
  <c r="AZ26" i="3"/>
  <c r="FD27" i="3"/>
  <c r="FF27" i="3"/>
  <c r="FA27" i="3"/>
  <c r="FB27" i="3"/>
  <c r="FG27" i="3"/>
  <c r="CO13" i="3"/>
  <c r="EM13" i="3"/>
  <c r="EN13" i="3"/>
  <c r="EP13" i="3" s="1"/>
  <c r="ER13" i="3" s="1"/>
  <c r="BE13" i="3"/>
  <c r="T13" i="3"/>
  <c r="CI6" i="3"/>
  <c r="FA31" i="3"/>
  <c r="FF31" i="3"/>
  <c r="FB31" i="3"/>
  <c r="FD31" i="3"/>
  <c r="FG31" i="3"/>
  <c r="CI16" i="3"/>
  <c r="AZ24" i="3"/>
  <c r="DL29" i="3"/>
  <c r="CG29" i="3"/>
  <c r="BH29" i="3"/>
  <c r="AM29" i="3"/>
  <c r="AX29" i="3"/>
  <c r="AZ30" i="3"/>
  <c r="AO30" i="3"/>
  <c r="BJ10" i="3"/>
  <c r="FB17" i="3"/>
  <c r="FF17" i="3"/>
  <c r="FA17" i="3"/>
  <c r="FD17" i="3"/>
  <c r="FG17" i="3"/>
  <c r="AO32" i="3"/>
  <c r="AZ32" i="3"/>
  <c r="BJ18" i="3"/>
  <c r="AZ12" i="3"/>
  <c r="AZ20" i="3"/>
  <c r="DL15" i="3"/>
  <c r="AX15" i="3"/>
  <c r="BH15" i="3"/>
  <c r="CG15" i="3"/>
  <c r="AM15" i="3"/>
  <c r="AO4" i="3"/>
  <c r="DL25" i="3"/>
  <c r="BH25" i="3"/>
  <c r="AX25" i="3"/>
  <c r="CG25" i="3"/>
  <c r="AM25" i="3"/>
  <c r="CO27" i="3"/>
  <c r="T27" i="3"/>
  <c r="EN27" i="3"/>
  <c r="EP27" i="3" s="1"/>
  <c r="ER27" i="3" s="1"/>
  <c r="EM27" i="3"/>
  <c r="BE27" i="3"/>
  <c r="FF5" i="3"/>
  <c r="FB5" i="3"/>
  <c r="FA5" i="3"/>
  <c r="FD5" i="3"/>
  <c r="FG5" i="3"/>
  <c r="DL13" i="3"/>
  <c r="AX13" i="3"/>
  <c r="CG13" i="3"/>
  <c r="BH13" i="3"/>
  <c r="AM13" i="3"/>
  <c r="DL19" i="3"/>
  <c r="BH19" i="3"/>
  <c r="AX19" i="3"/>
  <c r="CG19" i="3"/>
  <c r="AM19" i="3"/>
  <c r="FB3" i="3"/>
  <c r="FA3" i="3"/>
  <c r="FD3" i="3"/>
  <c r="FF3" i="3"/>
  <c r="FH3" i="3"/>
  <c r="FG3" i="3"/>
  <c r="FF7" i="3"/>
  <c r="FB7" i="3"/>
  <c r="FD7" i="3"/>
  <c r="FA7" i="3"/>
  <c r="FG7" i="3"/>
  <c r="CI19" i="3" l="1"/>
  <c r="CI3" i="3"/>
  <c r="BJ15" i="3"/>
  <c r="BJ7" i="3"/>
  <c r="DN21" i="3"/>
  <c r="BJ5" i="3"/>
  <c r="CI11" i="3"/>
  <c r="CI13" i="3"/>
  <c r="CI25" i="3"/>
  <c r="DN27" i="3"/>
  <c r="BJ13" i="3"/>
  <c r="AO3" i="3"/>
  <c r="AO9" i="3"/>
  <c r="AZ25" i="3"/>
  <c r="AZ15" i="3"/>
  <c r="BJ19" i="3"/>
  <c r="AZ29" i="3"/>
  <c r="BJ11" i="3"/>
  <c r="DN5" i="3"/>
  <c r="AO21" i="3"/>
  <c r="AO23" i="3"/>
  <c r="CI7" i="3"/>
  <c r="AZ13" i="3"/>
  <c r="CI15" i="3"/>
  <c r="CI5" i="3"/>
  <c r="AO17" i="3"/>
  <c r="DN7" i="3"/>
  <c r="AZ7" i="3"/>
  <c r="AZ27" i="3"/>
  <c r="AO27" i="3"/>
  <c r="AO5" i="3"/>
  <c r="CI21" i="3"/>
  <c r="CI23" i="3"/>
  <c r="CI9" i="3"/>
  <c r="DN25" i="3"/>
  <c r="AO19" i="3"/>
  <c r="AZ19" i="3"/>
  <c r="BJ29" i="3"/>
  <c r="AO13" i="3"/>
  <c r="AO29" i="3"/>
  <c r="BF34" i="3"/>
  <c r="BE35" i="3"/>
  <c r="BE34" i="3"/>
  <c r="DN3" i="3"/>
  <c r="BV3" i="3"/>
  <c r="BJ3" i="3"/>
  <c r="CI27" i="3"/>
  <c r="DN23" i="3"/>
  <c r="AO31" i="3"/>
  <c r="AZ31" i="3"/>
  <c r="BJ21" i="3"/>
  <c r="AZ21" i="3"/>
  <c r="BJ23" i="3"/>
  <c r="CI17" i="3"/>
  <c r="BJ9" i="3"/>
  <c r="BW34" i="3"/>
  <c r="BT35" i="3"/>
  <c r="BT34" i="3"/>
  <c r="DN19" i="3"/>
  <c r="DN15" i="3"/>
  <c r="AO11" i="3"/>
  <c r="DO34" i="3"/>
  <c r="DL34" i="3"/>
  <c r="DL35" i="3"/>
  <c r="CI29" i="3"/>
  <c r="DN13" i="3"/>
  <c r="AZ11" i="3"/>
  <c r="AZ5" i="3"/>
  <c r="BJ27" i="3"/>
  <c r="DN17" i="3"/>
  <c r="BJ31" i="3"/>
  <c r="CI31" i="3"/>
  <c r="DN31" i="3"/>
  <c r="BJ17" i="3"/>
  <c r="DN9" i="3"/>
  <c r="DN11" i="3"/>
  <c r="AO7" i="3"/>
  <c r="CP34" i="3"/>
  <c r="CG34" i="3"/>
  <c r="CG35" i="3"/>
  <c r="AZ3" i="3"/>
  <c r="BJ25" i="3"/>
  <c r="DN29" i="3"/>
  <c r="AO25" i="3"/>
  <c r="AZ23" i="3"/>
  <c r="AZ17" i="3"/>
  <c r="AZ9" i="3"/>
  <c r="BH34" i="3"/>
  <c r="BK34" i="3"/>
  <c r="BH35" i="3"/>
  <c r="CY3" i="3"/>
  <c r="AO15" i="3"/>
  <c r="CI36" i="3" l="1"/>
  <c r="CI35" i="3"/>
  <c r="BJ34" i="3"/>
  <c r="CI34" i="3"/>
  <c r="BV34" i="3"/>
  <c r="DN3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Vanina Dborkin</author>
  </authors>
  <commentList>
    <comment ref="BI7" authorId="0" shapeId="0" xr:uid="{EFC94CAF-A046-4577-B62C-0C2A5A83F4E2}">
      <text>
        <r>
          <rPr>
            <b/>
            <sz val="14"/>
            <color indexed="81"/>
            <rFont val="Tahoma"/>
            <family val="2"/>
          </rPr>
          <t>Daniela Vanina Dborkin:</t>
        </r>
        <r>
          <rPr>
            <sz val="14"/>
            <color indexed="81"/>
            <rFont val="Tahoma"/>
            <family val="2"/>
          </rPr>
          <t xml:space="preserve">
Tomado de nueva serie que incorpora cajas provinciales, restando las contribuciones y prestaciones de la seg social de provincias. En consecuencia también se descuentan los ingresos figurativos q recibe provincias como transferencia de ANSES para el deficit de las cajas. De igual modo se elimina el gasto figurativo de nación por el mismo concepto. </t>
        </r>
      </text>
    </comment>
    <comment ref="BJ7" authorId="0" shapeId="0" xr:uid="{96429644-36C3-433B-B5E2-E8574BD4FA8F}">
      <text>
        <r>
          <rPr>
            <b/>
            <sz val="14"/>
            <color indexed="81"/>
            <rFont val="Tahoma"/>
            <family val="2"/>
          </rPr>
          <t>Daniela Vanina Dborkin:</t>
        </r>
        <r>
          <rPr>
            <sz val="14"/>
            <color indexed="81"/>
            <rFont val="Tahoma"/>
            <family val="2"/>
          </rPr>
          <t xml:space="preserve">
Tomado de nueva serie que incorpora cajas provinciales, restando las contribuciones y prestaciones de la seg social de provincias. En consecuencia también se descuentan los ingresos figurativos q recibe provincias como transferencia de ANSES para el deficit de las cajas. De igual modo se elimina el gasto figurativo de nación por el mismo concepto. </t>
        </r>
      </text>
    </comment>
    <comment ref="BK7" authorId="0" shapeId="0" xr:uid="{A091B983-B5F5-4EF5-B159-C508306F26EE}">
      <text>
        <r>
          <rPr>
            <b/>
            <sz val="14"/>
            <color indexed="81"/>
            <rFont val="Tahoma"/>
            <family val="2"/>
          </rPr>
          <t>Daniela Vanina Dborkin:</t>
        </r>
        <r>
          <rPr>
            <sz val="14"/>
            <color indexed="81"/>
            <rFont val="Tahoma"/>
            <family val="2"/>
          </rPr>
          <t xml:space="preserve">
Tomado de nueva serie que incorpora cajas provinciales, restando las contribuciones y prestaciones de la seg social de provincias. En consecuencia también se descuentan los ingresos figurativos q recibe provincias como transferencia de ANSES para el deficit de las cajas. De igual modo se elimina el gasto figurativo de nación por el mismo concepto. </t>
        </r>
      </text>
    </comment>
    <comment ref="BI62" authorId="0" shapeId="0" xr:uid="{21E82E33-C150-44CE-9783-F78A7F840CA4}">
      <text>
        <r>
          <rPr>
            <b/>
            <sz val="9"/>
            <color indexed="81"/>
            <rFont val="Tahoma"/>
            <family val="2"/>
          </rPr>
          <t>Daniela Vanina Dborkin:</t>
        </r>
        <r>
          <rPr>
            <sz val="9"/>
            <color indexed="81"/>
            <rFont val="Tahoma"/>
            <family val="2"/>
          </rPr>
          <t xml:space="preserve">
Incluye 0.12% de contribuciones figurativas de ISS provinciales. Ver si sacar de aca y de gastos figurativos y agregar al gasto corriente</t>
        </r>
      </text>
    </comment>
    <comment ref="BJ62" authorId="0" shapeId="0" xr:uid="{6855108F-1069-4C5A-A516-A1512F0A653D}">
      <text>
        <r>
          <rPr>
            <b/>
            <sz val="9"/>
            <color indexed="81"/>
            <rFont val="Tahoma"/>
            <family val="2"/>
          </rPr>
          <t>Daniela Vanina Dborkin:</t>
        </r>
        <r>
          <rPr>
            <sz val="9"/>
            <color indexed="81"/>
            <rFont val="Tahoma"/>
            <family val="2"/>
          </rPr>
          <t xml:space="preserve">
Incluye 0.12% de contribuciones figurativas de ISS provinciales. Ver si sacar de aca y de gastos figurativos y agregar al gasto corriente</t>
        </r>
      </text>
    </comment>
    <comment ref="BK62" authorId="0" shapeId="0" xr:uid="{A0B49151-0ECD-4451-B595-889854319E46}">
      <text>
        <r>
          <rPr>
            <b/>
            <sz val="9"/>
            <color indexed="81"/>
            <rFont val="Tahoma"/>
            <family val="2"/>
          </rPr>
          <t>Daniela Vanina Dborkin:</t>
        </r>
        <r>
          <rPr>
            <sz val="9"/>
            <color indexed="81"/>
            <rFont val="Tahoma"/>
            <family val="2"/>
          </rPr>
          <t xml:space="preserve">
Incluye 0.12% de contribuciones figurativas de ISS provinciales. Ver si sacar de aca y de gastos figurativos y agregar al gasto corriente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Francisco José García Pósleman</author>
  </authors>
  <commentList>
    <comment ref="X5" authorId="0" shapeId="0" xr:uid="{00000000-0006-0000-0000-000001000000}">
      <text>
        <r>
          <rPr>
            <b/>
            <sz val="9"/>
            <color indexed="81"/>
            <rFont val="Tahoma"/>
            <family val="2"/>
          </rPr>
          <t>Francisco José García Pósleman:</t>
        </r>
        <r>
          <rPr>
            <sz val="9"/>
            <color indexed="81"/>
            <rFont val="Tahoma"/>
            <family val="2"/>
          </rPr>
          <t xml:space="preserve">
Personal Income Tax (PIT)</t>
        </r>
      </text>
    </comment>
    <comment ref="Y5" authorId="0" shapeId="0" xr:uid="{00000000-0006-0000-0000-000002000000}">
      <text>
        <r>
          <rPr>
            <b/>
            <sz val="9"/>
            <color indexed="81"/>
            <rFont val="Tahoma"/>
            <family val="2"/>
          </rPr>
          <t>Francisco José García Pósleman:</t>
        </r>
        <r>
          <rPr>
            <sz val="9"/>
            <color indexed="81"/>
            <rFont val="Tahoma"/>
            <family val="2"/>
          </rPr>
          <t xml:space="preserve">
Corporate Income Tax (CIT)</t>
        </r>
      </text>
    </comment>
    <comment ref="Z5" authorId="0" shapeId="0" xr:uid="{00000000-0006-0000-0000-000003000000}">
      <text>
        <r>
          <rPr>
            <b/>
            <sz val="9"/>
            <color indexed="81"/>
            <rFont val="Tahoma"/>
            <family val="2"/>
          </rPr>
          <t>Francisco José García Pósleman:</t>
        </r>
        <r>
          <rPr>
            <sz val="9"/>
            <color indexed="81"/>
            <rFont val="Tahoma"/>
            <family val="2"/>
          </rPr>
          <t xml:space="preserve">
Social Security Contributions (SSC)</t>
        </r>
      </text>
    </comment>
    <comment ref="AE5" authorId="0" shapeId="0" xr:uid="{00000000-0006-0000-0000-000004000000}">
      <text>
        <r>
          <rPr>
            <b/>
            <sz val="9"/>
            <color rgb="FF000000"/>
            <rFont val="Tahoma"/>
            <family val="2"/>
          </rPr>
          <t>Francisco José García Pósleman:</t>
        </r>
        <r>
          <rPr>
            <sz val="9"/>
            <color rgb="FF000000"/>
            <rFont val="Tahoma"/>
            <family val="2"/>
          </rPr>
          <t xml:space="preserve">
</t>
        </r>
        <r>
          <rPr>
            <sz val="9"/>
            <color rgb="FF000000"/>
            <rFont val="Tahoma"/>
            <family val="2"/>
          </rPr>
          <t>Incluye Gasto de Capital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Francisco José García Pósleman</author>
  </authors>
  <commentList>
    <comment ref="E4" authorId="0" shapeId="0" xr:uid="{00000000-0006-0000-0400-000001000000}">
      <text>
        <r>
          <rPr>
            <b/>
            <sz val="9"/>
            <color indexed="81"/>
            <rFont val="Tahoma"/>
            <family val="2"/>
          </rPr>
          <t>Francisco José García Pósleman:</t>
        </r>
        <r>
          <rPr>
            <sz val="9"/>
            <color indexed="81"/>
            <rFont val="Tahoma"/>
            <family val="2"/>
          </rPr>
          <t xml:space="preserve">
Acá va promedio LATAM como escenario base. Asumimos 300</t>
        </r>
      </text>
    </comment>
    <comment ref="K36" authorId="0" shapeId="0" xr:uid="{00000000-0006-0000-0400-000002000000}">
      <text>
        <r>
          <rPr>
            <b/>
            <sz val="9"/>
            <color indexed="81"/>
            <rFont val="Tahoma"/>
            <family val="2"/>
          </rPr>
          <t>Francisco José García Pósleman:</t>
        </r>
        <r>
          <rPr>
            <sz val="9"/>
            <color indexed="81"/>
            <rFont val="Tahoma"/>
            <family val="2"/>
          </rPr>
          <t xml:space="preserve">
Assumption todavia pendiente de revisar (puede ser promedio del bilateral aplicado a 140 -celda AE58)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Francisco José García Pósleman</author>
  </authors>
  <commentList>
    <comment ref="C1" authorId="0" shapeId="0" xr:uid="{00000000-0006-0000-0A00-000001000000}">
      <text>
        <r>
          <rPr>
            <b/>
            <sz val="9"/>
            <color indexed="81"/>
            <rFont val="Tahoma"/>
            <family val="2"/>
          </rPr>
          <t>Francisco José García Pósleman:</t>
        </r>
        <r>
          <rPr>
            <sz val="9"/>
            <color indexed="81"/>
            <rFont val="Tahoma"/>
            <family val="2"/>
          </rPr>
          <t xml:space="preserve">
Usado para el classic Approach</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Francisco José García Pósleman</author>
  </authors>
  <commentList>
    <comment ref="AK3" authorId="0" shapeId="0" xr:uid="{060116ED-7E7D-4F92-9B02-2C740D418BD4}">
      <text>
        <r>
          <rPr>
            <b/>
            <sz val="9"/>
            <color indexed="81"/>
            <rFont val="Tahoma"/>
            <charset val="1"/>
          </rPr>
          <t>User:</t>
        </r>
        <r>
          <rPr>
            <sz val="9"/>
            <color indexed="81"/>
            <rFont val="Tahoma"/>
            <charset val="1"/>
          </rPr>
          <t xml:space="preserve">
Estimado con la misma alocación que 2021</t>
        </r>
      </text>
    </comment>
    <comment ref="B5" authorId="1" shapeId="0" xr:uid="{00000000-0006-0000-0B00-000001000000}">
      <text>
        <r>
          <rPr>
            <b/>
            <sz val="9"/>
            <color indexed="81"/>
            <rFont val="Tahoma"/>
            <family val="2"/>
          </rPr>
          <t>Francisco José García Pósleman:</t>
        </r>
        <r>
          <rPr>
            <sz val="9"/>
            <color indexed="81"/>
            <rFont val="Tahoma"/>
            <family val="2"/>
          </rPr>
          <t xml:space="preserve">
Tomamos el dato "revisado" en el año siguiente salgo cuando no lo tenemos (2021)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Francisco José García Pósleman</author>
  </authors>
  <commentList>
    <comment ref="C2" authorId="0" shapeId="0" xr:uid="{00000000-0006-0000-0D00-000001000000}">
      <text>
        <r>
          <rPr>
            <sz val="9"/>
            <color indexed="81"/>
            <rFont val="Tahoma"/>
            <family val="2"/>
          </rPr>
          <t>Fuente: Jfolgar + Indec
Millones de pesos</t>
        </r>
      </text>
    </comment>
    <comment ref="D2" authorId="0" shapeId="0" xr:uid="{00000000-0006-0000-0D00-000002000000}">
      <text>
        <r>
          <rPr>
            <sz val="9"/>
            <color indexed="81"/>
            <rFont val="Tahoma"/>
            <family val="2"/>
          </rPr>
          <t>Lambda 100</t>
        </r>
      </text>
    </comment>
    <comment ref="E2" authorId="0" shapeId="0" xr:uid="{00000000-0006-0000-0D00-000003000000}">
      <text>
        <r>
          <rPr>
            <sz val="9"/>
            <color indexed="81"/>
            <rFont val="Tahoma"/>
            <family val="2"/>
          </rPr>
          <t>Fuente: Jfolgar
Millones de pesos</t>
        </r>
      </text>
    </comment>
    <comment ref="F2" authorId="0" shapeId="0" xr:uid="{00000000-0006-0000-0D00-000004000000}">
      <text>
        <r>
          <rPr>
            <sz val="9"/>
            <color indexed="81"/>
            <rFont val="Tahoma"/>
            <family val="2"/>
          </rPr>
          <t>Fuente: Jfolgar
Millones de pesos</t>
        </r>
      </text>
    </comment>
    <comment ref="G2" authorId="0" shapeId="0" xr:uid="{00000000-0006-0000-0D00-000005000000}">
      <text>
        <r>
          <rPr>
            <sz val="9"/>
            <color indexed="81"/>
            <rFont val="Tahoma"/>
            <family val="2"/>
          </rPr>
          <t>Fuente: Jfolgar
Millones de pesos</t>
        </r>
      </text>
    </comment>
    <comment ref="H2" authorId="0" shapeId="0" xr:uid="{00000000-0006-0000-0D00-000006000000}">
      <text>
        <r>
          <rPr>
            <sz val="9"/>
            <color indexed="81"/>
            <rFont val="Tahoma"/>
            <family val="2"/>
          </rPr>
          <t>Fuente: Jfolgar
Millones de pesos</t>
        </r>
      </text>
    </comment>
    <comment ref="I2" authorId="0" shapeId="0" xr:uid="{00000000-0006-0000-0D00-000007000000}">
      <text>
        <r>
          <rPr>
            <sz val="9"/>
            <color indexed="81"/>
            <rFont val="Tahoma"/>
            <family val="2"/>
          </rPr>
          <t>Fuente: Jfolgar
Millones de pesos</t>
        </r>
      </text>
    </comment>
    <comment ref="J2" authorId="0" shapeId="0" xr:uid="{00000000-0006-0000-0D00-000008000000}">
      <text>
        <r>
          <rPr>
            <b/>
            <sz val="9"/>
            <color indexed="81"/>
            <rFont val="Tahoma"/>
            <family val="2"/>
          </rPr>
          <t>Francisco José García Pósleman:</t>
        </r>
        <r>
          <rPr>
            <sz val="9"/>
            <color indexed="81"/>
            <rFont val="Tahoma"/>
            <family val="2"/>
          </rPr>
          <t xml:space="preserve">
DEX I, II, III</t>
        </r>
      </text>
    </comment>
    <comment ref="K2" authorId="0" shapeId="0" xr:uid="{00000000-0006-0000-0D00-000009000000}">
      <text>
        <r>
          <rPr>
            <sz val="9"/>
            <color indexed="81"/>
            <rFont val="Tahoma"/>
            <family val="2"/>
          </rPr>
          <t>Fuente: Jfolgar
Millones de pesos</t>
        </r>
      </text>
    </comment>
    <comment ref="AE2" authorId="0" shapeId="0" xr:uid="{00000000-0006-0000-0D00-00000A000000}">
      <text>
        <r>
          <rPr>
            <b/>
            <sz val="9"/>
            <color indexed="81"/>
            <rFont val="Tahoma"/>
            <family val="2"/>
          </rPr>
          <t>Francisco José García Pósleman:</t>
        </r>
        <r>
          <rPr>
            <sz val="9"/>
            <color indexed="81"/>
            <rFont val="Tahoma"/>
            <family val="2"/>
          </rPr>
          <t xml:space="preserve">
no cambian</t>
        </r>
      </text>
    </comment>
    <comment ref="AQ2" authorId="0" shapeId="0" xr:uid="{00000000-0006-0000-0D00-00000B000000}">
      <text>
        <r>
          <rPr>
            <b/>
            <sz val="9"/>
            <color indexed="81"/>
            <rFont val="Tahoma"/>
            <family val="2"/>
          </rPr>
          <t>Francisco José García Pósleman:</t>
        </r>
        <r>
          <rPr>
            <sz val="9"/>
            <color indexed="81"/>
            <rFont val="Tahoma"/>
            <family val="2"/>
          </rPr>
          <t xml:space="preserve">
Total Derechos de Exportación</t>
        </r>
      </text>
    </comment>
    <comment ref="AR2" authorId="0" shapeId="0" xr:uid="{00000000-0006-0000-0D00-00000C000000}">
      <text>
        <r>
          <rPr>
            <sz val="9"/>
            <color indexed="81"/>
            <rFont val="Tahoma"/>
            <family val="2"/>
          </rPr>
          <t>Fuente: Jfolgar
Millones de pesos</t>
        </r>
      </text>
    </comment>
    <comment ref="AU2" authorId="0" shapeId="0" xr:uid="{00000000-0006-0000-0D00-00000D000000}">
      <text>
        <r>
          <rPr>
            <b/>
            <sz val="9"/>
            <color indexed="81"/>
            <rFont val="Tahoma"/>
            <family val="2"/>
          </rPr>
          <t>Francisco José García Pósleman:</t>
        </r>
        <r>
          <rPr>
            <sz val="9"/>
            <color indexed="81"/>
            <rFont val="Tahoma"/>
            <family val="2"/>
          </rPr>
          <t xml:space="preserve">
no cambian</t>
        </r>
      </text>
    </comment>
    <comment ref="BC2" authorId="0" shapeId="0" xr:uid="{00000000-0006-0000-0D00-00000E000000}">
      <text>
        <r>
          <rPr>
            <b/>
            <sz val="9"/>
            <color indexed="81"/>
            <rFont val="Tahoma"/>
            <family val="2"/>
          </rPr>
          <t>Francisco José García Pósleman:</t>
        </r>
        <r>
          <rPr>
            <sz val="9"/>
            <color indexed="81"/>
            <rFont val="Tahoma"/>
            <family val="2"/>
          </rPr>
          <t xml:space="preserve">
bs y ss + impuestos no incluidos en la formula original de Daude</t>
        </r>
      </text>
    </comment>
    <comment ref="BM2" authorId="0" shapeId="0" xr:uid="{00000000-0006-0000-0D00-00000F000000}">
      <text>
        <r>
          <rPr>
            <b/>
            <sz val="9"/>
            <color indexed="81"/>
            <rFont val="Tahoma"/>
            <family val="2"/>
          </rPr>
          <t xml:space="preserve">Francisco José García Pósleman:
</t>
        </r>
        <r>
          <rPr>
            <sz val="9"/>
            <color indexed="81"/>
            <rFont val="Tahoma"/>
            <family val="2"/>
          </rPr>
          <t xml:space="preserve">DEX I, II, III
</t>
        </r>
      </text>
    </comment>
    <comment ref="BN2" authorId="0" shapeId="0" xr:uid="{00000000-0006-0000-0D00-000010000000}">
      <text>
        <r>
          <rPr>
            <sz val="9"/>
            <color indexed="81"/>
            <rFont val="Tahoma"/>
            <family val="2"/>
          </rPr>
          <t>Fuente: Jfolgar
Millones de pesos</t>
        </r>
      </text>
    </comment>
    <comment ref="BQ2" authorId="0" shapeId="0" xr:uid="{00000000-0006-0000-0D00-000011000000}">
      <text>
        <r>
          <rPr>
            <b/>
            <sz val="9"/>
            <color indexed="81"/>
            <rFont val="Tahoma"/>
            <family val="2"/>
          </rPr>
          <t>Francisco José García Pósleman:</t>
        </r>
        <r>
          <rPr>
            <sz val="9"/>
            <color indexed="81"/>
            <rFont val="Tahoma"/>
            <family val="2"/>
          </rPr>
          <t xml:space="preserve">
no cambian</t>
        </r>
      </text>
    </comment>
    <comment ref="BY2" authorId="0" shapeId="0" xr:uid="{00000000-0006-0000-0D00-000012000000}">
      <text>
        <r>
          <rPr>
            <b/>
            <sz val="9"/>
            <color indexed="81"/>
            <rFont val="Tahoma"/>
            <family val="2"/>
          </rPr>
          <t xml:space="preserve">Francisco José García Pósleman:
</t>
        </r>
        <r>
          <rPr>
            <sz val="9"/>
            <color indexed="81"/>
            <rFont val="Tahoma"/>
            <family val="2"/>
          </rPr>
          <t>DEX I, II, III y IV</t>
        </r>
      </text>
    </comment>
    <comment ref="BZ2" authorId="0" shapeId="0" xr:uid="{00000000-0006-0000-0D00-000013000000}">
      <text>
        <r>
          <rPr>
            <sz val="9"/>
            <color indexed="81"/>
            <rFont val="Tahoma"/>
            <family val="2"/>
          </rPr>
          <t>Fuente: Jfolgar
Millones de pesos</t>
        </r>
      </text>
    </comment>
    <comment ref="CD2" authorId="0" shapeId="0" xr:uid="{00000000-0006-0000-0D00-000014000000}">
      <text>
        <r>
          <rPr>
            <b/>
            <sz val="9"/>
            <color indexed="81"/>
            <rFont val="Tahoma"/>
            <family val="2"/>
          </rPr>
          <t>Francisco José García Pósleman:</t>
        </r>
        <r>
          <rPr>
            <sz val="9"/>
            <color indexed="81"/>
            <rFont val="Tahoma"/>
            <family val="2"/>
          </rPr>
          <t xml:space="preserve">
no cambian</t>
        </r>
      </text>
    </comment>
    <comment ref="CR2" authorId="0" shapeId="0" xr:uid="{00000000-0006-0000-0D00-000015000000}">
      <text>
        <r>
          <rPr>
            <b/>
            <sz val="9"/>
            <color indexed="81"/>
            <rFont val="Tahoma"/>
            <family val="2"/>
          </rPr>
          <t>Francisco José García Pósleman:</t>
        </r>
        <r>
          <rPr>
            <sz val="9"/>
            <color indexed="81"/>
            <rFont val="Tahoma"/>
            <family val="2"/>
          </rPr>
          <t xml:space="preserve">
bs y ss + impuestos no incluidos en la formula original de Daude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Francisco José García Pósleman</author>
  </authors>
  <commentList>
    <comment ref="A112" authorId="0" shapeId="0" xr:uid="{00000000-0006-0000-0F00-000001000000}">
      <text>
        <r>
          <rPr>
            <sz val="9"/>
            <color indexed="81"/>
            <rFont val="Tahoma"/>
            <family val="2"/>
          </rPr>
          <t>Fuente: Jfolgar
Millones de pesos</t>
        </r>
      </text>
    </comment>
  </commentList>
</comments>
</file>

<file path=xl/sharedStrings.xml><?xml version="1.0" encoding="utf-8"?>
<sst xmlns="http://schemas.openxmlformats.org/spreadsheetml/2006/main" count="2543" uniqueCount="1150">
  <si>
    <t>Precios Corrientes</t>
  </si>
  <si>
    <t>Regresión</t>
  </si>
  <si>
    <t>Expos (%GDP)</t>
  </si>
  <si>
    <t>Ingresos Tributarios
(Tis)</t>
  </si>
  <si>
    <t>Personas Físicas</t>
  </si>
  <si>
    <t>Sociedades y otras empresas</t>
  </si>
  <si>
    <t>Aportes y contribuciones a la Seguridad Social</t>
  </si>
  <si>
    <t>Retenciones Expo Commodities I, II, III, IV,V</t>
  </si>
  <si>
    <t>Resto Expo</t>
  </si>
  <si>
    <t>Resto</t>
  </si>
  <si>
    <t>Ingresos No Tributarios
(X)</t>
  </si>
  <si>
    <t>Gasto Primario Corriente
(G)</t>
  </si>
  <si>
    <t>PIB
(Y)</t>
  </si>
  <si>
    <t>Observed</t>
  </si>
  <si>
    <t>Structural Budget Balance</t>
  </si>
  <si>
    <t>Cyclical</t>
  </si>
  <si>
    <t>Anticyclical</t>
  </si>
  <si>
    <t>Commodities</t>
  </si>
  <si>
    <t>Anticyclical fiscal rule</t>
  </si>
  <si>
    <t>Daude et al 2010</t>
  </si>
  <si>
    <t>Own estimation</t>
  </si>
  <si>
    <t>PIB HP (lambda=100)</t>
  </si>
  <si>
    <t>PIB HP (lambda=6,25)</t>
  </si>
  <si>
    <t>Commodity-related</t>
  </si>
  <si>
    <t>Others</t>
  </si>
  <si>
    <t>Share ul 10 años</t>
  </si>
  <si>
    <t>Deflactor</t>
  </si>
  <si>
    <t>Gasto Primario precio 2004</t>
  </si>
  <si>
    <t>and the cyclical impact (</t>
  </si>
  <si>
    <t xml:space="preserve"> percent of GDP)</t>
  </si>
  <si>
    <t>Commodity prices contributed around</t>
  </si>
  <si>
    <t>yearly</t>
  </si>
  <si>
    <t>Promedio</t>
  </si>
  <si>
    <t>Commodity prices have contributed around</t>
  </si>
  <si>
    <t xml:space="preserve"> percent of GDP every year on average when spot prices were above</t>
  </si>
  <si>
    <t>when spot prices are below their 10-year average, export duties have decreased by around</t>
  </si>
  <si>
    <t>percent of GDP.</t>
  </si>
  <si>
    <t>OECD</t>
  </si>
  <si>
    <t>percent of GDP between 2006 and 2008.</t>
  </si>
  <si>
    <t>Indirectos</t>
  </si>
  <si>
    <t>Elasticidad</t>
  </si>
  <si>
    <t>Daude</t>
  </si>
  <si>
    <t>https://data.imf.org/?sk=2CDDCCB8-0B59-43E9-B6A0-59210D5605D2</t>
  </si>
  <si>
    <t>Jan 1980</t>
  </si>
  <si>
    <t>Feb 1980</t>
  </si>
  <si>
    <t>Mar 1980</t>
  </si>
  <si>
    <t>Apr 1980</t>
  </si>
  <si>
    <t>May 1980</t>
  </si>
  <si>
    <t>Jun 1980</t>
  </si>
  <si>
    <t>Jul 1980</t>
  </si>
  <si>
    <t>Aug 1980</t>
  </si>
  <si>
    <t>Sep 1980</t>
  </si>
  <si>
    <t>Oct 1980</t>
  </si>
  <si>
    <t>Nov 1980</t>
  </si>
  <si>
    <t>Dec 1980</t>
  </si>
  <si>
    <t>Jan 1981</t>
  </si>
  <si>
    <t>Feb 1981</t>
  </si>
  <si>
    <t>Mar 1981</t>
  </si>
  <si>
    <t>Apr 1981</t>
  </si>
  <si>
    <t>May 1981</t>
  </si>
  <si>
    <t>Jun 1981</t>
  </si>
  <si>
    <t>Jul 1981</t>
  </si>
  <si>
    <t>Aug 1981</t>
  </si>
  <si>
    <t>Sep 1981</t>
  </si>
  <si>
    <t>Oct 1981</t>
  </si>
  <si>
    <t>Nov 1981</t>
  </si>
  <si>
    <t>Dec 1981</t>
  </si>
  <si>
    <t>Jan 1982</t>
  </si>
  <si>
    <t>Feb 1982</t>
  </si>
  <si>
    <t>Mar 1982</t>
  </si>
  <si>
    <t>Apr 1982</t>
  </si>
  <si>
    <t>May 1982</t>
  </si>
  <si>
    <t>Jun 1982</t>
  </si>
  <si>
    <t>Jul 1982</t>
  </si>
  <si>
    <t>Aug 1982</t>
  </si>
  <si>
    <t>Sep 1982</t>
  </si>
  <si>
    <t>Oct 1982</t>
  </si>
  <si>
    <t>Nov 1982</t>
  </si>
  <si>
    <t>Dec 1982</t>
  </si>
  <si>
    <t>Jan 1983</t>
  </si>
  <si>
    <t>Feb 1983</t>
  </si>
  <si>
    <t>Mar 1983</t>
  </si>
  <si>
    <t>Apr 1983</t>
  </si>
  <si>
    <t>May 1983</t>
  </si>
  <si>
    <t>Jun 1983</t>
  </si>
  <si>
    <t>Jul 1983</t>
  </si>
  <si>
    <t>Aug 1983</t>
  </si>
  <si>
    <t>Sep 1983</t>
  </si>
  <si>
    <t>Oct 1983</t>
  </si>
  <si>
    <t>Nov 1983</t>
  </si>
  <si>
    <t>Dec 1983</t>
  </si>
  <si>
    <t>Jan 1984</t>
  </si>
  <si>
    <t>Feb 1984</t>
  </si>
  <si>
    <t>Mar 1984</t>
  </si>
  <si>
    <t>Apr 1984</t>
  </si>
  <si>
    <t>May 1984</t>
  </si>
  <si>
    <t>Jun 1984</t>
  </si>
  <si>
    <t>Jul 1984</t>
  </si>
  <si>
    <t>Aug 1984</t>
  </si>
  <si>
    <t>Sep 1984</t>
  </si>
  <si>
    <t>Oct 1984</t>
  </si>
  <si>
    <t>Nov 1984</t>
  </si>
  <si>
    <t>Dec 1984</t>
  </si>
  <si>
    <t>Jan 1985</t>
  </si>
  <si>
    <t>Feb 1985</t>
  </si>
  <si>
    <t>Mar 1985</t>
  </si>
  <si>
    <t>Apr 1985</t>
  </si>
  <si>
    <t>May 1985</t>
  </si>
  <si>
    <t>Jun 1985</t>
  </si>
  <si>
    <t>Jul 1985</t>
  </si>
  <si>
    <t>Aug 1985</t>
  </si>
  <si>
    <t>Sep 1985</t>
  </si>
  <si>
    <t>Oct 1985</t>
  </si>
  <si>
    <t>Nov 1985</t>
  </si>
  <si>
    <t>Dec 1985</t>
  </si>
  <si>
    <t>Jan 1986</t>
  </si>
  <si>
    <t>Feb 1986</t>
  </si>
  <si>
    <t>Mar 1986</t>
  </si>
  <si>
    <t>Apr 1986</t>
  </si>
  <si>
    <t>May 1986</t>
  </si>
  <si>
    <t>Jun 1986</t>
  </si>
  <si>
    <t>Jul 1986</t>
  </si>
  <si>
    <t>Aug 1986</t>
  </si>
  <si>
    <t>Sep 1986</t>
  </si>
  <si>
    <t>Oct 1986</t>
  </si>
  <si>
    <t>Nov 1986</t>
  </si>
  <si>
    <t>Dec 1986</t>
  </si>
  <si>
    <t>Jan 1987</t>
  </si>
  <si>
    <t>Feb 1987</t>
  </si>
  <si>
    <t>Mar 1987</t>
  </si>
  <si>
    <t>Apr 1987</t>
  </si>
  <si>
    <t>May 1987</t>
  </si>
  <si>
    <t>Jun 1987</t>
  </si>
  <si>
    <t>Jul 1987</t>
  </si>
  <si>
    <t>Aug 1987</t>
  </si>
  <si>
    <t>Sep 1987</t>
  </si>
  <si>
    <t>Oct 1987</t>
  </si>
  <si>
    <t>Nov 1987</t>
  </si>
  <si>
    <t>Dec 1987</t>
  </si>
  <si>
    <t>Jan 1988</t>
  </si>
  <si>
    <t>Feb 1988</t>
  </si>
  <si>
    <t>Mar 1988</t>
  </si>
  <si>
    <t>Apr 1988</t>
  </si>
  <si>
    <t>May 1988</t>
  </si>
  <si>
    <t>Jun 1988</t>
  </si>
  <si>
    <t>Jul 1988</t>
  </si>
  <si>
    <t>Aug 1988</t>
  </si>
  <si>
    <t>Sep 1988</t>
  </si>
  <si>
    <t>Oct 1988</t>
  </si>
  <si>
    <t>Nov 1988</t>
  </si>
  <si>
    <t>Dec 1988</t>
  </si>
  <si>
    <t>Jan 1989</t>
  </si>
  <si>
    <t>Feb 1989</t>
  </si>
  <si>
    <t>Mar 1989</t>
  </si>
  <si>
    <t>Apr 1989</t>
  </si>
  <si>
    <t>May 1989</t>
  </si>
  <si>
    <t>Jun 1989</t>
  </si>
  <si>
    <t>Jul 1989</t>
  </si>
  <si>
    <t>Aug 1989</t>
  </si>
  <si>
    <t>Sep 1989</t>
  </si>
  <si>
    <t>Oct 1989</t>
  </si>
  <si>
    <t>Nov 1989</t>
  </si>
  <si>
    <t>Dec 1989</t>
  </si>
  <si>
    <t>Jan 1990</t>
  </si>
  <si>
    <t>Feb 1990</t>
  </si>
  <si>
    <t>Mar 1990</t>
  </si>
  <si>
    <t>Apr 1990</t>
  </si>
  <si>
    <t>May 1990</t>
  </si>
  <si>
    <t>Jun 1990</t>
  </si>
  <si>
    <t>Jul 1990</t>
  </si>
  <si>
    <t>Aug 1990</t>
  </si>
  <si>
    <t>Sep 1990</t>
  </si>
  <si>
    <t>Oct 1990</t>
  </si>
  <si>
    <t>Nov 1990</t>
  </si>
  <si>
    <t>Dec 1990</t>
  </si>
  <si>
    <t>Jan 1991</t>
  </si>
  <si>
    <t>Feb 1991</t>
  </si>
  <si>
    <t>Mar 1991</t>
  </si>
  <si>
    <t>Apr 1991</t>
  </si>
  <si>
    <t>May 1991</t>
  </si>
  <si>
    <t>Jun 1991</t>
  </si>
  <si>
    <t>Jul 1991</t>
  </si>
  <si>
    <t>Aug 1991</t>
  </si>
  <si>
    <t>Sep 1991</t>
  </si>
  <si>
    <t>Oct 1991</t>
  </si>
  <si>
    <t>Nov 1991</t>
  </si>
  <si>
    <t>Dec 1991</t>
  </si>
  <si>
    <t>Jan 1992</t>
  </si>
  <si>
    <t>Feb 1992</t>
  </si>
  <si>
    <t>Mar 1992</t>
  </si>
  <si>
    <t>Apr 1992</t>
  </si>
  <si>
    <t>May 1992</t>
  </si>
  <si>
    <t>Jun 1992</t>
  </si>
  <si>
    <t>Jul 1992</t>
  </si>
  <si>
    <t>Aug 1992</t>
  </si>
  <si>
    <t>Sep 1992</t>
  </si>
  <si>
    <t>Oct 1992</t>
  </si>
  <si>
    <t>Nov 1992</t>
  </si>
  <si>
    <t>Dec 1992</t>
  </si>
  <si>
    <t>Jan 1993</t>
  </si>
  <si>
    <t>Feb 1993</t>
  </si>
  <si>
    <t>Mar 1993</t>
  </si>
  <si>
    <t>Apr 1993</t>
  </si>
  <si>
    <t>May 1993</t>
  </si>
  <si>
    <t>Jun 1993</t>
  </si>
  <si>
    <t>Jul 1993</t>
  </si>
  <si>
    <t>Aug 1993</t>
  </si>
  <si>
    <t>Sep 1993</t>
  </si>
  <si>
    <t>Oct 1993</t>
  </si>
  <si>
    <t>Nov 1993</t>
  </si>
  <si>
    <t>Dec 1993</t>
  </si>
  <si>
    <t>Jan 1994</t>
  </si>
  <si>
    <t>Feb 1994</t>
  </si>
  <si>
    <t>Mar 1994</t>
  </si>
  <si>
    <t>Apr 1994</t>
  </si>
  <si>
    <t>May 1994</t>
  </si>
  <si>
    <t>Jun 1994</t>
  </si>
  <si>
    <t>Jul 1994</t>
  </si>
  <si>
    <t>Aug 1994</t>
  </si>
  <si>
    <t>Sep 1994</t>
  </si>
  <si>
    <t>Oct 1994</t>
  </si>
  <si>
    <t>Nov 1994</t>
  </si>
  <si>
    <t>Dec 1994</t>
  </si>
  <si>
    <t>Jan 1995</t>
  </si>
  <si>
    <t>Feb 1995</t>
  </si>
  <si>
    <t>Mar 1995</t>
  </si>
  <si>
    <t>Apr 1995</t>
  </si>
  <si>
    <t>May 1995</t>
  </si>
  <si>
    <t>Jun 1995</t>
  </si>
  <si>
    <t>Jul 1995</t>
  </si>
  <si>
    <t>Aug 1995</t>
  </si>
  <si>
    <t>Sep 1995</t>
  </si>
  <si>
    <t>Oct 1995</t>
  </si>
  <si>
    <t>Nov 1995</t>
  </si>
  <si>
    <t>Dec 1995</t>
  </si>
  <si>
    <t>Jan 1996</t>
  </si>
  <si>
    <t>Feb 1996</t>
  </si>
  <si>
    <t>Mar 1996</t>
  </si>
  <si>
    <t>Apr 1996</t>
  </si>
  <si>
    <t>May 1996</t>
  </si>
  <si>
    <t>Jun 1996</t>
  </si>
  <si>
    <t>Jul 1996</t>
  </si>
  <si>
    <t>Aug 1996</t>
  </si>
  <si>
    <t>Sep 1996</t>
  </si>
  <si>
    <t>Oct 1996</t>
  </si>
  <si>
    <t>Nov 1996</t>
  </si>
  <si>
    <t>Dec 1996</t>
  </si>
  <si>
    <t>Jan 1997</t>
  </si>
  <si>
    <t>Feb 1997</t>
  </si>
  <si>
    <t>Mar 1997</t>
  </si>
  <si>
    <t>Apr 1997</t>
  </si>
  <si>
    <t>May 1997</t>
  </si>
  <si>
    <t>Jun 1997</t>
  </si>
  <si>
    <t>Jul 1997</t>
  </si>
  <si>
    <t>Aug 1997</t>
  </si>
  <si>
    <t>Sep 1997</t>
  </si>
  <si>
    <t>Oct 1997</t>
  </si>
  <si>
    <t>Nov 1997</t>
  </si>
  <si>
    <t>Dec 1997</t>
  </si>
  <si>
    <t>Jan 1998</t>
  </si>
  <si>
    <t>Feb 1998</t>
  </si>
  <si>
    <t>Mar 1998</t>
  </si>
  <si>
    <t>Apr 1998</t>
  </si>
  <si>
    <t>May 1998</t>
  </si>
  <si>
    <t>Jun 1998</t>
  </si>
  <si>
    <t>Jul 1998</t>
  </si>
  <si>
    <t>Aug 1998</t>
  </si>
  <si>
    <t>Sep 1998</t>
  </si>
  <si>
    <t>Oct 1998</t>
  </si>
  <si>
    <t>Nov 1998</t>
  </si>
  <si>
    <t>Dec 1998</t>
  </si>
  <si>
    <t>Jan 1999</t>
  </si>
  <si>
    <t>Feb 1999</t>
  </si>
  <si>
    <t>Mar 1999</t>
  </si>
  <si>
    <t>Apr 1999</t>
  </si>
  <si>
    <t>May 1999</t>
  </si>
  <si>
    <t>Jun 1999</t>
  </si>
  <si>
    <t>Jul 1999</t>
  </si>
  <si>
    <t>Aug 1999</t>
  </si>
  <si>
    <t>Sep 1999</t>
  </si>
  <si>
    <t>Oct 1999</t>
  </si>
  <si>
    <t>Nov 1999</t>
  </si>
  <si>
    <t>Dec 1999</t>
  </si>
  <si>
    <t>Jan 2000</t>
  </si>
  <si>
    <t>Feb 2000</t>
  </si>
  <si>
    <t>Mar 2000</t>
  </si>
  <si>
    <t>Apr 2000</t>
  </si>
  <si>
    <t>May 2000</t>
  </si>
  <si>
    <t>Jun 2000</t>
  </si>
  <si>
    <t>Jul 2000</t>
  </si>
  <si>
    <t>Aug 2000</t>
  </si>
  <si>
    <t>Sep 2000</t>
  </si>
  <si>
    <t>Oct 2000</t>
  </si>
  <si>
    <t>Nov 2000</t>
  </si>
  <si>
    <t>Dec 2000</t>
  </si>
  <si>
    <t>Jan 2001</t>
  </si>
  <si>
    <t>Feb 2001</t>
  </si>
  <si>
    <t>Mar 2001</t>
  </si>
  <si>
    <t>Apr 2001</t>
  </si>
  <si>
    <t>May 2001</t>
  </si>
  <si>
    <t>Jun 2001</t>
  </si>
  <si>
    <t>Jul 2001</t>
  </si>
  <si>
    <t>Aug 2001</t>
  </si>
  <si>
    <t>Sep 2001</t>
  </si>
  <si>
    <t>Oct 2001</t>
  </si>
  <si>
    <t>Nov 2001</t>
  </si>
  <si>
    <t>Dec 2001</t>
  </si>
  <si>
    <t>Jan 2002</t>
  </si>
  <si>
    <t>Feb 2002</t>
  </si>
  <si>
    <t>Mar 2002</t>
  </si>
  <si>
    <t>Apr 2002</t>
  </si>
  <si>
    <t>May 2002</t>
  </si>
  <si>
    <t>Jun 2002</t>
  </si>
  <si>
    <t>Jul 2002</t>
  </si>
  <si>
    <t>Aug 2002</t>
  </si>
  <si>
    <t>Sep 2002</t>
  </si>
  <si>
    <t>Oct 2002</t>
  </si>
  <si>
    <t>Nov 2002</t>
  </si>
  <si>
    <t>Dec 2002</t>
  </si>
  <si>
    <t>Jan 2003</t>
  </si>
  <si>
    <t>Feb 2003</t>
  </si>
  <si>
    <t>Mar 2003</t>
  </si>
  <si>
    <t>Apr 2003</t>
  </si>
  <si>
    <t>May 2003</t>
  </si>
  <si>
    <t>Jun 2003</t>
  </si>
  <si>
    <t>Jul 2003</t>
  </si>
  <si>
    <t>Aug 2003</t>
  </si>
  <si>
    <t>Sep 2003</t>
  </si>
  <si>
    <t>Oct 2003</t>
  </si>
  <si>
    <t>Nov 2003</t>
  </si>
  <si>
    <t>Dec 2003</t>
  </si>
  <si>
    <t>Jan 2004</t>
  </si>
  <si>
    <t>Feb 2004</t>
  </si>
  <si>
    <t>Mar 2004</t>
  </si>
  <si>
    <t>Apr 2004</t>
  </si>
  <si>
    <t>May 2004</t>
  </si>
  <si>
    <t>Jun 2004</t>
  </si>
  <si>
    <t>Jul 2004</t>
  </si>
  <si>
    <t>Aug 2004</t>
  </si>
  <si>
    <t>Sep 2004</t>
  </si>
  <si>
    <t>Oct 2004</t>
  </si>
  <si>
    <t>Nov 2004</t>
  </si>
  <si>
    <t>Dec 2004</t>
  </si>
  <si>
    <t>Jan 2005</t>
  </si>
  <si>
    <t>Feb 2005</t>
  </si>
  <si>
    <t>Mar 2005</t>
  </si>
  <si>
    <t>Apr 2005</t>
  </si>
  <si>
    <t>May 2005</t>
  </si>
  <si>
    <t>Jun 2005</t>
  </si>
  <si>
    <t>Jul 2005</t>
  </si>
  <si>
    <t>Aug 2005</t>
  </si>
  <si>
    <t>Sep 2005</t>
  </si>
  <si>
    <t>Oct 2005</t>
  </si>
  <si>
    <t>Nov 2005</t>
  </si>
  <si>
    <t>Dec 2005</t>
  </si>
  <si>
    <t>Jan 2006</t>
  </si>
  <si>
    <t>Feb 2006</t>
  </si>
  <si>
    <t>Mar 2006</t>
  </si>
  <si>
    <t>Apr 2006</t>
  </si>
  <si>
    <t>May 2006</t>
  </si>
  <si>
    <t>Jun 2006</t>
  </si>
  <si>
    <t>Jul 2006</t>
  </si>
  <si>
    <t>Aug 2006</t>
  </si>
  <si>
    <t>Sep 2006</t>
  </si>
  <si>
    <t>Oct 2006</t>
  </si>
  <si>
    <t>Nov 2006</t>
  </si>
  <si>
    <t>Dec 2006</t>
  </si>
  <si>
    <t>Jan 2007</t>
  </si>
  <si>
    <t>Feb 2007</t>
  </si>
  <si>
    <t>Mar 2007</t>
  </si>
  <si>
    <t>Apr 2007</t>
  </si>
  <si>
    <t>May 2007</t>
  </si>
  <si>
    <t>Jun 2007</t>
  </si>
  <si>
    <t>Jul 2007</t>
  </si>
  <si>
    <t>Aug 2007</t>
  </si>
  <si>
    <t>Sep 2007</t>
  </si>
  <si>
    <t>Oct 2007</t>
  </si>
  <si>
    <t>Nov 2007</t>
  </si>
  <si>
    <t>Dec 2007</t>
  </si>
  <si>
    <t>Jan 2008</t>
  </si>
  <si>
    <t>Feb 2008</t>
  </si>
  <si>
    <t>Mar 2008</t>
  </si>
  <si>
    <t>Apr 2008</t>
  </si>
  <si>
    <t>May 2008</t>
  </si>
  <si>
    <t>Jun 2008</t>
  </si>
  <si>
    <t>Jul 2008</t>
  </si>
  <si>
    <t>Aug 2008</t>
  </si>
  <si>
    <t>Sep 2008</t>
  </si>
  <si>
    <t>Oct 2008</t>
  </si>
  <si>
    <t>Nov 2008</t>
  </si>
  <si>
    <t>Dec 2008</t>
  </si>
  <si>
    <t>Jan 2009</t>
  </si>
  <si>
    <t>Feb 2009</t>
  </si>
  <si>
    <t>Mar 2009</t>
  </si>
  <si>
    <t>Apr 2009</t>
  </si>
  <si>
    <t>May 2009</t>
  </si>
  <si>
    <t>Jun 2009</t>
  </si>
  <si>
    <t>Jul 2009</t>
  </si>
  <si>
    <t>Aug 2009</t>
  </si>
  <si>
    <t>Sep 2009</t>
  </si>
  <si>
    <t>Oct 2009</t>
  </si>
  <si>
    <t>Nov 2009</t>
  </si>
  <si>
    <t>Dec 2009</t>
  </si>
  <si>
    <t>Jan 2010</t>
  </si>
  <si>
    <t>Feb 2010</t>
  </si>
  <si>
    <t>Mar 2010</t>
  </si>
  <si>
    <t>Apr 2010</t>
  </si>
  <si>
    <t>May 2010</t>
  </si>
  <si>
    <t>Jun 2010</t>
  </si>
  <si>
    <t>Jul 2010</t>
  </si>
  <si>
    <t>Aug 2010</t>
  </si>
  <si>
    <t>Sep 2010</t>
  </si>
  <si>
    <t>Oct 2010</t>
  </si>
  <si>
    <t>Nov 2010</t>
  </si>
  <si>
    <t>Dec 2010</t>
  </si>
  <si>
    <t>Jan 2011</t>
  </si>
  <si>
    <t>Feb 2011</t>
  </si>
  <si>
    <t>Mar 2011</t>
  </si>
  <si>
    <t>Apr 2011</t>
  </si>
  <si>
    <t>May 2011</t>
  </si>
  <si>
    <t>Jun 2011</t>
  </si>
  <si>
    <t>Jul 2011</t>
  </si>
  <si>
    <t>Aug 2011</t>
  </si>
  <si>
    <t>Sep 2011</t>
  </si>
  <si>
    <t>Oct 2011</t>
  </si>
  <si>
    <t>Nov 2011</t>
  </si>
  <si>
    <t>Dec 2011</t>
  </si>
  <si>
    <t>Jan 2012</t>
  </si>
  <si>
    <t>Feb 2012</t>
  </si>
  <si>
    <t>Mar 2012</t>
  </si>
  <si>
    <t>Apr 2012</t>
  </si>
  <si>
    <t>May 2012</t>
  </si>
  <si>
    <t>Jun 2012</t>
  </si>
  <si>
    <t>Jul 2012</t>
  </si>
  <si>
    <t>Aug 2012</t>
  </si>
  <si>
    <t>Sep 2012</t>
  </si>
  <si>
    <t>Oct 2012</t>
  </si>
  <si>
    <t>Nov 2012</t>
  </si>
  <si>
    <t>Dec 2012</t>
  </si>
  <si>
    <t>Jan 2013</t>
  </si>
  <si>
    <t>Feb 2013</t>
  </si>
  <si>
    <t>Mar 2013</t>
  </si>
  <si>
    <t>Apr 2013</t>
  </si>
  <si>
    <t>May 2013</t>
  </si>
  <si>
    <t>Jun 2013</t>
  </si>
  <si>
    <t>Jul 2013</t>
  </si>
  <si>
    <t>Aug 2013</t>
  </si>
  <si>
    <t>Sep 2013</t>
  </si>
  <si>
    <t>Oct 2013</t>
  </si>
  <si>
    <t>Nov 2013</t>
  </si>
  <si>
    <t>Dec 2013</t>
  </si>
  <si>
    <t>Jan 2014</t>
  </si>
  <si>
    <t>Feb 2014</t>
  </si>
  <si>
    <t>Mar 2014</t>
  </si>
  <si>
    <t>Apr 2014</t>
  </si>
  <si>
    <t>May 2014</t>
  </si>
  <si>
    <t>Jun 2014</t>
  </si>
  <si>
    <t>Jul 2014</t>
  </si>
  <si>
    <t>Aug 2014</t>
  </si>
  <si>
    <t>Sep 2014</t>
  </si>
  <si>
    <t>Oct 2014</t>
  </si>
  <si>
    <t>Nov 2014</t>
  </si>
  <si>
    <t>Dec 2014</t>
  </si>
  <si>
    <t>Jan 2015</t>
  </si>
  <si>
    <t>Feb 2015</t>
  </si>
  <si>
    <t>Mar 2015</t>
  </si>
  <si>
    <t>Apr 2015</t>
  </si>
  <si>
    <t>May 2015</t>
  </si>
  <si>
    <t>Jun 2015</t>
  </si>
  <si>
    <t>Jul 2015</t>
  </si>
  <si>
    <t>Aug 2015</t>
  </si>
  <si>
    <t>Sep 2015</t>
  </si>
  <si>
    <t>Oct 2015</t>
  </si>
  <si>
    <t>Nov 2015</t>
  </si>
  <si>
    <t>Dec 2015</t>
  </si>
  <si>
    <t>Jan 2016</t>
  </si>
  <si>
    <t>Feb 2016</t>
  </si>
  <si>
    <t>Mar 2016</t>
  </si>
  <si>
    <t>Apr 2016</t>
  </si>
  <si>
    <t>May 2016</t>
  </si>
  <si>
    <t>Jun 2016</t>
  </si>
  <si>
    <t>Jul 2016</t>
  </si>
  <si>
    <t>Aug 2016</t>
  </si>
  <si>
    <t>Sep 2016</t>
  </si>
  <si>
    <t>Oct 2016</t>
  </si>
  <si>
    <t>Nov 2016</t>
  </si>
  <si>
    <t>Dec 2016</t>
  </si>
  <si>
    <t>Jan 2017</t>
  </si>
  <si>
    <t>Feb 2017</t>
  </si>
  <si>
    <t>Mar 2017</t>
  </si>
  <si>
    <t>Apr 2017</t>
  </si>
  <si>
    <t>May 2017</t>
  </si>
  <si>
    <t>Jun 2017</t>
  </si>
  <si>
    <t>Jul 2017</t>
  </si>
  <si>
    <t>Aug 2017</t>
  </si>
  <si>
    <t>Sep 2017</t>
  </si>
  <si>
    <t>Oct 2017</t>
  </si>
  <si>
    <t>Nov 2017</t>
  </si>
  <si>
    <t>Dec 2017</t>
  </si>
  <si>
    <t>Jan 2018</t>
  </si>
  <si>
    <t>Feb 2018</t>
  </si>
  <si>
    <t>Mar 2018</t>
  </si>
  <si>
    <t>Apr 2018</t>
  </si>
  <si>
    <t>May 2018</t>
  </si>
  <si>
    <t>Jun 2018</t>
  </si>
  <si>
    <t>Jul 2018</t>
  </si>
  <si>
    <t>Aug 2018</t>
  </si>
  <si>
    <t>Sep 2018</t>
  </si>
  <si>
    <t>Oct 2018</t>
  </si>
  <si>
    <t>Nov 2018</t>
  </si>
  <si>
    <t>Dec 2018</t>
  </si>
  <si>
    <t>Jan 2019</t>
  </si>
  <si>
    <t>Feb 2019</t>
  </si>
  <si>
    <t>Mar 2019</t>
  </si>
  <si>
    <t>Apr 2019</t>
  </si>
  <si>
    <t>May 2019</t>
  </si>
  <si>
    <t>Jun 2019</t>
  </si>
  <si>
    <t>Jul 2019</t>
  </si>
  <si>
    <t>Aug 2019</t>
  </si>
  <si>
    <t>Sep 2019</t>
  </si>
  <si>
    <t>Oct 2019</t>
  </si>
  <si>
    <t>Nov 2019</t>
  </si>
  <si>
    <t>Dec 2019</t>
  </si>
  <si>
    <t>Jan 2020</t>
  </si>
  <si>
    <t>Feb 2020</t>
  </si>
  <si>
    <t>Mar 2020</t>
  </si>
  <si>
    <t>Apr 2020</t>
  </si>
  <si>
    <t>May 2020</t>
  </si>
  <si>
    <t>Jun 2020</t>
  </si>
  <si>
    <t>Jul 2020</t>
  </si>
  <si>
    <t>Aug 2020</t>
  </si>
  <si>
    <t>Sep 2020</t>
  </si>
  <si>
    <t>Oct 2020</t>
  </si>
  <si>
    <t>Nov 2020</t>
  </si>
  <si>
    <t>Dec 2020</t>
  </si>
  <si>
    <t>Jan 2021</t>
  </si>
  <si>
    <t>Feb 2021</t>
  </si>
  <si>
    <t>Mar 2021</t>
  </si>
  <si>
    <t>Apr 2021</t>
  </si>
  <si>
    <t>May 2021</t>
  </si>
  <si>
    <t>Jun 2021</t>
  </si>
  <si>
    <t>Jul 2021</t>
  </si>
  <si>
    <t>Aug 2021</t>
  </si>
  <si>
    <t>Sep 2021</t>
  </si>
  <si>
    <t>Oct 2021</t>
  </si>
  <si>
    <t>Nov 2021</t>
  </si>
  <si>
    <t>Dec 2021</t>
  </si>
  <si>
    <t>Jan 2022</t>
  </si>
  <si>
    <t>Feb 2022</t>
  </si>
  <si>
    <t>Mar 2022</t>
  </si>
  <si>
    <t>Apr 2022</t>
  </si>
  <si>
    <t>May 2022</t>
  </si>
  <si>
    <t>Jun 2022</t>
  </si>
  <si>
    <t>Jul 2022</t>
  </si>
  <si>
    <t>Argentina</t>
  </si>
  <si>
    <t>Scale: Units</t>
  </si>
  <si>
    <t>Año</t>
  </si>
  <si>
    <t>10-year average</t>
  </si>
  <si>
    <t>20-year average</t>
  </si>
  <si>
    <t>30-year average</t>
  </si>
  <si>
    <t>Fixed window (1993-2021)</t>
  </si>
  <si>
    <t>+-5 years</t>
  </si>
  <si>
    <t>p</t>
  </si>
  <si>
    <t>p*</t>
  </si>
  <si>
    <t>p*/p</t>
  </si>
  <si>
    <t>Output Gap</t>
  </si>
  <si>
    <t>Dif Balance</t>
  </si>
  <si>
    <t>Resumen</t>
  </si>
  <si>
    <t>Estadísticas de la regresión</t>
  </si>
  <si>
    <t>Coeficiente de correlación múltiple</t>
  </si>
  <si>
    <t>Coeficiente de determinación R^2</t>
  </si>
  <si>
    <t>R^2  ajustado</t>
  </si>
  <si>
    <t>Error típico</t>
  </si>
  <si>
    <t>Observaciones</t>
  </si>
  <si>
    <t>ANÁLISIS DE VARIANZA</t>
  </si>
  <si>
    <t>Grados de libertad</t>
  </si>
  <si>
    <t>Suma de cuadrados</t>
  </si>
  <si>
    <t>Promedio de los cuadrados</t>
  </si>
  <si>
    <t>F</t>
  </si>
  <si>
    <t>Valor crítico de F</t>
  </si>
  <si>
    <t>Residuos</t>
  </si>
  <si>
    <t>Total</t>
  </si>
  <si>
    <t>Coeficientes</t>
  </si>
  <si>
    <t>Estadístico t</t>
  </si>
  <si>
    <t>Probabilidad</t>
  </si>
  <si>
    <t>Inferior 95%</t>
  </si>
  <si>
    <t>Superior 95%</t>
  </si>
  <si>
    <t>Inferior 95.0%</t>
  </si>
  <si>
    <t>Superior 95.0%</t>
  </si>
  <si>
    <t>Intercepción</t>
  </si>
  <si>
    <t>Variable X 1</t>
  </si>
  <si>
    <t>n</t>
  </si>
  <si>
    <t>t</t>
  </si>
  <si>
    <t>EXCLUDING 2002 Y 2020</t>
  </si>
  <si>
    <t>Positive Output Gap</t>
  </si>
  <si>
    <t>Negative Output Gap</t>
  </si>
  <si>
    <t>1990s</t>
  </si>
  <si>
    <t>2000s</t>
  </si>
  <si>
    <t>2010s</t>
  </si>
  <si>
    <t>INCLUDING 2002 Y 2020</t>
  </si>
  <si>
    <t>National level</t>
  </si>
  <si>
    <t xml:space="preserve"> Subnational level</t>
  </si>
  <si>
    <t>National + Subnational level</t>
  </si>
  <si>
    <t>Ratio Deuda (d)</t>
  </si>
  <si>
    <t>T-bill + Riesgo Pais
( r )</t>
  </si>
  <si>
    <t>T-bill (promedio últimos 30 años)</t>
  </si>
  <si>
    <t>Riesgo País</t>
  </si>
  <si>
    <t>Crecimiento de largo plazo
(g)</t>
  </si>
  <si>
    <t>d*(r-g)/(1+g)</t>
  </si>
  <si>
    <t>Deuda Pública Bruta
en mill. US$</t>
  </si>
  <si>
    <t>PBI US$ Corriente
(con TC de equilibrio)</t>
  </si>
  <si>
    <t>TCN equilibrio</t>
  </si>
  <si>
    <t>TCNB equilibrio</t>
  </si>
  <si>
    <t>10-Year Treasury - Historical Annual Yield Data</t>
  </si>
  <si>
    <t>CPI US</t>
  </si>
  <si>
    <t>ITCRB USA</t>
  </si>
  <si>
    <t>Fuente--&gt;</t>
  </si>
  <si>
    <t>Jfolgar</t>
  </si>
  <si>
    <t>https://www.macrotrends.net/2016/10-year-treasury-bond-rate-yield-chart</t>
  </si>
  <si>
    <t>https://www.minneapolisfed.org/about-us/monetary-policy/inflation-calculator/consumer-price-index-1913-</t>
  </si>
  <si>
    <t>BCRA</t>
  </si>
  <si>
    <t>Año¬</t>
  </si>
  <si>
    <t>Annual</t>
  </si>
  <si>
    <t>Annual Percent Change</t>
  </si>
  <si>
    <t>Year</t>
  </si>
  <si>
    <t>Average Yield</t>
  </si>
  <si>
    <t>Year Open</t>
  </si>
  <si>
    <t>Year High</t>
  </si>
  <si>
    <t>Year Low</t>
  </si>
  <si>
    <t>Year Close</t>
  </si>
  <si>
    <t>% Change</t>
  </si>
  <si>
    <t>Annual Average CPI(-U)</t>
  </si>
  <si>
    <t>(rate of inflation)</t>
  </si>
  <si>
    <t>CPI</t>
  </si>
  <si>
    <t>Real</t>
  </si>
  <si>
    <t>Paridad promedio</t>
  </si>
  <si>
    <t>Equivalencia (TC Hoy=145)</t>
  </si>
  <si>
    <t>AR$ Corrientes (millones de AR$)</t>
  </si>
  <si>
    <t>En %PBI</t>
  </si>
  <si>
    <t>Ingresos Totales</t>
  </si>
  <si>
    <t>Tributarios</t>
  </si>
  <si>
    <t>No tributarios</t>
  </si>
  <si>
    <t>Gasto Primario</t>
  </si>
  <si>
    <t>Resultado Primario</t>
  </si>
  <si>
    <t>Millones AR$</t>
  </si>
  <si>
    <t>Tributarios Total</t>
  </si>
  <si>
    <t>VAT</t>
  </si>
  <si>
    <t>CIT</t>
  </si>
  <si>
    <t>PIT</t>
  </si>
  <si>
    <t>Seg Social</t>
  </si>
  <si>
    <t>DEX</t>
  </si>
  <si>
    <t>Resto Tributarios</t>
  </si>
  <si>
    <t>Total GP</t>
  </si>
  <si>
    <t>Corriente</t>
  </si>
  <si>
    <t>Capital</t>
  </si>
  <si>
    <t>PBI Corriente</t>
  </si>
  <si>
    <t>SSC</t>
  </si>
  <si>
    <t>Other Tax</t>
  </si>
  <si>
    <t>Non-Tax</t>
  </si>
  <si>
    <t>Fuente: Jfolgar</t>
  </si>
  <si>
    <t>Fuente World Bank Data</t>
  </si>
  <si>
    <t>PBI Corriente
Millones AR$</t>
  </si>
  <si>
    <t>PIB Constante en mill. $ 2004</t>
  </si>
  <si>
    <t>PIB Dólares Corrientes</t>
  </si>
  <si>
    <t>World Bank Data</t>
  </si>
  <si>
    <t>INFLA (Jfolgar)</t>
  </si>
  <si>
    <t>Deflactor IPC - Base 2004
(En base a JFolgar)</t>
  </si>
  <si>
    <t>Deflactor IPI - Base 2004
(En base a World Bank Data)</t>
  </si>
  <si>
    <t>Deflactor IPI
(en base a Folgar)</t>
  </si>
  <si>
    <t>ARG</t>
  </si>
  <si>
    <t>GDP (current LCU)</t>
  </si>
  <si>
    <t>GDP (constant LCU)</t>
  </si>
  <si>
    <t>NY.GDP.MKTP.CN</t>
  </si>
  <si>
    <t>NY.GDP.MKTP.KN</t>
  </si>
  <si>
    <t>Deflactor IPI</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</si>
  <si>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</si>
  <si>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</si>
  <si>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</si>
  <si>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</si>
  <si>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</si>
  <si>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</si>
  <si>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</si>
  <si>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</si>
  <si>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</si>
  <si>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</si>
  <si>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</si>
  <si>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</si>
  <si>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</si>
  <si>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</si>
  <si>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</si>
  <si>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</si>
  <si>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</si>
  <si>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</si>
  <si>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</si>
  <si>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</si>
  <si>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</si>
  <si>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</si>
  <si>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</si>
  <si>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</si>
  <si>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</si>
  <si>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</si>
  <si>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</si>
  <si>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</si>
  <si>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</si>
  <si>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</si>
  <si>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</si>
  <si>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</si>
  <si>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Real GDP</t>
  </si>
  <si>
    <t>Log</t>
  </si>
  <si>
    <t>HP</t>
  </si>
  <si>
    <t>Trend GDP</t>
  </si>
  <si>
    <t>Crecimiento anual</t>
  </si>
  <si>
    <t>PIB Real</t>
  </si>
  <si>
    <t>Crecimiento</t>
  </si>
  <si>
    <t>Peak</t>
  </si>
  <si>
    <t>Trough</t>
  </si>
  <si>
    <t>PIB Tendencia (lambda 100)</t>
  </si>
  <si>
    <t>Ciclo l=100</t>
  </si>
  <si>
    <t>PIB Tendencia (lambda 6.25)</t>
  </si>
  <si>
    <t>Ciclo l=6,25</t>
  </si>
  <si>
    <t>Turning Points</t>
  </si>
  <si>
    <t>Cycle Duration</t>
  </si>
  <si>
    <t>Phase duration</t>
  </si>
  <si>
    <t>Amplitude</t>
  </si>
  <si>
    <t>(in years)</t>
  </si>
  <si>
    <t>(change in % real GDP)</t>
  </si>
  <si>
    <t>Trough to Trough</t>
  </si>
  <si>
    <t>Peak to Peak</t>
  </si>
  <si>
    <t>Contraction</t>
  </si>
  <si>
    <t>Expansion</t>
  </si>
  <si>
    <t>C/E</t>
  </si>
  <si>
    <t>Mean</t>
  </si>
  <si>
    <t>SD</t>
  </si>
  <si>
    <t>D 1980</t>
  </si>
  <si>
    <t>Dif Datos</t>
  </si>
  <si>
    <t>Retenciones Expo Commodities I, II, III</t>
  </si>
  <si>
    <t>I</t>
  </si>
  <si>
    <t xml:space="preserve"> Animales vivos y productos del reino animal</t>
  </si>
  <si>
    <t>II</t>
  </si>
  <si>
    <t xml:space="preserve"> Productos del reino vegetal</t>
  </si>
  <si>
    <t>III</t>
  </si>
  <si>
    <t xml:space="preserve"> Grasas y aceites animales o vegetales; productos de su desdoblamiento;  grasas alimenticias elaboradas, ceras de origen animal o vegetal</t>
  </si>
  <si>
    <t>IV</t>
  </si>
  <si>
    <t xml:space="preserve"> Productos de las industrias alimentarias; bebidas, líquidos alcohólicos y vinagres; tabaco y sucedáneos del tabaco elaborados</t>
  </si>
  <si>
    <t>V</t>
  </si>
  <si>
    <t xml:space="preserve">Productos minerales </t>
  </si>
  <si>
    <t>Dato de año anterior</t>
  </si>
  <si>
    <t>t-1</t>
  </si>
  <si>
    <t>Total Derechos</t>
  </si>
  <si>
    <t>Derechos Exportación</t>
  </si>
  <si>
    <t>Crecimiento Promedio Anual</t>
  </si>
  <si>
    <t>País</t>
  </si>
  <si>
    <t>60 años</t>
  </si>
  <si>
    <t>30 años</t>
  </si>
  <si>
    <t>10 años</t>
  </si>
  <si>
    <t>Promedio Regional</t>
  </si>
  <si>
    <t>1991 = 1</t>
  </si>
  <si>
    <t>Peru</t>
  </si>
  <si>
    <t>PER</t>
  </si>
  <si>
    <t>Chile</t>
  </si>
  <si>
    <t>CHL</t>
  </si>
  <si>
    <t>Bolivia</t>
  </si>
  <si>
    <t>BOL</t>
  </si>
  <si>
    <t>Colombia</t>
  </si>
  <si>
    <t>COL</t>
  </si>
  <si>
    <t>Paraguay</t>
  </si>
  <si>
    <t>PRY</t>
  </si>
  <si>
    <t>Uruguay</t>
  </si>
  <si>
    <t>URY</t>
  </si>
  <si>
    <t>Ecuador</t>
  </si>
  <si>
    <t>ECU</t>
  </si>
  <si>
    <t>Brazil</t>
  </si>
  <si>
    <t>BRA</t>
  </si>
  <si>
    <t>Grafico</t>
  </si>
  <si>
    <t>Gráfico 2</t>
  </si>
  <si>
    <t>Dato Jfolgar</t>
  </si>
  <si>
    <t>Tendencia HP</t>
  </si>
  <si>
    <t>DataFiscal</t>
  </si>
  <si>
    <t>DEX I, II y III</t>
  </si>
  <si>
    <t>Share calculado</t>
  </si>
  <si>
    <t>Solo Com</t>
  </si>
  <si>
    <t>Total Expo (comp daude)</t>
  </si>
  <si>
    <t>IMF</t>
  </si>
  <si>
    <t>Reca estructural (ajustado calculado)</t>
  </si>
  <si>
    <t>Reca estructural (Share ajustado calculado)</t>
  </si>
  <si>
    <t>Gasto (Share ajustado calculado)</t>
  </si>
  <si>
    <t>Escenario con Total Derechos de Expo</t>
  </si>
  <si>
    <t>Escenario con full ingresos Tributarios y no Tributarios +  Total Derechos Expo</t>
  </si>
  <si>
    <t>Escenario con full ingresos Tributarios y no Tributarios + DEX I, II, III</t>
  </si>
  <si>
    <t>Escenario con full ingresos Tributarios y no Tributarios + DEX I, II, III, IV</t>
  </si>
  <si>
    <t>Descomponiendo Cyclical</t>
  </si>
  <si>
    <t>Escenario con full ingresos Tributarios y no Tributarios + DEX I, II, III, IV + Elasticidad calculada con reg</t>
  </si>
  <si>
    <t>Plus por tipo de impuesto</t>
  </si>
  <si>
    <t>Resultados Fiscales analizados</t>
  </si>
  <si>
    <t>Checks</t>
  </si>
  <si>
    <t>Pais</t>
  </si>
  <si>
    <t>PIB Constante</t>
  </si>
  <si>
    <t>PIB Potencial</t>
  </si>
  <si>
    <t>IIND</t>
  </si>
  <si>
    <t>SSOC</t>
  </si>
  <si>
    <t>GPC</t>
  </si>
  <si>
    <t>COM</t>
  </si>
  <si>
    <t>REXP</t>
  </si>
  <si>
    <t>SCIT</t>
  </si>
  <si>
    <t>SPIT</t>
  </si>
  <si>
    <t>SIIND</t>
  </si>
  <si>
    <t>SSSOC</t>
  </si>
  <si>
    <t>SCOM</t>
  </si>
  <si>
    <t>SEXP</t>
  </si>
  <si>
    <t>SGPC</t>
  </si>
  <si>
    <t>ECIT</t>
  </si>
  <si>
    <t>EPIT</t>
  </si>
  <si>
    <t>EIIND</t>
  </si>
  <si>
    <t>ESSOC</t>
  </si>
  <si>
    <t>P*/P</t>
  </si>
  <si>
    <t>ACIT</t>
  </si>
  <si>
    <t>APIT</t>
  </si>
  <si>
    <t>AIIND</t>
  </si>
  <si>
    <t>ASSOC</t>
  </si>
  <si>
    <t>ACOM</t>
  </si>
  <si>
    <t>AREXP</t>
  </si>
  <si>
    <t>ASCOM</t>
  </si>
  <si>
    <t>ASEXP</t>
  </si>
  <si>
    <t>ASGPC</t>
  </si>
  <si>
    <t>Adjusted</t>
  </si>
  <si>
    <t>IIND+</t>
  </si>
  <si>
    <t>SIIND+</t>
  </si>
  <si>
    <t>AIIND+</t>
  </si>
  <si>
    <t>ASIIND+</t>
  </si>
  <si>
    <t>SREXP</t>
  </si>
  <si>
    <t>ASREXP</t>
  </si>
  <si>
    <t>RestoExpo</t>
  </si>
  <si>
    <t>ASCIT</t>
  </si>
  <si>
    <t>ASPIT</t>
  </si>
  <si>
    <t>ASSSOC</t>
  </si>
  <si>
    <t>Growth</t>
  </si>
  <si>
    <t>Hot or not</t>
  </si>
  <si>
    <t>Reca</t>
  </si>
  <si>
    <t>Gasto Corriente</t>
  </si>
  <si>
    <t>Elasticidad Daude</t>
  </si>
  <si>
    <t>Elasticidad Reg</t>
  </si>
  <si>
    <t>AlgunosIT - GPC (este teniamos antes)</t>
  </si>
  <si>
    <t>IT - GPC (usado por nosotros ahora)</t>
  </si>
  <si>
    <t>GK</t>
  </si>
  <si>
    <t>IT - GPC - GK</t>
  </si>
  <si>
    <t>INT</t>
  </si>
  <si>
    <t>IT+INT-GPC-GK</t>
  </si>
  <si>
    <t>Algunos IT</t>
  </si>
  <si>
    <t>IT</t>
  </si>
  <si>
    <t>IT (del archivo)</t>
  </si>
  <si>
    <t>PIB</t>
  </si>
  <si>
    <t>IT (del archivo)+INT-GPC-GK</t>
  </si>
  <si>
    <t>Superavit requerido</t>
  </si>
  <si>
    <t>Al 2009</t>
  </si>
  <si>
    <t>AR$ Constantes (millones de AR$)</t>
  </si>
  <si>
    <t>Gasto Primario Corriente</t>
  </si>
  <si>
    <t>Fuente Banco Mundial</t>
  </si>
  <si>
    <t>Gasto Total</t>
  </si>
  <si>
    <t>Intereses</t>
  </si>
  <si>
    <t>Salarios</t>
  </si>
  <si>
    <t>Seguridad Social</t>
  </si>
  <si>
    <t>Transf Corrientes</t>
  </si>
  <si>
    <t>Resto (Bienes y Servicios, Otros)</t>
  </si>
  <si>
    <t>Gasto Capital</t>
  </si>
  <si>
    <t>Resultado Financiero</t>
  </si>
  <si>
    <t>Deflactor IPI - Base 2004</t>
  </si>
  <si>
    <t>PBI Constante</t>
  </si>
  <si>
    <t>Recaudación Tributaria (Nación + Provincias) en millones de AR$ Corrientes</t>
  </si>
  <si>
    <t>CONCEPTO</t>
  </si>
  <si>
    <t>2020*</t>
  </si>
  <si>
    <t>Sobre el ingreso, las utilidades y las ganancias de capital</t>
  </si>
  <si>
    <t>calc</t>
  </si>
  <si>
    <t xml:space="preserve">     A las Ganancias</t>
  </si>
  <si>
    <t xml:space="preserve">     Premios de Juegos de Azar y Concursos Deportivos</t>
  </si>
  <si>
    <t xml:space="preserve">     Otros</t>
  </si>
  <si>
    <t xml:space="preserve">     Activos (3)</t>
  </si>
  <si>
    <t xml:space="preserve">     Ganancia Mínima Presunta (3)</t>
  </si>
  <si>
    <t>Otros</t>
  </si>
  <si>
    <t xml:space="preserve">     A las Ganancias. Beneficiarios del exterior.</t>
  </si>
  <si>
    <t>Sobre la propiedad</t>
  </si>
  <si>
    <t>Impuestos recurrentes sobre la propiedad inmueble</t>
  </si>
  <si>
    <t>Impuestos recurrentes sobre la riqueza neta</t>
  </si>
  <si>
    <t xml:space="preserve">     Personas Físicas</t>
  </si>
  <si>
    <t xml:space="preserve">     Compañías, sociedades de capital o empresas.</t>
  </si>
  <si>
    <t>Impuestos sobre sucesiones, herencias y regalos</t>
  </si>
  <si>
    <t xml:space="preserve">     Impuestos sobre las transacciones financieras y de capital</t>
  </si>
  <si>
    <t>Impuestos no recurrentes sobre la propiedad</t>
  </si>
  <si>
    <t>Otros impuestos recurrentes sobre la propiedad</t>
  </si>
  <si>
    <t xml:space="preserve">     Bienes Personales</t>
  </si>
  <si>
    <t>Sobre bienes y servicios</t>
  </si>
  <si>
    <t>Impuestos generales sobre los bienes y servicios</t>
  </si>
  <si>
    <t xml:space="preserve">     Al valor agregado</t>
  </si>
  <si>
    <t xml:space="preserve">          Transferencias de Inmuebles</t>
  </si>
  <si>
    <t xml:space="preserve">          Créditos y Débitos en Cuenta Corriente</t>
  </si>
  <si>
    <t xml:space="preserve">          Transferencia de Valores Mobiliarios</t>
  </si>
  <si>
    <t xml:space="preserve">          Sellos</t>
  </si>
  <si>
    <t xml:space="preserve">          Otros</t>
  </si>
  <si>
    <t>Impuestos selectivos</t>
  </si>
  <si>
    <t xml:space="preserve">     Cigarrillos</t>
  </si>
  <si>
    <t xml:space="preserve">     Bebidas alcohólicas</t>
  </si>
  <si>
    <t xml:space="preserve">     Cerveza</t>
  </si>
  <si>
    <t xml:space="preserve">     Bebidas analcohólicas</t>
  </si>
  <si>
    <t xml:space="preserve">     Vehículos</t>
  </si>
  <si>
    <t xml:space="preserve">     Combustibles</t>
  </si>
  <si>
    <t xml:space="preserve">     Energía eléctrica</t>
  </si>
  <si>
    <t>Impuestos sobre servicios específicos</t>
  </si>
  <si>
    <t xml:space="preserve">     Seguros</t>
  </si>
  <si>
    <t xml:space="preserve">     Telefonía</t>
  </si>
  <si>
    <t xml:space="preserve">     Servicios financieros</t>
  </si>
  <si>
    <t>Otros impuestos sobre los bienes y servicios</t>
  </si>
  <si>
    <t>Sobre el comercio y las transacciones internacionales</t>
  </si>
  <si>
    <t>Derechos de Aduana y otros Derechos de Importación</t>
  </si>
  <si>
    <t xml:space="preserve">     Derechos aduaneros</t>
  </si>
  <si>
    <t xml:space="preserve">     Estadística de Importación</t>
  </si>
  <si>
    <t>Sobre las Exportaciones</t>
  </si>
  <si>
    <t>Sobre las operaciones cambiarias y otros</t>
  </si>
  <si>
    <t>Otros Impuestos</t>
  </si>
  <si>
    <t>Regularizaciones tributarias no asignadas a impuestos</t>
  </si>
  <si>
    <t>Régimen Simplificado Para Pequeños Contribuyentes</t>
  </si>
  <si>
    <t>Recursos cuasitributarios y otros</t>
  </si>
  <si>
    <t>Empleados</t>
  </si>
  <si>
    <t>Empleadores</t>
  </si>
  <si>
    <t>Autónomos</t>
  </si>
  <si>
    <t>Empleados y empleadores no identificados</t>
  </si>
  <si>
    <t>RECAUDACION BRUTA IMPUESTOS NACIONALES</t>
  </si>
  <si>
    <t>Deducciones</t>
  </si>
  <si>
    <t>Reintegros a la exportación</t>
  </si>
  <si>
    <t>Otros reintegros</t>
  </si>
  <si>
    <t>RECAUDACION NETA IMPUESTOS NACIONALES</t>
  </si>
  <si>
    <t>IMPUESTOS PROVINCIALES</t>
  </si>
  <si>
    <t xml:space="preserve">     Impuestos permanentes sobre la propiedad inmueble</t>
  </si>
  <si>
    <t xml:space="preserve">     Otros impuestos recurrentes sobre la propiedad</t>
  </si>
  <si>
    <t>Internos sobre bienes y servicios</t>
  </si>
  <si>
    <t xml:space="preserve">     Impuestos generales sobre los bienes y servicios</t>
  </si>
  <si>
    <t>RECAUDACIÓN BRUTA TOTAL</t>
  </si>
  <si>
    <t>RECAUDACIÓN NETA TOTAL</t>
  </si>
  <si>
    <r>
      <t xml:space="preserve">Fuente: </t>
    </r>
    <r>
      <rPr>
        <b/>
        <sz val="10"/>
        <color indexed="8"/>
        <rFont val="Calibri"/>
        <family val="2"/>
      </rPr>
      <t>Dirección Nacional de Investigaciones y Análisis Fiscal</t>
    </r>
    <r>
      <rPr>
        <sz val="10"/>
        <color indexed="8"/>
        <rFont val="Calibri"/>
        <family val="2"/>
      </rPr>
      <t>, MH, en base a datos de la AFIP, ANSES, Dirección Nacional Asuntos Provinciales, Oficina Nacional de Presupuesto y otros organismos.</t>
    </r>
  </si>
  <si>
    <t>(1): Incluye  impuestos nacionales no recaudados por la AFIP.</t>
  </si>
  <si>
    <t>(2): En base a la clasificación del Fondo Monetario Internacional.</t>
  </si>
  <si>
    <t>(3): Se clasifican en esta categoría por ser computados como pago a cuenta del impuesto a las Ganancias.</t>
  </si>
  <si>
    <t>(*) Provisorio.</t>
  </si>
  <si>
    <t>bs y ss</t>
  </si>
  <si>
    <t>Expo Commodities (I, II, III)</t>
  </si>
  <si>
    <t>Expo Commodities (I, II, III, IV)</t>
  </si>
  <si>
    <t>Impuestos no incluidos</t>
  </si>
  <si>
    <t>Impuestos no incluidos %</t>
  </si>
  <si>
    <t>Control</t>
  </si>
  <si>
    <t>Precios Constantes</t>
  </si>
  <si>
    <t>Defl Base 2004</t>
  </si>
  <si>
    <t xml:space="preserve">     A las Ganancias (personas)</t>
  </si>
  <si>
    <t xml:space="preserve">     A las Ganancias (empresas)</t>
  </si>
  <si>
    <t>Aportes y contribuciones a la Seguridad Social (SSC)</t>
  </si>
  <si>
    <t>Expo Commodities</t>
  </si>
  <si>
    <t>PIB Corriente</t>
  </si>
  <si>
    <t>Escenario total derechos de expo (Pconstante)</t>
  </si>
  <si>
    <t>Derechos Expo</t>
  </si>
  <si>
    <t>Escenario con full ingresos Tributarios</t>
  </si>
  <si>
    <t>IT considerados</t>
  </si>
  <si>
    <t>Total reca Pconstantes</t>
  </si>
  <si>
    <t xml:space="preserve">played a significant role, contributing nearly </t>
  </si>
  <si>
    <t>percent of GDP at the peak of the economic cycle in 1998</t>
  </si>
  <si>
    <t>The combination of these two factors resulted in cyclical revenues contributing more than</t>
  </si>
  <si>
    <t>percent of GDP in 2008, which marked</t>
  </si>
  <si>
    <t xml:space="preserve">that commodities-related export duties accounted for nearly </t>
  </si>
  <si>
    <t>percent of GDP in additional receipts</t>
  </si>
  <si>
    <t xml:space="preserve">if a hypothetical stabilization fund based on commodities prices had been established, it could have collected the equivalent of </t>
  </si>
  <si>
    <t xml:space="preserve">with a cyclical impact of </t>
  </si>
  <si>
    <t>INCLUDES 2002 Y 2020</t>
  </si>
  <si>
    <t xml:space="preserve"> ---&gt; here you can download excel file with current price budget execution 1961-2018. But between 1961-1992 adjustments needs to be done due to changes in currency</t>
  </si>
  <si>
    <t>https://www.economia.gob.ar/datos</t>
  </si>
  <si>
    <t xml:space="preserve">Source: Oficina Nacional de Presupuesto: https://www.economia.gob.ar/onp/estadisticas/ ---&gt; Series estadisticas/Series historicas. Sector Publico Argentino 1961-2022. Adjustments needs to be done in order to have an homogeneous series. </t>
  </si>
  <si>
    <t>Contains Overall public sector budget execution</t>
  </si>
  <si>
    <t>Average 2003-2019</t>
  </si>
  <si>
    <t>Average 1990-2002</t>
  </si>
  <si>
    <t>Average 1961-1989</t>
  </si>
  <si>
    <t>Provincias</t>
  </si>
  <si>
    <t>Nación</t>
  </si>
  <si>
    <t>Total Gasto Capital</t>
  </si>
  <si>
    <t>Transf Prov a Mun</t>
  </si>
  <si>
    <t>Inversión Financiera</t>
  </si>
  <si>
    <t>Transferencias Sec. Privado</t>
  </si>
  <si>
    <t>Inversión Real Directa</t>
  </si>
  <si>
    <t>Gráficos GASTO CAPITAL</t>
  </si>
  <si>
    <t>Total Gasto Primario</t>
  </si>
  <si>
    <t>Otras prestaciones sociales</t>
  </si>
  <si>
    <t>Subsidios</t>
  </si>
  <si>
    <t>Ajuste Fiscal por año</t>
  </si>
  <si>
    <t>Gráfico AJUSTE FISCAL HISTORICO</t>
  </si>
  <si>
    <t>PBI corriente</t>
  </si>
  <si>
    <t>% PBI desde 1980</t>
  </si>
  <si>
    <t>% PBI desde 2004</t>
  </si>
  <si>
    <t>Provincias $ Corrientes</t>
  </si>
  <si>
    <t>Pensiones TOTAL</t>
  </si>
  <si>
    <t>Gasto Primario TOTAL (c/Cajas)</t>
  </si>
  <si>
    <t>Gasto Primario TOTAL</t>
  </si>
  <si>
    <t>Presion Tributaria TOTAL</t>
  </si>
  <si>
    <t>Resultado con impuesto inflacionario</t>
  </si>
  <si>
    <t>Ingreso+Impuesto inflacionario</t>
  </si>
  <si>
    <t>Impuesto Inflacionario</t>
  </si>
  <si>
    <t>Inversión y otros gastos</t>
  </si>
  <si>
    <t>Transferencias Cte y de K</t>
  </si>
  <si>
    <t>Prestaciones de la Seg. Social</t>
  </si>
  <si>
    <t>Resto gastos primarios</t>
  </si>
  <si>
    <t>Remuneraciones</t>
  </si>
  <si>
    <t>Calculos Varios</t>
  </si>
  <si>
    <t>Gasto CAJAS Provinciales</t>
  </si>
  <si>
    <t>Avg. 1961-2006</t>
  </si>
  <si>
    <t xml:space="preserve">Nacion </t>
  </si>
  <si>
    <t>Total GASTO PRIMARIO</t>
  </si>
  <si>
    <t>Provinces</t>
  </si>
  <si>
    <t>Federal Government</t>
  </si>
  <si>
    <t>Nacion</t>
  </si>
  <si>
    <t>Calculos</t>
  </si>
  <si>
    <t>Resultado Financiero (sin BCRA)</t>
  </si>
  <si>
    <t>Resultado Primario (sin BCRA ni ANSES)</t>
  </si>
  <si>
    <t>Bonos Previsionales</t>
  </si>
  <si>
    <t>Pago de Intereses (Neto de FGS)</t>
  </si>
  <si>
    <t>FGS</t>
  </si>
  <si>
    <t>GASTO TOTAL (sin rentas a FGS)</t>
  </si>
  <si>
    <t>PRESION TRIBUTARIA</t>
  </si>
  <si>
    <t>GASTO PRIMARIO (Cte + Capital- Rentas Prop.)</t>
  </si>
  <si>
    <t xml:space="preserve">          . DISMINUCION DE OTROS PASIVOS</t>
  </si>
  <si>
    <t xml:space="preserve">          . DEVOLUCION ANTICIPOS BCRA</t>
  </si>
  <si>
    <t xml:space="preserve">          . DEVOLUCION DE PRESTAMOS</t>
  </si>
  <si>
    <t xml:space="preserve">          . AMORTIZACION DE TITULOS PUBLICOS</t>
  </si>
  <si>
    <t xml:space="preserve">     - DISMINUCION DEL ENDEUDAMIENTO PUBLICO</t>
  </si>
  <si>
    <t xml:space="preserve">          . INCREMENTO DE OTROS PASIVOS</t>
  </si>
  <si>
    <t xml:space="preserve">          .  ANTICIPOS DEL BCRA</t>
  </si>
  <si>
    <t xml:space="preserve">          . OBTENCION DE PRESTAMOS</t>
  </si>
  <si>
    <t xml:space="preserve">          . COLOCACION DE TITULOS PUBLICOS</t>
  </si>
  <si>
    <t xml:space="preserve">     - ENDEUDAMIENTO PUBLICO</t>
  </si>
  <si>
    <t xml:space="preserve">ENDEUDAMIENTO NETO  </t>
  </si>
  <si>
    <t xml:space="preserve">     - GASTOS FIGURATIVOS P/APLIC. FINANC.</t>
  </si>
  <si>
    <t xml:space="preserve">     - OTRAS APLICACIONES</t>
  </si>
  <si>
    <t xml:space="preserve">     - AMORTIZACION DE DEUDAS NO FINANCIERAS</t>
  </si>
  <si>
    <t xml:space="preserve">     - INVERSION FINANCIERA</t>
  </si>
  <si>
    <t>APLICACIONES FINANCIERAS</t>
  </si>
  <si>
    <t xml:space="preserve">     - CONTRIB. FIGUR. P/APLIC. FINANCIERAS</t>
  </si>
  <si>
    <t xml:space="preserve">     - DEUDA EXIGIBLE</t>
  </si>
  <si>
    <t xml:space="preserve">     - OTRAS FUENTES</t>
  </si>
  <si>
    <t xml:space="preserve">     - DISMINUC. DE LA INVERSION FINANCIERA</t>
  </si>
  <si>
    <t>FUENTES FINANCIERAS</t>
  </si>
  <si>
    <t>RESULTADO FINANCIERO (XI-XV)</t>
  </si>
  <si>
    <t>TOTAL GASTOS DESPUES DE FIGURAT.</t>
  </si>
  <si>
    <t>SUPERAVIT PRIMARIO SIN REC. DE CAPITAL</t>
  </si>
  <si>
    <t>SUPERAVIT PRIMARIO TOTAL (XI-XII)</t>
  </si>
  <si>
    <t>GASTOS PRIMARIOS DESPUES DE FIGURAT.</t>
  </si>
  <si>
    <t>INGRESOS DESPUES DE FIGURAT.</t>
  </si>
  <si>
    <t>GASTOS FIGURATIVOS</t>
  </si>
  <si>
    <t xml:space="preserve">     - De Otros Entes</t>
  </si>
  <si>
    <t xml:space="preserve">     - De Fondos Fiduciarios</t>
  </si>
  <si>
    <t xml:space="preserve">     - De Empresas Públicas</t>
  </si>
  <si>
    <t xml:space="preserve">     - De Provincias y C.B.A.</t>
  </si>
  <si>
    <t xml:space="preserve">     - De Instituciones de Seguridad Social</t>
  </si>
  <si>
    <t xml:space="preserve">     - De Organismos Descentralizados</t>
  </si>
  <si>
    <t xml:space="preserve">     - De Administración Central</t>
  </si>
  <si>
    <t>CONTRIBUCIONES FIGURATIVAS</t>
  </si>
  <si>
    <t>RESULT.FINANC.ANTES DE FIGURAT. (VI-VII)</t>
  </si>
  <si>
    <t>GASTOS ANTES DE FIGURAT.     (II+V)</t>
  </si>
  <si>
    <t>INGRESOS ANTES DE FIGURAT.  (I+IV)</t>
  </si>
  <si>
    <t xml:space="preserve">         .. Otras</t>
  </si>
  <si>
    <t xml:space="preserve">         .. Provincias y Ciudad de Bs.As.</t>
  </si>
  <si>
    <t xml:space="preserve">     - TRANSFERENCIAS DE CAPITAL</t>
  </si>
  <si>
    <t xml:space="preserve">     - INVERSION REAL DIRECTA</t>
  </si>
  <si>
    <t>GASTOS DE CAPITAL</t>
  </si>
  <si>
    <t xml:space="preserve">     - DISMINUCION DE LA INV. FINANCIERA</t>
  </si>
  <si>
    <t xml:space="preserve">     - RECURSOS PROPIOS DE CAPITAL</t>
  </si>
  <si>
    <t>RECURSOS DE CAPITAL</t>
  </si>
  <si>
    <t>RESULT.ECON.: AHORRO/DESAHORRO (I-II)</t>
  </si>
  <si>
    <t xml:space="preserve">     - DEFICIT OPER. EMPRESAS PUBLICAS </t>
  </si>
  <si>
    <t xml:space="preserve">       . Al sector externo</t>
  </si>
  <si>
    <t xml:space="preserve">         .. Universidades</t>
  </si>
  <si>
    <t xml:space="preserve">       . Al sector público</t>
  </si>
  <si>
    <t xml:space="preserve">       . Al sector privado         </t>
  </si>
  <si>
    <t xml:space="preserve">     - TRANSFERENCIAS CORRIENTES</t>
  </si>
  <si>
    <t xml:space="preserve">     - OTROS GASTOS CORRIENTES</t>
  </si>
  <si>
    <t xml:space="preserve">     - PRESTACIONES DE LA SEG. SOCIAL</t>
  </si>
  <si>
    <t xml:space="preserve">       . Otras Rentas</t>
  </si>
  <si>
    <t xml:space="preserve">         .. Intereses en Moneda Extranjera</t>
  </si>
  <si>
    <t xml:space="preserve">         .. Intereses en Moneda Local</t>
  </si>
  <si>
    <t xml:space="preserve">       . Intereses</t>
  </si>
  <si>
    <t xml:space="preserve">     - RENTAS DE LA PROPIEDAD</t>
  </si>
  <si>
    <t xml:space="preserve">       . Otros Gastos</t>
  </si>
  <si>
    <t xml:space="preserve">       . Bienes y Servicios</t>
  </si>
  <si>
    <t xml:space="preserve">       . Remuneraciones</t>
  </si>
  <si>
    <t xml:space="preserve">     - GASTOS DE CONSUMO Y OPERAC.</t>
  </si>
  <si>
    <t>GASTOS CORRIENTES</t>
  </si>
  <si>
    <t xml:space="preserve">     - SUPERAVIT OPER. EMPRESAS PUBLICAS</t>
  </si>
  <si>
    <t xml:space="preserve">     - OTROS INGRESOS</t>
  </si>
  <si>
    <t xml:space="preserve">     - INGRESOS DE OPERACION</t>
  </si>
  <si>
    <t xml:space="preserve">     - VENTAS DE BS.Y SERV.DE LA  ADM.PUB.</t>
  </si>
  <si>
    <t xml:space="preserve">     - INGRESOS NO TRIBUTARIOS</t>
  </si>
  <si>
    <t xml:space="preserve">     - CONTRIBUCIONES A LA SEG. SOCIAL</t>
  </si>
  <si>
    <t xml:space="preserve">     - INGRESOS TRIBUTARIOS</t>
  </si>
  <si>
    <t xml:space="preserve"> INGRESOS CORRIENTES</t>
  </si>
  <si>
    <t>in % GDP</t>
  </si>
  <si>
    <t>2023*</t>
  </si>
  <si>
    <t>Source: MFF via MECON</t>
  </si>
  <si>
    <t>General government = Administracion Nacional + Provincias + Fondos Fiduciraios + Otros entes</t>
  </si>
  <si>
    <t>ARGENTINA</t>
  </si>
  <si>
    <t>Figure 21. Export Prices (spot and long term trend: index 2012=100, 1993-2022)</t>
  </si>
  <si>
    <t>Figure 22. Cyclically adjusted primary balance as a share of GDP 1993-2022</t>
  </si>
  <si>
    <t>Figure 19</t>
  </si>
  <si>
    <t>https://www.argentina.gob.ar/economia/ingresospublicos/recaudacion</t>
  </si>
  <si>
    <t>Source: AFIP/Secretaria de Hacienda</t>
  </si>
  <si>
    <t>Note: the composition of Export Duties by type of product, comes from the AFIP annual reports https://www.afip.gob.ar/estudios/anuario-estadisticas-tributarias/</t>
  </si>
  <si>
    <t>Ganancias</t>
  </si>
  <si>
    <t>check</t>
  </si>
  <si>
    <t>Tesoro 40,24%</t>
  </si>
  <si>
    <t>ATN 1%</t>
  </si>
  <si>
    <t>1,4% CABA</t>
  </si>
  <si>
    <t>57,36% Provincias</t>
  </si>
  <si>
    <t>15% COPA</t>
  </si>
  <si>
    <t>Distribución Primaria</t>
  </si>
  <si>
    <t>Ganancias Masa Coparticipable</t>
  </si>
  <si>
    <t>Autarquia AFIP</t>
  </si>
  <si>
    <t>2% ATN</t>
  </si>
  <si>
    <t>20% Seguridad Social</t>
  </si>
  <si>
    <t xml:space="preserve">  .. NBI 4%</t>
  </si>
  <si>
    <t xml:space="preserve">  .. FCB y excedente 10%</t>
  </si>
  <si>
    <t>14% Provincias</t>
  </si>
  <si>
    <t xml:space="preserve"> .ATN</t>
  </si>
  <si>
    <t xml:space="preserve"> .Seg.Social</t>
  </si>
  <si>
    <t xml:space="preserve"> .Provincias</t>
  </si>
  <si>
    <t>Suma Fija Ley 24.699</t>
  </si>
  <si>
    <t>GANANCIAS</t>
  </si>
  <si>
    <t>IVA</t>
  </si>
  <si>
    <t>IVA Masa Coparticipable</t>
  </si>
  <si>
    <t xml:space="preserve">Nación </t>
  </si>
  <si>
    <t>IVA pre Copa SS</t>
  </si>
  <si>
    <t>IVA Netro de Reintegro</t>
  </si>
  <si>
    <t>Taxes that ends up at the Central Government (calculations for VAT, CIT and PIT comes from sheet CG Tax)</t>
  </si>
  <si>
    <t>Source: Secretaria de Hacienda  https://www.argentina.gob.ar/economia/ingresospublicos/recaudacion</t>
  </si>
  <si>
    <t>Figure 18</t>
  </si>
  <si>
    <t>Figure 20</t>
  </si>
  <si>
    <t>Export Duties by type of product</t>
  </si>
  <si>
    <t xml:space="preserve">Note: the composition of Export Duties by type of product, comes from the AFIP annual reports https://www.afip.gob.ar/estudios/anuario-estadisticas-tributarias/ </t>
  </si>
  <si>
    <t>You need to download each annual report and search for tables that show Export duties per type of product</t>
  </si>
  <si>
    <t>Figure 21</t>
  </si>
  <si>
    <t xml:space="preserve">Export Prices spot and long term to calculate de trend </t>
  </si>
  <si>
    <t>Figure 19 and 22</t>
  </si>
  <si>
    <t>Contains taxes that ends at Central Government and CAPB that takes data from other sheets</t>
  </si>
  <si>
    <t>VAT, CIT and PIT are revenue shared taxes. So here we need to estimate how much of these taxes ends at the Central Government. To do so, we use the calculations using the diferent Tax laws in sheet "Central Gov Tax"</t>
  </si>
  <si>
    <t>Figure 22</t>
  </si>
  <si>
    <t>This is the main figure showing the final result of the CAPB estimate. Data comes from different sheets in the file</t>
  </si>
  <si>
    <t>Gap vs Balance F23, 24, 25</t>
  </si>
  <si>
    <t>Contains data to run Figures 23, 24, 25</t>
  </si>
  <si>
    <t>All calculations are in the excel sheet and is feeded by data on other sheets in this file</t>
  </si>
  <si>
    <t>Only values with positive output</t>
  </si>
  <si>
    <t>Only values with negative output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</si>
</sst>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0.00_-;\-* #,##0.00_-;_-* &quot;-&quot;??_-;_-@_-"/>
    <numFmt numFmtId="165" formatCode="_-* #,##0_-;\-* #,##0_-;_-* &quot;-&quot;??_-;_-@_-"/>
    <numFmt numFmtId="166" formatCode="_-* #,##0.0000_-;\-* #,##0.0000_-;_-* &quot;-&quot;??_-;_-@_-"/>
    <numFmt numFmtId="167" formatCode="0.0%"/>
    <numFmt numFmtId="168" formatCode="_(* #,##0_);_(* \(#,##0\);_(* &quot;-&quot;??_);_(@_)"/>
    <numFmt numFmtId="169" formatCode="0.0000%"/>
    <numFmt numFmtId="170" formatCode="_-* #,##0\ _P_t_s_-;\-* #,##0\ _P_t_s_-;_-* &quot;-&quot;??\ _P_t_s_-;_-@_-"/>
    <numFmt numFmtId="171" formatCode="_-* #,##0.0_-;\-* #,##0.0_-;_-* &quot;-&quot;??_-;_-@_-"/>
    <numFmt numFmtId="172" formatCode="0.00000%"/>
    <numFmt numFmtId="173" formatCode="0.000%"/>
    <numFmt numFmtId="174" formatCode="_(* #,##0.0_);_(* \(#,##0.0\);_(* &quot;-&quot;??_);_(@_)"/>
    <numFmt numFmtId="175" formatCode="0.0"/>
    <numFmt numFmtId="176" formatCode="#,##0.0"/>
    <numFmt numFmtId="177" formatCode="_ * #,##0.00_ ;_ * \-#,##0.00_ ;_ * &quot;-&quot;??_ ;_ @_ "/>
    <numFmt numFmtId="178" formatCode="_ * #,##0_ ;_ * \-#,##0_ ;_ * &quot;-&quot;??_ ;_ @_ "/>
    <numFmt numFmtId="183" formatCode="0.000"/>
  </numFmts>
  <fonts count="73"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9"/>
      <color indexed="81"/>
      <name val="Tahoma"/>
      <family val="2"/>
    </font>
    <font>
      <u/>
      <sz val="11"/>
      <color theme="10"/>
      <name val="Calibri"/>
      <family val="2"/>
      <charset val="1"/>
      <scheme val="minor"/>
    </font>
    <font>
      <b/>
      <sz val="9"/>
      <color indexed="81"/>
      <name val="Tahoma"/>
      <family val="2"/>
    </font>
    <font>
      <b/>
      <sz val="11"/>
      <color theme="1"/>
      <name val="Calibri"/>
      <family val="2"/>
      <scheme val="minor"/>
    </font>
    <font>
      <sz val="11"/>
      <color theme="1"/>
      <name val="Calibri"/>
      <family val="2"/>
      <scheme val="minor"/>
    </font>
    <font>
      <sz val="9"/>
      <color theme="1"/>
      <name val="Calibri"/>
      <family val="2"/>
      <scheme val="minor"/>
    </font>
    <font>
      <sz val="11"/>
      <color theme="1"/>
      <name val="Calibri"/>
      <family val="2"/>
    </font>
    <font>
      <sz val="6"/>
      <color theme="1"/>
      <name val="Calibri"/>
      <family val="2"/>
      <scheme val="minor"/>
    </font>
    <font>
      <b/>
      <sz val="12"/>
      <color theme="1"/>
      <name val="Arial"/>
      <family val="2"/>
    </font>
    <font>
      <b/>
      <sz val="10"/>
      <color theme="1"/>
      <name val="Arial"/>
      <family val="2"/>
    </font>
    <font>
      <sz val="10"/>
      <name val="Calibri"/>
      <family val="2"/>
    </font>
    <font>
      <b/>
      <sz val="9"/>
      <color rgb="FF000080"/>
      <name val="Arial"/>
      <family val="2"/>
    </font>
    <font>
      <sz val="9"/>
      <color rgb="FF000080"/>
      <name val="Arial"/>
      <family val="2"/>
    </font>
    <font>
      <sz val="9"/>
      <color theme="1"/>
      <name val="Arial"/>
      <family val="2"/>
    </font>
    <font>
      <b/>
      <sz val="9"/>
      <color theme="1"/>
      <name val="Arial"/>
      <family val="2"/>
    </font>
    <font>
      <sz val="10"/>
      <color theme="2" tint="-0.499984740745262"/>
      <name val="Calibri"/>
      <family val="2"/>
      <scheme val="minor"/>
    </font>
    <font>
      <b/>
      <sz val="12"/>
      <color rgb="FF444444"/>
      <name val="Arial"/>
      <family val="2"/>
    </font>
    <font>
      <sz val="12"/>
      <color rgb="FF444444"/>
      <name val="Arial"/>
      <family val="2"/>
    </font>
    <font>
      <sz val="12"/>
      <color rgb="FF008000"/>
      <name val="Arial"/>
      <family val="2"/>
    </font>
    <font>
      <sz val="12"/>
      <color rgb="FFFF0000"/>
      <name val="Arial"/>
      <family val="2"/>
    </font>
    <font>
      <b/>
      <sz val="12"/>
      <color rgb="FF231F20"/>
      <name val="Arial"/>
      <family val="2"/>
    </font>
    <font>
      <sz val="12"/>
      <color rgb="FF231F20"/>
      <name val="Arial"/>
      <family val="2"/>
    </font>
    <font>
      <sz val="10"/>
      <color rgb="FF000000"/>
      <name val="Lucida Sans Unicode"/>
      <family val="2"/>
    </font>
    <font>
      <sz val="11"/>
      <color rgb="FFFF0000"/>
      <name val="Calibri"/>
      <family val="2"/>
      <charset val="1"/>
      <scheme val="minor"/>
    </font>
    <font>
      <sz val="10"/>
      <color rgb="FF000000"/>
      <name val="Calibri"/>
      <family val="2"/>
      <scheme val="minor"/>
    </font>
    <font>
      <sz val="10"/>
      <name val="Calibri"/>
      <family val="2"/>
      <scheme val="minor"/>
    </font>
    <font>
      <u/>
      <sz val="10"/>
      <color indexed="12"/>
      <name val="Arial"/>
      <family val="2"/>
    </font>
    <font>
      <b/>
      <sz val="10"/>
      <color rgb="FF000000"/>
      <name val="Calibri"/>
      <family val="2"/>
      <scheme val="minor"/>
    </font>
    <font>
      <sz val="11"/>
      <color rgb="FFFF0000"/>
      <name val="Calibri"/>
      <family val="2"/>
      <scheme val="minor"/>
    </font>
    <font>
      <b/>
      <sz val="11"/>
      <color rgb="FFFF0000"/>
      <name val="Calibri"/>
      <family val="2"/>
      <scheme val="minor"/>
    </font>
    <font>
      <b/>
      <sz val="10"/>
      <color indexed="8"/>
      <name val="Calibri"/>
      <family val="2"/>
    </font>
    <font>
      <sz val="10"/>
      <color indexed="8"/>
      <name val="Calibri"/>
      <family val="2"/>
    </font>
    <font>
      <b/>
      <sz val="10"/>
      <color rgb="FF000000"/>
      <name val="Calibri"/>
      <family val="2"/>
    </font>
    <font>
      <sz val="10"/>
      <color rgb="FF000000"/>
      <name val="Calibri"/>
      <family val="2"/>
    </font>
    <font>
      <sz val="12"/>
      <name val="Courier"/>
      <family val="3"/>
    </font>
    <font>
      <b/>
      <sz val="10"/>
      <color indexed="8"/>
      <name val="Calibri"/>
      <family val="2"/>
      <scheme val="minor"/>
    </font>
    <font>
      <sz val="9"/>
      <name val="Arial"/>
      <family val="2"/>
    </font>
    <font>
      <u/>
      <sz val="10"/>
      <color theme="10"/>
      <name val="Calibri"/>
      <family val="2"/>
      <scheme val="minor"/>
    </font>
    <font>
      <sz val="10"/>
      <color theme="0" tint="-0.499984740745262"/>
      <name val="Calibri"/>
      <family val="2"/>
      <charset val="1"/>
      <scheme val="minor"/>
    </font>
    <font>
      <b/>
      <sz val="10"/>
      <color theme="1"/>
      <name val="Calibri"/>
      <family val="2"/>
      <scheme val="minor"/>
    </font>
    <font>
      <b/>
      <sz val="11"/>
      <color theme="0"/>
      <name val="Calibri"/>
      <family val="2"/>
      <scheme val="minor"/>
    </font>
    <font>
      <sz val="10"/>
      <color theme="1"/>
      <name val="Calibri"/>
      <family val="2"/>
      <scheme val="minor"/>
    </font>
    <font>
      <i/>
      <sz val="11"/>
      <color theme="1"/>
      <name val="Calibri"/>
      <family val="2"/>
      <charset val="1"/>
      <scheme val="minor"/>
    </font>
    <font>
      <b/>
      <sz val="11"/>
      <color theme="1"/>
      <name val="Calibri"/>
      <family val="2"/>
      <charset val="1"/>
      <scheme val="minor"/>
    </font>
    <font>
      <sz val="9"/>
      <color theme="0"/>
      <name val="Calibri"/>
      <family val="2"/>
      <scheme val="minor"/>
    </font>
    <font>
      <b/>
      <sz val="10"/>
      <color theme="0"/>
      <name val="Calibri"/>
      <family val="2"/>
      <scheme val="minor"/>
    </font>
    <font>
      <b/>
      <sz val="12"/>
      <color theme="0"/>
      <name val="Calibri"/>
      <family val="2"/>
      <scheme val="minor"/>
    </font>
    <font>
      <sz val="13"/>
      <color rgb="FF222222"/>
      <name val="Segoe UI"/>
      <family val="2"/>
    </font>
    <font>
      <sz val="11"/>
      <color rgb="FF000000"/>
      <name val="Calibri"/>
      <family val="2"/>
      <charset val="1"/>
      <scheme val="minor"/>
    </font>
    <font>
      <b/>
      <sz val="9"/>
      <color rgb="FF000000"/>
      <name val="Tahoma"/>
      <family val="2"/>
    </font>
    <font>
      <sz val="9"/>
      <color rgb="FF000000"/>
      <name val="Tahoma"/>
      <family val="2"/>
    </font>
    <font>
      <sz val="9"/>
      <color indexed="81"/>
      <name val="Tahoma"/>
      <charset val="1"/>
    </font>
    <font>
      <b/>
      <sz val="9"/>
      <color indexed="81"/>
      <name val="Tahoma"/>
      <charset val="1"/>
    </font>
    <font>
      <u/>
      <sz val="11"/>
      <color theme="10"/>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i/>
      <sz val="12"/>
      <color theme="1"/>
      <name val="Calibri"/>
      <family val="2"/>
      <scheme val="minor"/>
    </font>
    <font>
      <i/>
      <sz val="12"/>
      <color rgb="FFFF0000"/>
      <name val="Calibri"/>
      <family val="2"/>
      <scheme val="minor"/>
    </font>
    <font>
      <b/>
      <i/>
      <sz val="12"/>
      <color rgb="FFFF0000"/>
      <name val="Calibri"/>
      <family val="2"/>
      <scheme val="minor"/>
    </font>
    <font>
      <b/>
      <sz val="10"/>
      <name val="Times New Roman"/>
      <family val="1"/>
    </font>
    <font>
      <sz val="12"/>
      <name val="Calibri"/>
      <family val="2"/>
      <scheme val="minor"/>
    </font>
    <font>
      <u/>
      <sz val="12"/>
      <color theme="10"/>
      <name val="Calibri"/>
      <family val="2"/>
      <scheme val="minor"/>
    </font>
    <font>
      <b/>
      <sz val="14"/>
      <color indexed="81"/>
      <name val="Tahoma"/>
      <family val="2"/>
    </font>
    <font>
      <sz val="14"/>
      <color indexed="81"/>
      <name val="Tahoma"/>
      <family val="2"/>
    </font>
    <font>
      <b/>
      <sz val="10"/>
      <color rgb="FF000000"/>
      <name val="Lucida Sans Unicode"/>
      <family val="2"/>
    </font>
    <font>
      <b/>
      <sz val="14"/>
      <color theme="1"/>
      <name val="Calibri"/>
      <family val="2"/>
      <scheme val="minor"/>
    </font>
    <font>
      <sz val="12"/>
      <color rgb="FFFF0000"/>
      <name val="Calibri"/>
      <family val="2"/>
      <scheme val="minor"/>
    </font>
    <font>
      <b/>
      <sz val="12"/>
      <color rgb="FF0096FF"/>
      <name val="Calibri"/>
      <family val="2"/>
      <scheme val="minor"/>
    </font>
    <font>
      <b/>
      <sz val="12"/>
      <name val="Calibri"/>
      <family val="2"/>
      <scheme val="minor"/>
    </font>
  </fonts>
  <fills count="25">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bgColor theme="0"/>
      </patternFill>
    </fill>
    <fill>
      <patternFill patternType="solid">
        <fgColor rgb="FFFFFFFF"/>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indexed="9"/>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
      <patternFill patternType="solid">
        <fgColor theme="1" tint="0.499984740745262"/>
        <bgColor indexed="64"/>
      </patternFill>
    </fill>
  </fills>
  <borders count="47">
    <border>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rgb="FF000080"/>
      </bottom>
      <diagonal/>
    </border>
    <border>
      <left/>
      <right/>
      <top style="medium">
        <color rgb="FF000080"/>
      </top>
      <bottom/>
      <diagonal/>
    </border>
    <border>
      <left/>
      <right/>
      <top/>
      <bottom style="thick">
        <color rgb="FFDDDDDD"/>
      </bottom>
      <diagonal/>
    </border>
    <border>
      <left/>
      <right/>
      <top style="thick">
        <color rgb="FFDDDDDD"/>
      </top>
      <bottom/>
      <diagonal/>
    </border>
    <border>
      <left/>
      <right/>
      <top style="medium">
        <color rgb="FFDDDDDD"/>
      </top>
      <bottom/>
      <diagonal/>
    </border>
    <border>
      <left/>
      <right/>
      <top/>
      <bottom style="thick">
        <color rgb="FFC5C7C9"/>
      </bottom>
      <diagonal/>
    </border>
    <border>
      <left/>
      <right/>
      <top/>
      <bottom style="medium">
        <color rgb="FFC5C7C9"/>
      </bottom>
      <diagonal/>
    </border>
    <border>
      <left style="medium">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theme="0"/>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s>
  <cellStyleXfs count="26">
    <xf numFmtId="0" fontId="0" fillId="0" borderId="0"/>
    <xf numFmtId="9" fontId="2" fillId="0" borderId="0" applyFont="0" applyFill="0" applyBorder="0" applyAlignment="0" applyProtection="0"/>
    <xf numFmtId="0" fontId="4" fillId="0" borderId="0" applyNumberFormat="0" applyFill="0" applyBorder="0" applyAlignment="0" applyProtection="0"/>
    <xf numFmtId="164" fontId="2" fillId="0" borderId="0" applyFont="0" applyFill="0" applyBorder="0" applyAlignment="0" applyProtection="0"/>
    <xf numFmtId="0" fontId="7" fillId="0" borderId="0"/>
    <xf numFmtId="164"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25" fillId="0" borderId="0"/>
    <xf numFmtId="0" fontId="29" fillId="0" borderId="0" applyNumberFormat="0" applyFill="0" applyBorder="0" applyAlignment="0" applyProtection="0">
      <alignment vertical="top"/>
      <protection locked="0"/>
    </xf>
    <xf numFmtId="0" fontId="3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40" fillId="0" borderId="0" applyNumberFormat="0" applyFill="0" applyBorder="0" applyAlignment="0" applyProtection="0"/>
    <xf numFmtId="0" fontId="1" fillId="0" borderId="0"/>
    <xf numFmtId="0" fontId="56"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5" fillId="0" borderId="0"/>
    <xf numFmtId="0" fontId="4" fillId="0" borderId="0" applyNumberForma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57" fillId="0" borderId="0"/>
    <xf numFmtId="177" fontId="57" fillId="0" borderId="0" applyFont="0" applyFill="0" applyBorder="0" applyAlignment="0" applyProtection="0"/>
  </cellStyleXfs>
  <cellXfs count="554">
    <xf numFmtId="0" fontId="0" fillId="0" borderId="0" xfId="0"/>
    <xf numFmtId="10" fontId="0" fillId="0" borderId="0" xfId="1" applyNumberFormat="1" applyFont="1"/>
    <xf numFmtId="0" fontId="4" fillId="0" borderId="0" xfId="2"/>
    <xf numFmtId="10" fontId="0" fillId="0" borderId="0" xfId="0" applyNumberFormat="1"/>
    <xf numFmtId="10" fontId="0" fillId="2" borderId="0" xfId="1" applyNumberFormat="1" applyFont="1" applyFill="1"/>
    <xf numFmtId="0" fontId="0" fillId="3" borderId="0" xfId="0" applyFill="1"/>
    <xf numFmtId="165" fontId="0" fillId="3" borderId="0" xfId="3" applyNumberFormat="1" applyFont="1" applyFill="1"/>
    <xf numFmtId="0" fontId="4" fillId="3" borderId="0" xfId="2" applyFill="1"/>
    <xf numFmtId="0" fontId="0" fillId="4" borderId="0" xfId="0" applyFill="1"/>
    <xf numFmtId="10" fontId="0" fillId="4" borderId="0" xfId="0" applyNumberFormat="1" applyFill="1"/>
    <xf numFmtId="165" fontId="0" fillId="4" borderId="0" xfId="3" applyNumberFormat="1" applyFont="1" applyFill="1"/>
    <xf numFmtId="10" fontId="0" fillId="4" borderId="0" xfId="1" applyNumberFormat="1" applyFont="1" applyFill="1"/>
    <xf numFmtId="0" fontId="4" fillId="5" borderId="0" xfId="2" applyFill="1"/>
    <xf numFmtId="0" fontId="0" fillId="5" borderId="0" xfId="0" applyFill="1"/>
    <xf numFmtId="0" fontId="0" fillId="6" borderId="0" xfId="0" applyFill="1"/>
    <xf numFmtId="10" fontId="0" fillId="6" borderId="0" xfId="1" applyNumberFormat="1" applyFont="1" applyFill="1"/>
    <xf numFmtId="0" fontId="0" fillId="7" borderId="0" xfId="0" applyFill="1"/>
    <xf numFmtId="0" fontId="4" fillId="7" borderId="0" xfId="2" applyFill="1"/>
    <xf numFmtId="165" fontId="0" fillId="7" borderId="0" xfId="3" applyNumberFormat="1" applyFont="1" applyFill="1"/>
    <xf numFmtId="10" fontId="0" fillId="7" borderId="0" xfId="1" applyNumberFormat="1" applyFont="1" applyFill="1"/>
    <xf numFmtId="10" fontId="0" fillId="7" borderId="0" xfId="0" applyNumberFormat="1" applyFill="1"/>
    <xf numFmtId="164" fontId="0" fillId="0" borderId="0" xfId="3" applyFont="1"/>
    <xf numFmtId="165" fontId="0" fillId="0" borderId="0" xfId="3" applyNumberFormat="1" applyFont="1"/>
    <xf numFmtId="9" fontId="0" fillId="0" borderId="0" xfId="1" applyFont="1"/>
    <xf numFmtId="165" fontId="0" fillId="0" borderId="0" xfId="0" applyNumberFormat="1"/>
    <xf numFmtId="166" fontId="0" fillId="4" borderId="0" xfId="3" applyNumberFormat="1" applyFont="1" applyFill="1"/>
    <xf numFmtId="0" fontId="0" fillId="0" borderId="0" xfId="0" applyAlignment="1">
      <alignment horizontal="center"/>
    </xf>
    <xf numFmtId="167" fontId="0" fillId="0" borderId="0" xfId="1" applyNumberFormat="1" applyFont="1"/>
    <xf numFmtId="168" fontId="6" fillId="8" borderId="0" xfId="3" applyNumberFormat="1" applyFont="1" applyFill="1" applyAlignment="1">
      <alignment horizontal="center" wrapText="1"/>
    </xf>
    <xf numFmtId="168" fontId="0" fillId="8" borderId="0" xfId="3" applyNumberFormat="1" applyFont="1" applyFill="1"/>
    <xf numFmtId="0" fontId="7" fillId="0" borderId="0" xfId="4" applyAlignment="1">
      <alignment horizontal="center"/>
    </xf>
    <xf numFmtId="2" fontId="0" fillId="0" borderId="0" xfId="5" applyNumberFormat="1" applyFont="1" applyAlignment="1">
      <alignment horizontal="center" vertical="center" wrapText="1"/>
    </xf>
    <xf numFmtId="2" fontId="7" fillId="0" borderId="0" xfId="4" applyNumberFormat="1" applyAlignment="1">
      <alignment horizontal="center" wrapText="1"/>
    </xf>
    <xf numFmtId="0" fontId="7" fillId="0" borderId="0" xfId="4"/>
    <xf numFmtId="2" fontId="0" fillId="0" borderId="0" xfId="5" applyNumberFormat="1" applyFont="1" applyAlignment="1">
      <alignment horizontal="center" vertical="center"/>
    </xf>
    <xf numFmtId="2" fontId="7" fillId="0" borderId="0" xfId="4" applyNumberFormat="1" applyAlignment="1">
      <alignment horizontal="center"/>
    </xf>
    <xf numFmtId="167" fontId="7" fillId="0" borderId="0" xfId="4" applyNumberFormat="1" applyAlignment="1">
      <alignment horizontal="center"/>
    </xf>
    <xf numFmtId="0" fontId="7" fillId="0" borderId="0" xfId="0" applyFont="1"/>
    <xf numFmtId="2" fontId="0" fillId="0" borderId="0" xfId="0" applyNumberFormat="1" applyAlignment="1">
      <alignment horizontal="center"/>
    </xf>
    <xf numFmtId="168" fontId="6" fillId="5" borderId="0" xfId="3" applyNumberFormat="1" applyFont="1" applyFill="1" applyAlignment="1">
      <alignment horizontal="center" wrapText="1"/>
    </xf>
    <xf numFmtId="168" fontId="0" fillId="5" borderId="0" xfId="3" applyNumberFormat="1" applyFont="1" applyFill="1"/>
    <xf numFmtId="0" fontId="7" fillId="9" borderId="0" xfId="4" applyFill="1"/>
    <xf numFmtId="10" fontId="0" fillId="0" borderId="0" xfId="6" applyNumberFormat="1" applyFont="1"/>
    <xf numFmtId="168" fontId="0" fillId="8" borderId="0" xfId="7" applyNumberFormat="1" applyFont="1" applyFill="1"/>
    <xf numFmtId="0" fontId="8" fillId="0" borderId="0" xfId="4" applyFont="1" applyAlignment="1">
      <alignment horizontal="center" vertical="center" wrapText="1"/>
    </xf>
    <xf numFmtId="168" fontId="7" fillId="0" borderId="0" xfId="4" applyNumberFormat="1"/>
    <xf numFmtId="0" fontId="7" fillId="8" borderId="0" xfId="4" applyFill="1"/>
    <xf numFmtId="165" fontId="7" fillId="0" borderId="0" xfId="3" applyNumberFormat="1" applyFont="1" applyAlignment="1">
      <alignment horizontal="center" wrapText="1"/>
    </xf>
    <xf numFmtId="165" fontId="7" fillId="11" borderId="0" xfId="3" applyNumberFormat="1" applyFont="1" applyFill="1" applyAlignment="1">
      <alignment horizontal="center" wrapText="1"/>
    </xf>
    <xf numFmtId="164" fontId="7" fillId="0" borderId="0" xfId="3" applyFont="1" applyAlignment="1">
      <alignment horizontal="center"/>
    </xf>
    <xf numFmtId="168" fontId="0" fillId="0" borderId="0" xfId="7" applyNumberFormat="1" applyFont="1"/>
    <xf numFmtId="0" fontId="7" fillId="12" borderId="0" xfId="4" applyFill="1"/>
    <xf numFmtId="164" fontId="0" fillId="8" borderId="0" xfId="7" applyNumberFormat="1" applyFont="1" applyFill="1"/>
    <xf numFmtId="168" fontId="0" fillId="3" borderId="0" xfId="7" applyNumberFormat="1" applyFont="1" applyFill="1" applyAlignment="1">
      <alignment horizontal="center" wrapText="1"/>
    </xf>
    <xf numFmtId="2" fontId="9" fillId="0" borderId="0" xfId="4" applyNumberFormat="1" applyFont="1" applyAlignment="1">
      <alignment horizontal="center"/>
    </xf>
    <xf numFmtId="168" fontId="0" fillId="9" borderId="0" xfId="7" applyNumberFormat="1" applyFont="1" applyFill="1"/>
    <xf numFmtId="0" fontId="7" fillId="9" borderId="1" xfId="4" applyFill="1" applyBorder="1"/>
    <xf numFmtId="168" fontId="7" fillId="9" borderId="0" xfId="4" applyNumberFormat="1" applyFill="1"/>
    <xf numFmtId="168" fontId="7" fillId="9" borderId="1" xfId="4" applyNumberFormat="1" applyFill="1" applyBorder="1"/>
    <xf numFmtId="167" fontId="0" fillId="0" borderId="0" xfId="7" applyNumberFormat="1" applyFont="1"/>
    <xf numFmtId="168" fontId="0" fillId="12" borderId="0" xfId="7" applyNumberFormat="1" applyFont="1" applyFill="1"/>
    <xf numFmtId="168" fontId="0" fillId="12" borderId="1" xfId="7" applyNumberFormat="1" applyFont="1" applyFill="1" applyBorder="1"/>
    <xf numFmtId="168" fontId="7" fillId="12" borderId="0" xfId="4" applyNumberFormat="1" applyFill="1"/>
    <xf numFmtId="168" fontId="7" fillId="12" borderId="1" xfId="4" applyNumberFormat="1" applyFill="1" applyBorder="1"/>
    <xf numFmtId="164" fontId="7" fillId="0" borderId="0" xfId="4" applyNumberFormat="1"/>
    <xf numFmtId="0" fontId="7" fillId="0" borderId="0" xfId="4" applyAlignment="1">
      <alignment horizontal="center" wrapText="1"/>
    </xf>
    <xf numFmtId="168" fontId="6" fillId="8" borderId="0" xfId="7" applyNumberFormat="1" applyFont="1" applyFill="1" applyAlignment="1">
      <alignment horizontal="center" wrapText="1"/>
    </xf>
    <xf numFmtId="0" fontId="7" fillId="12" borderId="2" xfId="4" applyFill="1" applyBorder="1" applyAlignment="1">
      <alignment horizontal="center" vertical="center" wrapText="1"/>
    </xf>
    <xf numFmtId="0" fontId="7" fillId="12" borderId="3" xfId="4" applyFill="1" applyBorder="1" applyAlignment="1">
      <alignment horizontal="center" vertical="center" wrapText="1"/>
    </xf>
    <xf numFmtId="0" fontId="10" fillId="12" borderId="4" xfId="4" applyFont="1" applyFill="1" applyBorder="1" applyAlignment="1">
      <alignment horizontal="center" vertical="center" wrapText="1"/>
    </xf>
    <xf numFmtId="0" fontId="7" fillId="12" borderId="2" xfId="4" applyFill="1" applyBorder="1" applyAlignment="1">
      <alignment horizontal="center" wrapText="1"/>
    </xf>
    <xf numFmtId="0" fontId="7" fillId="12" borderId="3" xfId="4" applyFill="1" applyBorder="1" applyAlignment="1">
      <alignment horizontal="center" wrapText="1"/>
    </xf>
    <xf numFmtId="0" fontId="7" fillId="12" borderId="4" xfId="4" applyFill="1" applyBorder="1" applyAlignment="1">
      <alignment horizontal="center" wrapText="1"/>
    </xf>
    <xf numFmtId="2" fontId="9" fillId="0" borderId="0" xfId="4" applyNumberFormat="1" applyFont="1" applyAlignment="1">
      <alignment horizontal="center" wrapText="1"/>
    </xf>
    <xf numFmtId="0" fontId="7" fillId="0" borderId="0" xfId="4" applyAlignment="1">
      <alignment horizontal="center" vertical="center" wrapText="1"/>
    </xf>
    <xf numFmtId="0" fontId="6" fillId="8" borderId="0" xfId="4" applyFont="1" applyFill="1" applyAlignment="1">
      <alignment horizontal="center" vertical="center" wrapText="1"/>
    </xf>
    <xf numFmtId="0" fontId="6" fillId="12" borderId="5" xfId="4" applyFont="1" applyFill="1" applyBorder="1"/>
    <xf numFmtId="0" fontId="6" fillId="12" borderId="3" xfId="4" applyFont="1" applyFill="1" applyBorder="1"/>
    <xf numFmtId="3" fontId="11" fillId="13" borderId="6" xfId="0" quotePrefix="1" applyNumberFormat="1" applyFont="1" applyFill="1" applyBorder="1" applyAlignment="1">
      <alignment horizontal="left" vertical="center"/>
    </xf>
    <xf numFmtId="0" fontId="14" fillId="13" borderId="0" xfId="0" applyFont="1" applyFill="1" applyAlignment="1">
      <alignment horizontal="center"/>
    </xf>
    <xf numFmtId="0" fontId="15" fillId="13" borderId="0" xfId="0" applyFont="1" applyFill="1" applyAlignment="1">
      <alignment horizontal="center"/>
    </xf>
    <xf numFmtId="0" fontId="0" fillId="0" borderId="0" xfId="0" applyAlignment="1">
      <alignment horizontal="center" vertical="center" wrapText="1"/>
    </xf>
    <xf numFmtId="0" fontId="18" fillId="0" borderId="0" xfId="0" applyFont="1" applyAlignment="1">
      <alignment horizontal="center" vertical="center" wrapText="1"/>
    </xf>
    <xf numFmtId="0" fontId="0" fillId="10" borderId="0" xfId="0" applyFill="1" applyAlignment="1">
      <alignment horizontal="center" vertical="center" wrapText="1"/>
    </xf>
    <xf numFmtId="10" fontId="18" fillId="0" borderId="0" xfId="1" applyNumberFormat="1" applyFont="1"/>
    <xf numFmtId="0" fontId="18" fillId="0" borderId="0" xfId="0" applyFont="1"/>
    <xf numFmtId="10" fontId="0" fillId="10" borderId="0" xfId="1" applyNumberFormat="1" applyFont="1" applyFill="1" applyAlignment="1">
      <alignment horizontal="center"/>
    </xf>
    <xf numFmtId="0" fontId="12" fillId="13" borderId="7" xfId="0" applyFont="1" applyFill="1" applyBorder="1" applyAlignment="1">
      <alignment vertical="center"/>
    </xf>
    <xf numFmtId="0" fontId="13" fillId="0" borderId="6" xfId="0" applyFont="1" applyBorder="1"/>
    <xf numFmtId="0" fontId="19" fillId="0" borderId="0" xfId="0" applyFont="1" applyAlignment="1">
      <alignment horizontal="center" wrapText="1"/>
    </xf>
    <xf numFmtId="0" fontId="19" fillId="0" borderId="10" xfId="0" applyFont="1" applyBorder="1" applyAlignment="1">
      <alignment horizontal="center" wrapText="1"/>
    </xf>
    <xf numFmtId="0" fontId="19" fillId="0" borderId="8" xfId="0" applyFont="1" applyBorder="1" applyAlignment="1">
      <alignment horizontal="center" wrapText="1"/>
    </xf>
    <xf numFmtId="0" fontId="20" fillId="0" borderId="10" xfId="0" applyFont="1" applyBorder="1" applyAlignment="1">
      <alignment horizontal="center" vertical="top" wrapText="1"/>
    </xf>
    <xf numFmtId="10" fontId="20" fillId="0" borderId="10" xfId="0" applyNumberFormat="1" applyFont="1" applyBorder="1" applyAlignment="1">
      <alignment horizontal="center" vertical="top" wrapText="1"/>
    </xf>
    <xf numFmtId="10" fontId="21" fillId="0" borderId="10" xfId="0" applyNumberFormat="1" applyFont="1" applyBorder="1" applyAlignment="1">
      <alignment horizontal="center" vertical="top" wrapText="1"/>
    </xf>
    <xf numFmtId="10" fontId="21" fillId="0" borderId="0" xfId="0" applyNumberFormat="1" applyFont="1" applyAlignment="1">
      <alignment horizontal="center" vertical="top" wrapText="1"/>
    </xf>
    <xf numFmtId="169" fontId="0" fillId="0" borderId="0" xfId="0" applyNumberFormat="1"/>
    <xf numFmtId="10" fontId="22" fillId="0" borderId="10" xfId="0" applyNumberFormat="1" applyFont="1" applyBorder="1" applyAlignment="1">
      <alignment horizontal="center" vertical="top" wrapText="1"/>
    </xf>
    <xf numFmtId="10" fontId="22" fillId="0" borderId="0" xfId="0" applyNumberFormat="1" applyFont="1" applyAlignment="1">
      <alignment horizontal="center" vertical="top" wrapText="1"/>
    </xf>
    <xf numFmtId="0" fontId="23" fillId="14" borderId="0" xfId="0" applyFont="1" applyFill="1" applyAlignment="1">
      <alignment horizontal="center" vertical="center" wrapText="1"/>
    </xf>
    <xf numFmtId="0" fontId="23" fillId="14" borderId="11" xfId="0" applyFont="1" applyFill="1" applyBorder="1" applyAlignment="1">
      <alignment horizontal="center" vertical="center" wrapText="1"/>
    </xf>
    <xf numFmtId="0" fontId="24" fillId="14" borderId="12" xfId="0" applyFont="1" applyFill="1" applyBorder="1" applyAlignment="1">
      <alignment horizontal="center" vertical="center" wrapText="1"/>
    </xf>
    <xf numFmtId="10" fontId="24" fillId="14" borderId="12" xfId="0" applyNumberFormat="1" applyFont="1" applyFill="1" applyBorder="1" applyAlignment="1">
      <alignment horizontal="center" vertical="center" wrapText="1"/>
    </xf>
    <xf numFmtId="0" fontId="22" fillId="14" borderId="12" xfId="0" applyFont="1" applyFill="1" applyBorder="1" applyAlignment="1">
      <alignment horizontal="center" vertical="center" wrapText="1"/>
    </xf>
    <xf numFmtId="0" fontId="25" fillId="0" borderId="0" xfId="8" applyAlignment="1">
      <alignment vertical="center" wrapText="1"/>
    </xf>
    <xf numFmtId="165" fontId="6" fillId="11" borderId="0" xfId="3" applyNumberFormat="1" applyFont="1" applyFill="1" applyAlignment="1">
      <alignment horizontal="center" wrapText="1"/>
    </xf>
    <xf numFmtId="165" fontId="0" fillId="11" borderId="0" xfId="3" applyNumberFormat="1" applyFont="1" applyFill="1"/>
    <xf numFmtId="2" fontId="0" fillId="0" borderId="0" xfId="3" applyNumberFormat="1" applyFont="1" applyAlignment="1">
      <alignment horizontal="center"/>
    </xf>
    <xf numFmtId="0" fontId="27" fillId="15" borderId="0" xfId="4" applyFont="1" applyFill="1"/>
    <xf numFmtId="10" fontId="28" fillId="0" borderId="0" xfId="6" applyNumberFormat="1" applyFont="1" applyFill="1"/>
    <xf numFmtId="165" fontId="0" fillId="3" borderId="0" xfId="7" applyNumberFormat="1" applyFont="1" applyFill="1"/>
    <xf numFmtId="0" fontId="29" fillId="3" borderId="0" xfId="9" applyFill="1" applyAlignment="1" applyProtection="1"/>
    <xf numFmtId="0" fontId="30" fillId="15" borderId="13" xfId="4" applyFont="1" applyFill="1" applyBorder="1"/>
    <xf numFmtId="0" fontId="27" fillId="15" borderId="13" xfId="4" applyFont="1" applyFill="1" applyBorder="1"/>
    <xf numFmtId="168" fontId="31" fillId="0" borderId="0" xfId="4" applyNumberFormat="1" applyFont="1"/>
    <xf numFmtId="0" fontId="31" fillId="0" borderId="0" xfId="4" applyFont="1"/>
    <xf numFmtId="0" fontId="32" fillId="5" borderId="0" xfId="4" applyFont="1" applyFill="1"/>
    <xf numFmtId="9" fontId="0" fillId="0" borderId="0" xfId="6" applyFont="1"/>
    <xf numFmtId="168" fontId="7" fillId="15" borderId="0" xfId="4" applyNumberFormat="1" applyFill="1"/>
    <xf numFmtId="170" fontId="28" fillId="0" borderId="0" xfId="7" applyNumberFormat="1" applyFont="1" applyFill="1"/>
    <xf numFmtId="170" fontId="27" fillId="0" borderId="0" xfId="7" applyNumberFormat="1" applyFont="1" applyFill="1"/>
    <xf numFmtId="0" fontId="27" fillId="0" borderId="0" xfId="4" applyFont="1"/>
    <xf numFmtId="168" fontId="35" fillId="0" borderId="14" xfId="7" applyNumberFormat="1" applyFont="1" applyFill="1" applyBorder="1"/>
    <xf numFmtId="168" fontId="35" fillId="0" borderId="15" xfId="7" applyNumberFormat="1" applyFont="1" applyFill="1" applyBorder="1"/>
    <xf numFmtId="168" fontId="30" fillId="0" borderId="15" xfId="7" applyNumberFormat="1" applyFont="1" applyFill="1" applyBorder="1" applyAlignment="1">
      <alignment horizontal="right"/>
    </xf>
    <xf numFmtId="168" fontId="30" fillId="0" borderId="14" xfId="7" applyNumberFormat="1" applyFont="1" applyFill="1" applyBorder="1" applyAlignment="1">
      <alignment horizontal="right"/>
    </xf>
    <xf numFmtId="0" fontId="30" fillId="5" borderId="16" xfId="4" applyFont="1" applyFill="1" applyBorder="1"/>
    <xf numFmtId="168" fontId="35" fillId="0" borderId="17" xfId="7" applyNumberFormat="1" applyFont="1" applyFill="1" applyBorder="1"/>
    <xf numFmtId="168" fontId="35" fillId="0" borderId="18" xfId="7" applyNumberFormat="1" applyFont="1" applyFill="1" applyBorder="1"/>
    <xf numFmtId="168" fontId="30" fillId="0" borderId="18" xfId="7" applyNumberFormat="1" applyFont="1" applyFill="1" applyBorder="1" applyAlignment="1">
      <alignment horizontal="right"/>
    </xf>
    <xf numFmtId="168" fontId="30" fillId="0" borderId="17" xfId="7" applyNumberFormat="1" applyFont="1" applyFill="1" applyBorder="1" applyAlignment="1">
      <alignment horizontal="right"/>
    </xf>
    <xf numFmtId="0" fontId="30" fillId="5" borderId="19" xfId="4" applyFont="1" applyFill="1" applyBorder="1"/>
    <xf numFmtId="168" fontId="27" fillId="12" borderId="20" xfId="7" applyNumberFormat="1" applyFont="1" applyFill="1" applyBorder="1" applyAlignment="1">
      <alignment horizontal="right"/>
    </xf>
    <xf numFmtId="168" fontId="27" fillId="12" borderId="5" xfId="7" applyNumberFormat="1" applyFont="1" applyFill="1" applyBorder="1" applyAlignment="1">
      <alignment horizontal="right"/>
    </xf>
    <xf numFmtId="0" fontId="30" fillId="12" borderId="21" xfId="4" applyFont="1" applyFill="1" applyBorder="1"/>
    <xf numFmtId="0" fontId="7" fillId="6" borderId="0" xfId="4" applyFill="1"/>
    <xf numFmtId="168" fontId="27" fillId="6" borderId="22" xfId="7" applyNumberFormat="1" applyFont="1" applyFill="1" applyBorder="1" applyAlignment="1">
      <alignment horizontal="right"/>
    </xf>
    <xf numFmtId="168" fontId="27" fillId="6" borderId="0" xfId="7" applyNumberFormat="1" applyFont="1" applyFill="1" applyBorder="1" applyAlignment="1">
      <alignment horizontal="right"/>
    </xf>
    <xf numFmtId="0" fontId="27" fillId="6" borderId="13" xfId="4" applyFont="1" applyFill="1" applyBorder="1"/>
    <xf numFmtId="0" fontId="30" fillId="6" borderId="13" xfId="4" applyFont="1" applyFill="1" applyBorder="1"/>
    <xf numFmtId="168" fontId="27" fillId="12" borderId="22" xfId="7" applyNumberFormat="1" applyFont="1" applyFill="1" applyBorder="1" applyAlignment="1">
      <alignment horizontal="right"/>
    </xf>
    <xf numFmtId="168" fontId="27" fillId="12" borderId="0" xfId="7" applyNumberFormat="1" applyFont="1" applyFill="1" applyBorder="1" applyAlignment="1">
      <alignment horizontal="right"/>
    </xf>
    <xf numFmtId="0" fontId="27" fillId="12" borderId="13" xfId="4" applyFont="1" applyFill="1" applyBorder="1"/>
    <xf numFmtId="0" fontId="30" fillId="12" borderId="13" xfId="4" applyFont="1" applyFill="1" applyBorder="1"/>
    <xf numFmtId="168" fontId="30" fillId="0" borderId="23" xfId="7" applyNumberFormat="1" applyFont="1" applyFill="1" applyBorder="1" applyAlignment="1">
      <alignment horizontal="right"/>
    </xf>
    <xf numFmtId="168" fontId="30" fillId="0" borderId="24" xfId="7" applyNumberFormat="1" applyFont="1" applyFill="1" applyBorder="1" applyAlignment="1">
      <alignment horizontal="right"/>
    </xf>
    <xf numFmtId="0" fontId="30" fillId="5" borderId="25" xfId="4" applyFont="1" applyFill="1" applyBorder="1"/>
    <xf numFmtId="168" fontId="36" fillId="0" borderId="5" xfId="7" applyNumberFormat="1" applyFont="1" applyFill="1" applyBorder="1"/>
    <xf numFmtId="168" fontId="36" fillId="0" borderId="20" xfId="7" applyNumberFormat="1" applyFont="1" applyFill="1" applyBorder="1"/>
    <xf numFmtId="0" fontId="27" fillId="12" borderId="21" xfId="4" applyFont="1" applyFill="1" applyBorder="1"/>
    <xf numFmtId="168" fontId="36" fillId="0" borderId="0" xfId="7" applyNumberFormat="1" applyFont="1" applyFill="1" applyBorder="1"/>
    <xf numFmtId="168" fontId="36" fillId="0" borderId="22" xfId="7" applyNumberFormat="1" applyFont="1" applyFill="1" applyBorder="1"/>
    <xf numFmtId="168" fontId="35" fillId="0" borderId="24" xfId="7" applyNumberFormat="1" applyFont="1" applyFill="1" applyBorder="1"/>
    <xf numFmtId="168" fontId="35" fillId="0" borderId="23" xfId="7" applyNumberFormat="1" applyFont="1" applyFill="1" applyBorder="1"/>
    <xf numFmtId="168" fontId="30" fillId="12" borderId="22" xfId="7" applyNumberFormat="1" applyFont="1" applyFill="1" applyBorder="1" applyAlignment="1">
      <alignment horizontal="right"/>
    </xf>
    <xf numFmtId="168" fontId="30" fillId="12" borderId="24" xfId="7" applyNumberFormat="1" applyFont="1" applyFill="1" applyBorder="1" applyAlignment="1">
      <alignment horizontal="right"/>
    </xf>
    <xf numFmtId="0" fontId="30" fillId="12" borderId="25" xfId="4" applyFont="1" applyFill="1" applyBorder="1"/>
    <xf numFmtId="168" fontId="27" fillId="6" borderId="5" xfId="7" applyNumberFormat="1" applyFont="1" applyFill="1" applyBorder="1" applyAlignment="1">
      <alignment horizontal="right"/>
    </xf>
    <xf numFmtId="0" fontId="27" fillId="6" borderId="21" xfId="4" applyFont="1" applyFill="1" applyBorder="1"/>
    <xf numFmtId="168" fontId="35" fillId="0" borderId="0" xfId="7" applyNumberFormat="1" applyFont="1" applyFill="1" applyBorder="1"/>
    <xf numFmtId="168" fontId="35" fillId="15" borderId="22" xfId="7" applyNumberFormat="1" applyFont="1" applyFill="1" applyBorder="1"/>
    <xf numFmtId="168" fontId="30" fillId="15" borderId="22" xfId="7" applyNumberFormat="1" applyFont="1" applyFill="1" applyBorder="1" applyAlignment="1">
      <alignment horizontal="right"/>
    </xf>
    <xf numFmtId="168" fontId="30" fillId="15" borderId="0" xfId="7" applyNumberFormat="1" applyFont="1" applyFill="1" applyBorder="1" applyAlignment="1">
      <alignment horizontal="right"/>
    </xf>
    <xf numFmtId="168" fontId="35" fillId="0" borderId="22" xfId="7" applyNumberFormat="1" applyFont="1" applyFill="1" applyBorder="1"/>
    <xf numFmtId="168" fontId="30" fillId="12" borderId="0" xfId="7" applyNumberFormat="1" applyFont="1" applyFill="1" applyBorder="1" applyAlignment="1">
      <alignment horizontal="right"/>
    </xf>
    <xf numFmtId="168" fontId="30" fillId="6" borderId="22" xfId="7" applyNumberFormat="1" applyFont="1" applyFill="1" applyBorder="1" applyAlignment="1">
      <alignment horizontal="right"/>
    </xf>
    <xf numFmtId="168" fontId="30" fillId="6" borderId="0" xfId="7" applyNumberFormat="1" applyFont="1" applyFill="1" applyBorder="1" applyAlignment="1">
      <alignment horizontal="right"/>
    </xf>
    <xf numFmtId="168" fontId="36" fillId="5" borderId="0" xfId="7" applyNumberFormat="1" applyFont="1" applyFill="1" applyBorder="1"/>
    <xf numFmtId="168" fontId="36" fillId="5" borderId="22" xfId="7" applyNumberFormat="1" applyFont="1" applyFill="1" applyBorder="1"/>
    <xf numFmtId="168" fontId="27" fillId="12" borderId="22" xfId="7" applyNumberFormat="1" applyFont="1" applyFill="1" applyBorder="1"/>
    <xf numFmtId="168" fontId="27" fillId="12" borderId="0" xfId="7" applyNumberFormat="1" applyFont="1" applyFill="1" applyBorder="1"/>
    <xf numFmtId="168" fontId="36" fillId="10" borderId="0" xfId="7" applyNumberFormat="1" applyFont="1" applyFill="1" applyBorder="1"/>
    <xf numFmtId="168" fontId="36" fillId="10" borderId="22" xfId="7" applyNumberFormat="1" applyFont="1" applyFill="1" applyBorder="1"/>
    <xf numFmtId="168" fontId="28" fillId="12" borderId="22" xfId="7" applyNumberFormat="1" applyFont="1" applyFill="1" applyBorder="1"/>
    <xf numFmtId="168" fontId="28" fillId="12" borderId="0" xfId="7" applyNumberFormat="1" applyFont="1" applyFill="1" applyBorder="1"/>
    <xf numFmtId="168" fontId="36" fillId="6" borderId="0" xfId="7" applyNumberFormat="1" applyFont="1" applyFill="1" applyBorder="1"/>
    <xf numFmtId="168" fontId="36" fillId="6" borderId="22" xfId="7" applyNumberFormat="1" applyFont="1" applyFill="1" applyBorder="1"/>
    <xf numFmtId="168" fontId="36" fillId="16" borderId="0" xfId="7" applyNumberFormat="1" applyFont="1" applyFill="1" applyBorder="1"/>
    <xf numFmtId="168" fontId="36" fillId="16" borderId="22" xfId="7" applyNumberFormat="1" applyFont="1" applyFill="1" applyBorder="1"/>
    <xf numFmtId="168" fontId="36" fillId="15" borderId="22" xfId="7" applyNumberFormat="1" applyFont="1" applyFill="1" applyBorder="1"/>
    <xf numFmtId="168" fontId="27" fillId="15" borderId="22" xfId="7" applyNumberFormat="1" applyFont="1" applyFill="1" applyBorder="1" applyAlignment="1">
      <alignment horizontal="right" vertical="center"/>
    </xf>
    <xf numFmtId="168" fontId="27" fillId="15" borderId="0" xfId="7" applyNumberFormat="1" applyFont="1" applyFill="1" applyBorder="1" applyAlignment="1">
      <alignment horizontal="right" vertical="center"/>
    </xf>
    <xf numFmtId="168" fontId="30" fillId="0" borderId="22" xfId="7" applyNumberFormat="1" applyFont="1" applyFill="1" applyBorder="1" applyAlignment="1">
      <alignment horizontal="right"/>
    </xf>
    <xf numFmtId="168" fontId="30" fillId="0" borderId="0" xfId="7" applyNumberFormat="1" applyFont="1" applyFill="1" applyBorder="1" applyAlignment="1">
      <alignment horizontal="right"/>
    </xf>
    <xf numFmtId="0" fontId="30" fillId="5" borderId="13" xfId="4" applyFont="1" applyFill="1" applyBorder="1"/>
    <xf numFmtId="0" fontId="38" fillId="17" borderId="26" xfId="10" quotePrefix="1" applyFont="1" applyFill="1" applyBorder="1" applyAlignment="1">
      <alignment horizontal="centerContinuous" vertical="center"/>
    </xf>
    <xf numFmtId="0" fontId="38" fillId="17" borderId="27" xfId="10" quotePrefix="1" applyFont="1" applyFill="1" applyBorder="1" applyAlignment="1">
      <alignment horizontal="centerContinuous" vertical="center"/>
    </xf>
    <xf numFmtId="0" fontId="38" fillId="17" borderId="28" xfId="10" quotePrefix="1" applyFont="1" applyFill="1" applyBorder="1" applyAlignment="1">
      <alignment horizontal="centerContinuous" vertical="center"/>
    </xf>
    <xf numFmtId="0" fontId="6" fillId="0" borderId="0" xfId="4" applyFont="1"/>
    <xf numFmtId="43" fontId="0" fillId="0" borderId="0" xfId="7" applyFont="1"/>
    <xf numFmtId="43" fontId="31" fillId="0" borderId="0" xfId="7" applyFont="1"/>
    <xf numFmtId="43" fontId="39" fillId="18" borderId="0" xfId="7" applyFont="1" applyFill="1" applyBorder="1"/>
    <xf numFmtId="43" fontId="0" fillId="16" borderId="0" xfId="7" applyFont="1" applyFill="1"/>
    <xf numFmtId="0" fontId="0" fillId="0" borderId="0" xfId="7" applyNumberFormat="1" applyFont="1"/>
    <xf numFmtId="0" fontId="27" fillId="0" borderId="0" xfId="11"/>
    <xf numFmtId="43" fontId="27" fillId="0" borderId="0" xfId="11" applyNumberFormat="1"/>
    <xf numFmtId="171" fontId="27" fillId="0" borderId="0" xfId="11" applyNumberFormat="1"/>
    <xf numFmtId="0" fontId="22" fillId="14" borderId="12" xfId="11" applyFont="1" applyFill="1" applyBorder="1" applyAlignment="1">
      <alignment horizontal="center" vertical="center" wrapText="1"/>
    </xf>
    <xf numFmtId="43" fontId="0" fillId="0" borderId="0" xfId="13" applyFont="1"/>
    <xf numFmtId="43" fontId="0" fillId="0" borderId="0" xfId="13" applyFont="1" applyFill="1"/>
    <xf numFmtId="0" fontId="24" fillId="14" borderId="12" xfId="11" applyFont="1" applyFill="1" applyBorder="1" applyAlignment="1">
      <alignment horizontal="center" vertical="center" wrapText="1"/>
    </xf>
    <xf numFmtId="0" fontId="27" fillId="0" borderId="0" xfId="11" applyAlignment="1">
      <alignment wrapText="1"/>
    </xf>
    <xf numFmtId="0" fontId="16" fillId="0" borderId="0" xfId="0" applyFont="1"/>
    <xf numFmtId="0" fontId="16" fillId="0" borderId="0" xfId="0" applyFont="1" applyAlignment="1">
      <alignment wrapText="1"/>
    </xf>
    <xf numFmtId="168" fontId="16" fillId="0" borderId="0" xfId="3" applyNumberFormat="1" applyFont="1" applyFill="1" applyBorder="1"/>
    <xf numFmtId="168" fontId="17" fillId="0" borderId="0" xfId="3" applyNumberFormat="1" applyFont="1" applyFill="1" applyBorder="1"/>
    <xf numFmtId="0" fontId="16" fillId="0" borderId="0" xfId="0" applyFont="1" applyAlignment="1">
      <alignment horizontal="center" wrapText="1"/>
    </xf>
    <xf numFmtId="0" fontId="26" fillId="3" borderId="0" xfId="0" applyFont="1" applyFill="1"/>
    <xf numFmtId="0" fontId="19" fillId="0" borderId="9" xfId="0" applyFont="1" applyBorder="1" applyAlignment="1">
      <alignment wrapText="1"/>
    </xf>
    <xf numFmtId="9" fontId="31" fillId="3" borderId="0" xfId="4" applyNumberFormat="1" applyFont="1" applyFill="1" applyAlignment="1">
      <alignment horizontal="center"/>
    </xf>
    <xf numFmtId="0" fontId="6" fillId="0" borderId="0" xfId="0" applyFont="1"/>
    <xf numFmtId="167" fontId="7" fillId="0" borderId="0" xfId="1" applyNumberFormat="1" applyFont="1"/>
    <xf numFmtId="172" fontId="0" fillId="0" borderId="0" xfId="1" applyNumberFormat="1" applyFont="1"/>
    <xf numFmtId="10" fontId="7" fillId="0" borderId="0" xfId="1" applyNumberFormat="1" applyFont="1"/>
    <xf numFmtId="43" fontId="0" fillId="0" borderId="29" xfId="7" applyFont="1" applyBorder="1"/>
    <xf numFmtId="43" fontId="0" fillId="0" borderId="24" xfId="7" applyFont="1" applyBorder="1"/>
    <xf numFmtId="43" fontId="31" fillId="0" borderId="24" xfId="7" applyFont="1" applyBorder="1"/>
    <xf numFmtId="43" fontId="39" fillId="18" borderId="24" xfId="7" applyFont="1" applyFill="1" applyBorder="1"/>
    <xf numFmtId="43" fontId="0" fillId="0" borderId="30" xfId="7" applyFont="1" applyBorder="1"/>
    <xf numFmtId="43" fontId="0" fillId="0" borderId="31" xfId="7" applyFont="1" applyBorder="1"/>
    <xf numFmtId="43" fontId="0" fillId="0" borderId="0" xfId="7" applyFont="1" applyBorder="1"/>
    <xf numFmtId="43" fontId="31" fillId="0" borderId="0" xfId="7" applyFont="1" applyBorder="1"/>
    <xf numFmtId="43" fontId="0" fillId="0" borderId="1" xfId="7" applyFont="1" applyBorder="1"/>
    <xf numFmtId="43" fontId="0" fillId="0" borderId="32" xfId="7" applyFont="1" applyBorder="1"/>
    <xf numFmtId="43" fontId="0" fillId="0" borderId="5" xfId="7" applyFont="1" applyBorder="1"/>
    <xf numFmtId="43" fontId="31" fillId="0" borderId="5" xfId="7" applyFont="1" applyBorder="1"/>
    <xf numFmtId="43" fontId="0" fillId="0" borderId="3" xfId="7" applyFont="1" applyBorder="1"/>
    <xf numFmtId="0" fontId="0" fillId="0" borderId="0" xfId="0" applyAlignment="1">
      <alignment horizontal="center" wrapText="1"/>
    </xf>
    <xf numFmtId="164" fontId="41" fillId="0" borderId="0" xfId="3" applyFont="1"/>
    <xf numFmtId="164" fontId="0" fillId="0" borderId="0" xfId="3" applyFont="1" applyAlignment="1">
      <alignment horizontal="center" wrapText="1"/>
    </xf>
    <xf numFmtId="164" fontId="0" fillId="0" borderId="0" xfId="3" applyFont="1" applyAlignment="1">
      <alignment horizontal="center"/>
    </xf>
    <xf numFmtId="164" fontId="0" fillId="0" borderId="0" xfId="0" applyNumberFormat="1"/>
    <xf numFmtId="164" fontId="42" fillId="0" borderId="0" xfId="3" applyFont="1" applyAlignment="1">
      <alignment horizontal="left"/>
    </xf>
    <xf numFmtId="10" fontId="0" fillId="0" borderId="0" xfId="1" applyNumberFormat="1" applyFont="1" applyAlignment="1">
      <alignment horizontal="center"/>
    </xf>
    <xf numFmtId="164" fontId="0" fillId="3" borderId="0" xfId="3" applyFont="1" applyFill="1"/>
    <xf numFmtId="173" fontId="0" fillId="0" borderId="0" xfId="1" applyNumberFormat="1" applyFont="1"/>
    <xf numFmtId="171" fontId="0" fillId="0" borderId="0" xfId="3" applyNumberFormat="1" applyFont="1"/>
    <xf numFmtId="0" fontId="44" fillId="0" borderId="0" xfId="4" applyFont="1" applyAlignment="1">
      <alignment horizontal="center" vertical="center" wrapText="1"/>
    </xf>
    <xf numFmtId="0" fontId="44" fillId="0" borderId="34" xfId="4" applyFont="1" applyBorder="1" applyAlignment="1">
      <alignment horizontal="center" vertical="center" wrapText="1"/>
    </xf>
    <xf numFmtId="0" fontId="44" fillId="0" borderId="4" xfId="4" applyFont="1" applyBorder="1" applyAlignment="1">
      <alignment horizontal="center" vertical="center" wrapText="1"/>
    </xf>
    <xf numFmtId="168" fontId="42" fillId="8" borderId="0" xfId="7" applyNumberFormat="1" applyFont="1" applyFill="1" applyAlignment="1">
      <alignment horizontal="center" vertical="center" wrapText="1"/>
    </xf>
    <xf numFmtId="0" fontId="44" fillId="12" borderId="0" xfId="4" applyFont="1" applyFill="1" applyAlignment="1">
      <alignment horizontal="center" vertical="center" wrapText="1"/>
    </xf>
    <xf numFmtId="0" fontId="7" fillId="0" borderId="35" xfId="4" applyBorder="1"/>
    <xf numFmtId="0" fontId="7" fillId="0" borderId="1" xfId="4" applyBorder="1"/>
    <xf numFmtId="0" fontId="7" fillId="0" borderId="30" xfId="4" applyBorder="1"/>
    <xf numFmtId="0" fontId="6" fillId="0" borderId="36" xfId="4" applyFont="1" applyBorder="1"/>
    <xf numFmtId="0" fontId="6" fillId="0" borderId="35" xfId="4" applyFont="1" applyBorder="1"/>
    <xf numFmtId="168" fontId="6" fillId="0" borderId="35" xfId="7" applyNumberFormat="1" applyFont="1" applyBorder="1"/>
    <xf numFmtId="168" fontId="0" fillId="0" borderId="1" xfId="7" applyNumberFormat="1" applyFont="1" applyBorder="1"/>
    <xf numFmtId="168" fontId="6" fillId="0" borderId="0" xfId="7" applyNumberFormat="1" applyFont="1"/>
    <xf numFmtId="9" fontId="7" fillId="0" borderId="0" xfId="4" applyNumberFormat="1"/>
    <xf numFmtId="168" fontId="31" fillId="8" borderId="0" xfId="7" applyNumberFormat="1" applyFont="1" applyFill="1"/>
    <xf numFmtId="10" fontId="7" fillId="0" borderId="0" xfId="4" applyNumberFormat="1"/>
    <xf numFmtId="167" fontId="28" fillId="0" borderId="0" xfId="1" applyNumberFormat="1" applyFont="1" applyFill="1"/>
    <xf numFmtId="0" fontId="0" fillId="0" borderId="37" xfId="0" applyBorder="1"/>
    <xf numFmtId="0" fontId="45" fillId="0" borderId="38" xfId="0" applyFont="1" applyBorder="1" applyAlignment="1">
      <alignment horizontal="center"/>
    </xf>
    <xf numFmtId="0" fontId="45" fillId="0" borderId="38" xfId="0" applyFont="1" applyBorder="1" applyAlignment="1">
      <alignment horizontal="centerContinuous"/>
    </xf>
    <xf numFmtId="2" fontId="0" fillId="5" borderId="0" xfId="0" applyNumberFormat="1" applyFill="1"/>
    <xf numFmtId="165" fontId="7" fillId="0" borderId="0" xfId="3" applyNumberFormat="1" applyFont="1" applyFill="1" applyAlignment="1">
      <alignment horizontal="center" wrapText="1"/>
    </xf>
    <xf numFmtId="164" fontId="7" fillId="0" borderId="0" xfId="3" applyFont="1" applyFill="1" applyAlignment="1">
      <alignment horizontal="center"/>
    </xf>
    <xf numFmtId="0" fontId="43" fillId="20" borderId="33" xfId="0" applyFont="1" applyFill="1" applyBorder="1" applyAlignment="1">
      <alignment horizontal="centerContinuous" vertical="center"/>
    </xf>
    <xf numFmtId="0" fontId="43" fillId="20" borderId="0" xfId="0" applyFont="1" applyFill="1" applyAlignment="1">
      <alignment horizontal="centerContinuous" vertical="center"/>
    </xf>
    <xf numFmtId="0" fontId="48" fillId="19" borderId="0" xfId="0" applyFont="1" applyFill="1" applyAlignment="1">
      <alignment horizontal="center" vertical="center"/>
    </xf>
    <xf numFmtId="0" fontId="48" fillId="19" borderId="33" xfId="0" applyFont="1" applyFill="1" applyBorder="1" applyAlignment="1">
      <alignment horizontal="center" vertical="center"/>
    </xf>
    <xf numFmtId="0" fontId="48" fillId="19" borderId="0" xfId="0" applyFont="1" applyFill="1" applyAlignment="1">
      <alignment horizontal="center" vertical="center" wrapText="1"/>
    </xf>
    <xf numFmtId="0" fontId="48" fillId="19" borderId="33" xfId="0" applyFont="1" applyFill="1" applyBorder="1" applyAlignment="1">
      <alignment horizontal="center" vertical="center" wrapText="1"/>
    </xf>
    <xf numFmtId="0" fontId="47" fillId="20" borderId="0" xfId="0" applyFont="1" applyFill="1" applyAlignment="1">
      <alignment horizontal="centerContinuous" vertical="top"/>
    </xf>
    <xf numFmtId="0" fontId="49" fillId="20" borderId="0" xfId="0" applyFont="1" applyFill="1" applyAlignment="1">
      <alignment horizontal="centerContinuous"/>
    </xf>
    <xf numFmtId="0" fontId="49" fillId="20" borderId="33" xfId="0" applyFont="1" applyFill="1" applyBorder="1" applyAlignment="1">
      <alignment horizontal="centerContinuous" vertical="center"/>
    </xf>
    <xf numFmtId="0" fontId="49" fillId="20" borderId="33" xfId="0" applyFont="1" applyFill="1" applyBorder="1" applyAlignment="1">
      <alignment horizontal="centerContinuous"/>
    </xf>
    <xf numFmtId="0" fontId="0" fillId="0" borderId="0" xfId="0" applyAlignment="1">
      <alignment horizontal="center" vertical="center"/>
    </xf>
    <xf numFmtId="2" fontId="0" fillId="0" borderId="0" xfId="0" applyNumberFormat="1" applyAlignment="1">
      <alignment horizontal="center" vertical="center"/>
    </xf>
    <xf numFmtId="167" fontId="0" fillId="0" borderId="0" xfId="1" applyNumberFormat="1" applyFont="1" applyAlignment="1">
      <alignment horizontal="center" vertical="center"/>
    </xf>
    <xf numFmtId="2" fontId="0" fillId="0" borderId="0" xfId="3" applyNumberFormat="1" applyFont="1" applyAlignment="1">
      <alignment horizontal="center" vertical="center"/>
    </xf>
    <xf numFmtId="0" fontId="46" fillId="0" borderId="24" xfId="0" applyFont="1" applyBorder="1" applyAlignment="1">
      <alignment horizontal="centerContinuous"/>
    </xf>
    <xf numFmtId="2" fontId="46" fillId="0" borderId="24" xfId="3" applyNumberFormat="1" applyFont="1" applyBorder="1" applyAlignment="1">
      <alignment horizontal="center"/>
    </xf>
    <xf numFmtId="9" fontId="46" fillId="0" borderId="24" xfId="1" applyFont="1" applyBorder="1" applyAlignment="1">
      <alignment horizontal="center"/>
    </xf>
    <xf numFmtId="0" fontId="46" fillId="0" borderId="37" xfId="0" applyFont="1" applyBorder="1" applyAlignment="1">
      <alignment horizontal="centerContinuous"/>
    </xf>
    <xf numFmtId="2" fontId="46" fillId="0" borderId="37" xfId="3" applyNumberFormat="1" applyFont="1" applyBorder="1" applyAlignment="1">
      <alignment horizontal="center"/>
    </xf>
    <xf numFmtId="9" fontId="46" fillId="0" borderId="37" xfId="1" applyFont="1" applyBorder="1" applyAlignment="1">
      <alignment horizontal="center"/>
    </xf>
    <xf numFmtId="0" fontId="4" fillId="0" borderId="0" xfId="2" applyNumberFormat="1" applyFill="1" applyAlignment="1" applyProtection="1">
      <alignment vertical="center" wrapText="1"/>
    </xf>
    <xf numFmtId="0" fontId="25" fillId="0" borderId="0" xfId="8" quotePrefix="1" applyAlignment="1">
      <alignment vertical="center" wrapText="1"/>
    </xf>
    <xf numFmtId="10" fontId="25" fillId="0" borderId="0" xfId="1" applyNumberFormat="1" applyFont="1" applyFill="1" applyAlignment="1" applyProtection="1">
      <alignment vertical="center" wrapText="1"/>
    </xf>
    <xf numFmtId="0" fontId="50" fillId="0" borderId="0" xfId="0" applyFont="1"/>
    <xf numFmtId="0" fontId="26" fillId="9" borderId="0" xfId="0" applyFont="1" applyFill="1"/>
    <xf numFmtId="167" fontId="41" fillId="0" borderId="0" xfId="1" applyNumberFormat="1" applyFont="1"/>
    <xf numFmtId="10" fontId="41" fillId="0" borderId="0" xfId="1" applyNumberFormat="1" applyFont="1"/>
    <xf numFmtId="0" fontId="0" fillId="0" borderId="0" xfId="0" applyAlignment="1">
      <alignment horizontal="right"/>
    </xf>
    <xf numFmtId="10" fontId="7" fillId="12" borderId="0" xfId="4" applyNumberFormat="1" applyFill="1"/>
    <xf numFmtId="2" fontId="51" fillId="0" borderId="0" xfId="0" applyNumberFormat="1" applyFont="1" applyAlignment="1">
      <alignment horizontal="center"/>
    </xf>
    <xf numFmtId="0" fontId="0" fillId="7" borderId="0" xfId="7" applyNumberFormat="1" applyFont="1" applyFill="1"/>
    <xf numFmtId="43" fontId="0" fillId="7" borderId="0" xfId="7" applyFont="1" applyFill="1"/>
    <xf numFmtId="43" fontId="0" fillId="7" borderId="0" xfId="7" applyFont="1" applyFill="1" applyBorder="1"/>
    <xf numFmtId="0" fontId="42" fillId="0" borderId="0" xfId="4" applyFont="1" applyAlignment="1">
      <alignment horizontal="center" vertical="center" wrapText="1"/>
    </xf>
    <xf numFmtId="168" fontId="6" fillId="0" borderId="0" xfId="7" applyNumberFormat="1" applyFont="1" applyBorder="1"/>
    <xf numFmtId="168" fontId="0" fillId="9" borderId="0" xfId="3" applyNumberFormat="1" applyFont="1" applyFill="1"/>
    <xf numFmtId="168" fontId="44" fillId="9" borderId="0" xfId="3" applyNumberFormat="1" applyFont="1" applyFill="1"/>
    <xf numFmtId="168" fontId="44" fillId="17" borderId="0" xfId="3" applyNumberFormat="1" applyFont="1" applyFill="1"/>
    <xf numFmtId="164" fontId="44" fillId="16" borderId="0" xfId="3" applyFont="1" applyFill="1"/>
    <xf numFmtId="168" fontId="44" fillId="9" borderId="39" xfId="3" applyNumberFormat="1" applyFont="1" applyFill="1" applyBorder="1"/>
    <xf numFmtId="168" fontId="44" fillId="17" borderId="26" xfId="3" applyNumberFormat="1" applyFont="1" applyFill="1" applyBorder="1"/>
    <xf numFmtId="164" fontId="44" fillId="16" borderId="27" xfId="3" applyFont="1" applyFill="1" applyBorder="1"/>
    <xf numFmtId="168" fontId="0" fillId="0" borderId="0" xfId="7" applyNumberFormat="1" applyFont="1" applyBorder="1"/>
    <xf numFmtId="0" fontId="1" fillId="0" borderId="0" xfId="15"/>
    <xf numFmtId="0" fontId="56" fillId="0" borderId="0" xfId="16"/>
    <xf numFmtId="0" fontId="57" fillId="0" borderId="0" xfId="15" applyFont="1"/>
    <xf numFmtId="0" fontId="57" fillId="21" borderId="0" xfId="15" applyFont="1" applyFill="1"/>
    <xf numFmtId="0" fontId="57" fillId="0" borderId="0" xfId="15" applyFont="1" applyAlignment="1">
      <alignment horizontal="center"/>
    </xf>
    <xf numFmtId="43" fontId="57" fillId="0" borderId="0" xfId="15" applyNumberFormat="1" applyFont="1"/>
    <xf numFmtId="174" fontId="57" fillId="0" borderId="0" xfId="15" applyNumberFormat="1" applyFont="1"/>
    <xf numFmtId="43" fontId="57" fillId="0" borderId="0" xfId="15" applyNumberFormat="1" applyFont="1" applyAlignment="1">
      <alignment horizontal="center"/>
    </xf>
    <xf numFmtId="43" fontId="57" fillId="0" borderId="0" xfId="17" applyFont="1"/>
    <xf numFmtId="2" fontId="57" fillId="0" borderId="0" xfId="15" applyNumberFormat="1" applyFont="1"/>
    <xf numFmtId="10" fontId="57" fillId="0" borderId="0" xfId="15" applyNumberFormat="1" applyFont="1"/>
    <xf numFmtId="167" fontId="57" fillId="0" borderId="0" xfId="15" applyNumberFormat="1" applyFont="1" applyAlignment="1">
      <alignment horizontal="center"/>
    </xf>
    <xf numFmtId="167" fontId="57" fillId="0" borderId="0" xfId="15" applyNumberFormat="1" applyFont="1"/>
    <xf numFmtId="168" fontId="57" fillId="0" borderId="0" xfId="17" applyNumberFormat="1" applyFont="1"/>
    <xf numFmtId="0" fontId="58" fillId="0" borderId="0" xfId="15" applyFont="1"/>
    <xf numFmtId="175" fontId="57" fillId="0" borderId="0" xfId="15" applyNumberFormat="1" applyFont="1"/>
    <xf numFmtId="168" fontId="57" fillId="0" borderId="0" xfId="17" applyNumberFormat="1" applyFont="1" applyAlignment="1">
      <alignment horizontal="center"/>
    </xf>
    <xf numFmtId="0" fontId="57" fillId="8" borderId="40" xfId="15" applyFont="1" applyFill="1" applyBorder="1"/>
    <xf numFmtId="0" fontId="57" fillId="8" borderId="37" xfId="15" applyFont="1" applyFill="1" applyBorder="1"/>
    <xf numFmtId="0" fontId="57" fillId="8" borderId="37" xfId="15" applyFont="1" applyFill="1" applyBorder="1" applyAlignment="1">
      <alignment horizontal="center"/>
    </xf>
    <xf numFmtId="0" fontId="57" fillId="8" borderId="41" xfId="15" applyFont="1" applyFill="1" applyBorder="1"/>
    <xf numFmtId="0" fontId="57" fillId="8" borderId="22" xfId="15" applyFont="1" applyFill="1" applyBorder="1"/>
    <xf numFmtId="0" fontId="57" fillId="8" borderId="0" xfId="15" applyFont="1" applyFill="1"/>
    <xf numFmtId="167" fontId="58" fillId="8" borderId="0" xfId="15" applyNumberFormat="1" applyFont="1" applyFill="1"/>
    <xf numFmtId="167" fontId="58" fillId="8" borderId="0" xfId="15" applyNumberFormat="1" applyFont="1" applyFill="1" applyAlignment="1">
      <alignment horizontal="center"/>
    </xf>
    <xf numFmtId="0" fontId="57" fillId="8" borderId="42" xfId="15" applyFont="1" applyFill="1" applyBorder="1"/>
    <xf numFmtId="167" fontId="57" fillId="8" borderId="22" xfId="15" applyNumberFormat="1" applyFont="1" applyFill="1" applyBorder="1"/>
    <xf numFmtId="167" fontId="57" fillId="8" borderId="0" xfId="15" applyNumberFormat="1" applyFont="1" applyFill="1"/>
    <xf numFmtId="167" fontId="57" fillId="8" borderId="0" xfId="15" applyNumberFormat="1" applyFont="1" applyFill="1" applyAlignment="1">
      <alignment horizontal="center"/>
    </xf>
    <xf numFmtId="167" fontId="58" fillId="0" borderId="0" xfId="15" applyNumberFormat="1" applyFont="1"/>
    <xf numFmtId="167" fontId="58" fillId="8" borderId="22" xfId="15" applyNumberFormat="1" applyFont="1" applyFill="1" applyBorder="1"/>
    <xf numFmtId="0" fontId="57" fillId="8" borderId="0" xfId="15" applyFont="1" applyFill="1" applyAlignment="1">
      <alignment horizontal="center"/>
    </xf>
    <xf numFmtId="10" fontId="58" fillId="8" borderId="0" xfId="15" applyNumberFormat="1" applyFont="1" applyFill="1"/>
    <xf numFmtId="0" fontId="58" fillId="8" borderId="0" xfId="15" applyFont="1" applyFill="1"/>
    <xf numFmtId="0" fontId="58" fillId="8" borderId="42" xfId="15" applyFont="1" applyFill="1" applyBorder="1"/>
    <xf numFmtId="0" fontId="58" fillId="8" borderId="0" xfId="15" applyFont="1" applyFill="1" applyAlignment="1">
      <alignment horizontal="center"/>
    </xf>
    <xf numFmtId="0" fontId="59" fillId="8" borderId="0" xfId="15" applyFont="1" applyFill="1"/>
    <xf numFmtId="0" fontId="59" fillId="8" borderId="42" xfId="15" applyFont="1" applyFill="1" applyBorder="1"/>
    <xf numFmtId="43" fontId="57" fillId="8" borderId="22" xfId="17" applyFont="1" applyFill="1" applyBorder="1"/>
    <xf numFmtId="43" fontId="57" fillId="8" borderId="0" xfId="17" applyFont="1" applyFill="1" applyBorder="1"/>
    <xf numFmtId="43" fontId="57" fillId="8" borderId="0" xfId="17" applyFont="1" applyFill="1" applyBorder="1" applyAlignment="1">
      <alignment horizontal="center"/>
    </xf>
    <xf numFmtId="43" fontId="58" fillId="8" borderId="0" xfId="17" applyFont="1" applyFill="1" applyBorder="1" applyAlignment="1">
      <alignment horizontal="center"/>
    </xf>
    <xf numFmtId="167" fontId="59" fillId="8" borderId="0" xfId="15" applyNumberFormat="1" applyFont="1" applyFill="1"/>
    <xf numFmtId="167" fontId="59" fillId="8" borderId="0" xfId="15" applyNumberFormat="1" applyFont="1" applyFill="1" applyAlignment="1">
      <alignment horizontal="center"/>
    </xf>
    <xf numFmtId="9" fontId="57" fillId="21" borderId="0" xfId="15" applyNumberFormat="1" applyFont="1" applyFill="1"/>
    <xf numFmtId="9" fontId="57" fillId="8" borderId="0" xfId="18" applyFont="1" applyFill="1" applyBorder="1"/>
    <xf numFmtId="9" fontId="57" fillId="8" borderId="0" xfId="18" applyFont="1" applyFill="1" applyBorder="1" applyAlignment="1">
      <alignment horizontal="center"/>
    </xf>
    <xf numFmtId="167" fontId="60" fillId="0" borderId="0" xfId="15" applyNumberFormat="1" applyFont="1"/>
    <xf numFmtId="167" fontId="60" fillId="8" borderId="22" xfId="15" applyNumberFormat="1" applyFont="1" applyFill="1" applyBorder="1"/>
    <xf numFmtId="167" fontId="60" fillId="8" borderId="0" xfId="15" applyNumberFormat="1" applyFont="1" applyFill="1"/>
    <xf numFmtId="167" fontId="60" fillId="8" borderId="0" xfId="15" applyNumberFormat="1" applyFont="1" applyFill="1" applyAlignment="1">
      <alignment horizontal="center"/>
    </xf>
    <xf numFmtId="0" fontId="60" fillId="8" borderId="0" xfId="15" applyFont="1" applyFill="1"/>
    <xf numFmtId="0" fontId="60" fillId="8" borderId="42" xfId="15" applyFont="1" applyFill="1" applyBorder="1"/>
    <xf numFmtId="167" fontId="59" fillId="0" borderId="0" xfId="15" applyNumberFormat="1" applyFont="1"/>
    <xf numFmtId="167" fontId="59" fillId="8" borderId="22" xfId="15" applyNumberFormat="1" applyFont="1" applyFill="1" applyBorder="1"/>
    <xf numFmtId="0" fontId="58" fillId="8" borderId="43" xfId="15" applyFont="1" applyFill="1" applyBorder="1"/>
    <xf numFmtId="0" fontId="58" fillId="8" borderId="44" xfId="15" applyFont="1" applyFill="1" applyBorder="1"/>
    <xf numFmtId="0" fontId="58" fillId="8" borderId="44" xfId="15" applyFont="1" applyFill="1" applyBorder="1" applyAlignment="1">
      <alignment horizontal="right"/>
    </xf>
    <xf numFmtId="0" fontId="58" fillId="8" borderId="44" xfId="15" applyFont="1" applyFill="1" applyBorder="1" applyAlignment="1">
      <alignment horizontal="center"/>
    </xf>
    <xf numFmtId="0" fontId="59" fillId="8" borderId="44" xfId="15" applyFont="1" applyFill="1" applyBorder="1"/>
    <xf numFmtId="0" fontId="59" fillId="8" borderId="45" xfId="15" applyFont="1" applyFill="1" applyBorder="1"/>
    <xf numFmtId="0" fontId="58" fillId="0" borderId="0" xfId="15" applyFont="1" applyAlignment="1">
      <alignment horizontal="center"/>
    </xf>
    <xf numFmtId="0" fontId="59" fillId="0" borderId="0" xfId="15" applyFont="1"/>
    <xf numFmtId="3" fontId="57" fillId="0" borderId="0" xfId="15" applyNumberFormat="1" applyFont="1"/>
    <xf numFmtId="175" fontId="57" fillId="0" borderId="0" xfId="15" applyNumberFormat="1" applyFont="1" applyAlignment="1">
      <alignment horizontal="center"/>
    </xf>
    <xf numFmtId="167" fontId="58" fillId="0" borderId="0" xfId="15" applyNumberFormat="1" applyFont="1" applyAlignment="1">
      <alignment horizontal="center"/>
    </xf>
    <xf numFmtId="168" fontId="58" fillId="0" borderId="0" xfId="17" applyNumberFormat="1" applyFont="1" applyBorder="1" applyAlignment="1">
      <alignment horizontal="center"/>
    </xf>
    <xf numFmtId="175" fontId="58" fillId="0" borderId="0" xfId="15" applyNumberFormat="1" applyFont="1"/>
    <xf numFmtId="167" fontId="57" fillId="21" borderId="0" xfId="15" applyNumberFormat="1" applyFont="1" applyFill="1"/>
    <xf numFmtId="176" fontId="57" fillId="21" borderId="0" xfId="15" applyNumberFormat="1" applyFont="1" applyFill="1"/>
    <xf numFmtId="176" fontId="57" fillId="8" borderId="0" xfId="15" applyNumberFormat="1" applyFont="1" applyFill="1"/>
    <xf numFmtId="0" fontId="57" fillId="4" borderId="0" xfId="15" applyFont="1" applyFill="1"/>
    <xf numFmtId="0" fontId="57" fillId="4" borderId="0" xfId="15" applyFont="1" applyFill="1" applyAlignment="1">
      <alignment horizontal="center"/>
    </xf>
    <xf numFmtId="0" fontId="59" fillId="4" borderId="0" xfId="15" applyFont="1" applyFill="1"/>
    <xf numFmtId="168" fontId="57" fillId="4" borderId="0" xfId="17" applyNumberFormat="1" applyFont="1" applyFill="1"/>
    <xf numFmtId="168" fontId="57" fillId="4" borderId="0" xfId="17" applyNumberFormat="1" applyFont="1" applyFill="1" applyAlignment="1">
      <alignment horizontal="center"/>
    </xf>
    <xf numFmtId="168" fontId="60" fillId="4" borderId="0" xfId="17" applyNumberFormat="1" applyFont="1" applyFill="1"/>
    <xf numFmtId="174" fontId="57" fillId="4" borderId="0" xfId="17" applyNumberFormat="1" applyFont="1" applyFill="1"/>
    <xf numFmtId="174" fontId="60" fillId="4" borderId="0" xfId="17" applyNumberFormat="1" applyFont="1" applyFill="1"/>
    <xf numFmtId="10" fontId="58" fillId="0" borderId="0" xfId="18" applyNumberFormat="1" applyFont="1"/>
    <xf numFmtId="3" fontId="57" fillId="4" borderId="0" xfId="15" applyNumberFormat="1" applyFont="1" applyFill="1"/>
    <xf numFmtId="168" fontId="58" fillId="0" borderId="0" xfId="17" applyNumberFormat="1" applyFont="1"/>
    <xf numFmtId="43" fontId="59" fillId="4" borderId="0" xfId="15" applyNumberFormat="1" applyFont="1" applyFill="1"/>
    <xf numFmtId="174" fontId="60" fillId="4" borderId="0" xfId="15" applyNumberFormat="1" applyFont="1" applyFill="1"/>
    <xf numFmtId="0" fontId="59" fillId="4" borderId="0" xfId="15" applyFont="1" applyFill="1" applyAlignment="1">
      <alignment horizontal="left" indent="1"/>
    </xf>
    <xf numFmtId="174" fontId="61" fillId="4" borderId="0" xfId="15" applyNumberFormat="1" applyFont="1" applyFill="1"/>
    <xf numFmtId="174" fontId="59" fillId="4" borderId="0" xfId="15" applyNumberFormat="1" applyFont="1" applyFill="1"/>
    <xf numFmtId="174" fontId="62" fillId="4" borderId="0" xfId="15" applyNumberFormat="1" applyFont="1" applyFill="1"/>
    <xf numFmtId="0" fontId="58" fillId="4" borderId="0" xfId="15" applyFont="1" applyFill="1" applyAlignment="1">
      <alignment horizontal="center"/>
    </xf>
    <xf numFmtId="175" fontId="59" fillId="4" borderId="0" xfId="15" applyNumberFormat="1" applyFont="1" applyFill="1"/>
    <xf numFmtId="43" fontId="59" fillId="0" borderId="0" xfId="15" applyNumberFormat="1" applyFont="1"/>
    <xf numFmtId="43" fontId="59" fillId="4" borderId="0" xfId="17" applyFont="1" applyFill="1" applyAlignment="1">
      <alignment horizontal="center"/>
    </xf>
    <xf numFmtId="43" fontId="59" fillId="4" borderId="0" xfId="17" applyFont="1" applyFill="1" applyBorder="1" applyAlignment="1">
      <alignment horizontal="center"/>
    </xf>
    <xf numFmtId="174" fontId="59" fillId="4" borderId="0" xfId="17" applyNumberFormat="1" applyFont="1" applyFill="1"/>
    <xf numFmtId="2" fontId="57" fillId="4" borderId="0" xfId="15" applyNumberFormat="1" applyFont="1" applyFill="1" applyAlignment="1">
      <alignment horizontal="center"/>
    </xf>
    <xf numFmtId="175" fontId="59" fillId="0" borderId="0" xfId="15" applyNumberFormat="1" applyFont="1"/>
    <xf numFmtId="175" fontId="59" fillId="0" borderId="0" xfId="15" applyNumberFormat="1" applyFont="1" applyAlignment="1">
      <alignment horizontal="center"/>
    </xf>
    <xf numFmtId="0" fontId="59" fillId="0" borderId="0" xfId="15" applyFont="1" applyAlignment="1">
      <alignment horizontal="left" indent="1"/>
    </xf>
    <xf numFmtId="174" fontId="59" fillId="0" borderId="0" xfId="17" applyNumberFormat="1" applyFont="1"/>
    <xf numFmtId="9" fontId="59" fillId="0" borderId="0" xfId="15" applyNumberFormat="1" applyFont="1"/>
    <xf numFmtId="176" fontId="59" fillId="0" borderId="0" xfId="15" applyNumberFormat="1" applyFont="1"/>
    <xf numFmtId="176" fontId="59" fillId="0" borderId="0" xfId="15" applyNumberFormat="1" applyFont="1" applyAlignment="1">
      <alignment horizontal="center"/>
    </xf>
    <xf numFmtId="174" fontId="57" fillId="0" borderId="5" xfId="15" applyNumberFormat="1" applyFont="1" applyBorder="1"/>
    <xf numFmtId="0" fontId="57" fillId="0" borderId="5" xfId="15" applyFont="1" applyBorder="1" applyAlignment="1">
      <alignment horizontal="center"/>
    </xf>
    <xf numFmtId="0" fontId="58" fillId="0" borderId="5" xfId="15" applyFont="1" applyBorder="1" applyAlignment="1">
      <alignment horizontal="center"/>
    </xf>
    <xf numFmtId="176" fontId="59" fillId="0" borderId="5" xfId="15" applyNumberFormat="1" applyFont="1" applyBorder="1"/>
    <xf numFmtId="0" fontId="59" fillId="0" borderId="5" xfId="15" applyFont="1" applyBorder="1"/>
    <xf numFmtId="174" fontId="59" fillId="0" borderId="24" xfId="17" applyNumberFormat="1" applyFont="1" applyBorder="1"/>
    <xf numFmtId="0" fontId="59" fillId="0" borderId="24" xfId="15" applyFont="1" applyBorder="1"/>
    <xf numFmtId="9" fontId="57" fillId="0" borderId="0" xfId="15" applyNumberFormat="1" applyFont="1"/>
    <xf numFmtId="176" fontId="57" fillId="0" borderId="0" xfId="15" applyNumberFormat="1" applyFont="1"/>
    <xf numFmtId="174" fontId="57" fillId="0" borderId="0" xfId="17" applyNumberFormat="1" applyFont="1"/>
    <xf numFmtId="43" fontId="58" fillId="0" borderId="0" xfId="15" applyNumberFormat="1" applyFont="1"/>
    <xf numFmtId="43" fontId="57" fillId="0" borderId="17" xfId="17" applyFont="1" applyBorder="1" applyAlignment="1">
      <alignment horizontal="center"/>
    </xf>
    <xf numFmtId="43" fontId="57" fillId="0" borderId="17" xfId="17" applyFont="1" applyBorder="1"/>
    <xf numFmtId="2" fontId="57" fillId="0" borderId="17" xfId="15" applyNumberFormat="1" applyFont="1" applyBorder="1"/>
    <xf numFmtId="0" fontId="57" fillId="0" borderId="17" xfId="15" applyFont="1" applyBorder="1"/>
    <xf numFmtId="176" fontId="61" fillId="0" borderId="5" xfId="17" applyNumberFormat="1" applyFont="1" applyBorder="1" applyAlignment="1">
      <alignment horizontal="center"/>
    </xf>
    <xf numFmtId="176" fontId="61" fillId="0" borderId="5" xfId="17" applyNumberFormat="1" applyFont="1" applyBorder="1"/>
    <xf numFmtId="0" fontId="61" fillId="0" borderId="5" xfId="15" applyFont="1" applyBorder="1"/>
    <xf numFmtId="4" fontId="60" fillId="0" borderId="0" xfId="17" applyNumberFormat="1" applyFont="1"/>
    <xf numFmtId="176" fontId="60" fillId="0" borderId="0" xfId="17" applyNumberFormat="1" applyFont="1" applyBorder="1" applyAlignment="1">
      <alignment horizontal="center"/>
    </xf>
    <xf numFmtId="0" fontId="60" fillId="0" borderId="0" xfId="15" applyFont="1" applyAlignment="1">
      <alignment horizontal="left" indent="1"/>
    </xf>
    <xf numFmtId="176" fontId="59" fillId="0" borderId="24" xfId="17" applyNumberFormat="1" applyFont="1" applyBorder="1" applyAlignment="1">
      <alignment horizontal="center"/>
    </xf>
    <xf numFmtId="175" fontId="59" fillId="0" borderId="17" xfId="15" applyNumberFormat="1" applyFont="1" applyBorder="1" applyAlignment="1">
      <alignment horizontal="center"/>
    </xf>
    <xf numFmtId="0" fontId="58" fillId="0" borderId="17" xfId="15" applyFont="1" applyBorder="1"/>
    <xf numFmtId="176" fontId="60" fillId="0" borderId="0" xfId="17" applyNumberFormat="1" applyFont="1"/>
    <xf numFmtId="176" fontId="60" fillId="0" borderId="0" xfId="17" applyNumberFormat="1" applyFont="1" applyAlignment="1">
      <alignment horizontal="center"/>
    </xf>
    <xf numFmtId="176" fontId="59" fillId="0" borderId="0" xfId="17" applyNumberFormat="1" applyFont="1"/>
    <xf numFmtId="176" fontId="59" fillId="0" borderId="0" xfId="17" applyNumberFormat="1" applyFont="1" applyAlignment="1">
      <alignment horizontal="center"/>
    </xf>
    <xf numFmtId="167" fontId="57" fillId="21" borderId="0" xfId="18" applyNumberFormat="1" applyFont="1" applyFill="1"/>
    <xf numFmtId="0" fontId="57" fillId="22" borderId="0" xfId="15" applyFont="1" applyFill="1"/>
    <xf numFmtId="167" fontId="57" fillId="22" borderId="0" xfId="15" applyNumberFormat="1" applyFont="1" applyFill="1"/>
    <xf numFmtId="0" fontId="57" fillId="22" borderId="0" xfId="15" applyFont="1" applyFill="1" applyAlignment="1">
      <alignment horizontal="center"/>
    </xf>
    <xf numFmtId="0" fontId="58" fillId="22" borderId="0" xfId="15" applyFont="1" applyFill="1" applyAlignment="1">
      <alignment horizontal="center"/>
    </xf>
    <xf numFmtId="0" fontId="59" fillId="22" borderId="0" xfId="15" applyFont="1" applyFill="1"/>
    <xf numFmtId="174" fontId="57" fillId="0" borderId="0" xfId="17" applyNumberFormat="1" applyFont="1" applyAlignment="1">
      <alignment horizontal="center"/>
    </xf>
    <xf numFmtId="167" fontId="58" fillId="0" borderId="17" xfId="15" applyNumberFormat="1" applyFont="1" applyBorder="1" applyAlignment="1">
      <alignment horizontal="center"/>
    </xf>
    <xf numFmtId="167" fontId="58" fillId="0" borderId="24" xfId="15" applyNumberFormat="1" applyFont="1" applyBorder="1" applyAlignment="1">
      <alignment horizontal="center"/>
    </xf>
    <xf numFmtId="0" fontId="58" fillId="0" borderId="24" xfId="15" applyFont="1" applyBorder="1"/>
    <xf numFmtId="167" fontId="58" fillId="12" borderId="0" xfId="15" applyNumberFormat="1" applyFont="1" applyFill="1" applyAlignment="1">
      <alignment horizontal="center"/>
    </xf>
    <xf numFmtId="0" fontId="58" fillId="12" borderId="0" xfId="15" applyFont="1" applyFill="1"/>
    <xf numFmtId="167" fontId="57" fillId="0" borderId="0" xfId="17" applyNumberFormat="1" applyFont="1" applyAlignment="1">
      <alignment horizontal="center"/>
    </xf>
    <xf numFmtId="9" fontId="57" fillId="0" borderId="0" xfId="17" applyNumberFormat="1" applyFont="1"/>
    <xf numFmtId="175" fontId="63" fillId="18" borderId="17" xfId="15" applyNumberFormat="1" applyFont="1" applyFill="1" applyBorder="1" applyAlignment="1">
      <alignment horizontal="left" vertical="center"/>
    </xf>
    <xf numFmtId="175" fontId="63" fillId="18" borderId="46" xfId="15" applyNumberFormat="1" applyFont="1" applyFill="1" applyBorder="1" applyAlignment="1">
      <alignment horizontal="left" vertical="center"/>
    </xf>
    <xf numFmtId="9" fontId="57" fillId="0" borderId="0" xfId="18" applyFont="1"/>
    <xf numFmtId="0" fontId="58" fillId="21" borderId="0" xfId="15" applyFont="1" applyFill="1"/>
    <xf numFmtId="167" fontId="58" fillId="0" borderId="17" xfId="15" applyNumberFormat="1" applyFont="1" applyBorder="1"/>
    <xf numFmtId="2" fontId="58" fillId="21" borderId="0" xfId="15" applyNumberFormat="1" applyFont="1" applyFill="1"/>
    <xf numFmtId="2" fontId="57" fillId="21" borderId="0" xfId="15" applyNumberFormat="1" applyFont="1" applyFill="1" applyAlignment="1">
      <alignment horizontal="center"/>
    </xf>
    <xf numFmtId="175" fontId="58" fillId="21" borderId="0" xfId="15" applyNumberFormat="1" applyFont="1" applyFill="1"/>
    <xf numFmtId="167" fontId="57" fillId="21" borderId="0" xfId="17" applyNumberFormat="1" applyFont="1" applyFill="1"/>
    <xf numFmtId="167" fontId="64" fillId="0" borderId="0" xfId="15" applyNumberFormat="1" applyFont="1" applyAlignment="1">
      <alignment horizontal="center"/>
    </xf>
    <xf numFmtId="2" fontId="57" fillId="21" borderId="0" xfId="15" applyNumberFormat="1" applyFont="1" applyFill="1"/>
    <xf numFmtId="1" fontId="57" fillId="21" borderId="0" xfId="15" applyNumberFormat="1" applyFont="1" applyFill="1"/>
    <xf numFmtId="43" fontId="57" fillId="21" borderId="0" xfId="15" applyNumberFormat="1" applyFont="1" applyFill="1"/>
    <xf numFmtId="175" fontId="57" fillId="21" borderId="0" xfId="15" applyNumberFormat="1" applyFont="1" applyFill="1"/>
    <xf numFmtId="174" fontId="57" fillId="21" borderId="0" xfId="15" applyNumberFormat="1" applyFont="1" applyFill="1"/>
    <xf numFmtId="174" fontId="57" fillId="21" borderId="0" xfId="17" applyNumberFormat="1" applyFont="1" applyFill="1"/>
    <xf numFmtId="43" fontId="57" fillId="21" borderId="0" xfId="17" applyFont="1" applyFill="1"/>
    <xf numFmtId="0" fontId="58" fillId="0" borderId="0" xfId="15" applyFont="1" applyAlignment="1">
      <alignment horizontal="right"/>
    </xf>
    <xf numFmtId="0" fontId="65" fillId="0" borderId="0" xfId="16" applyFont="1"/>
    <xf numFmtId="167" fontId="57" fillId="17" borderId="0" xfId="18" applyNumberFormat="1" applyFont="1" applyFill="1" applyBorder="1"/>
    <xf numFmtId="167" fontId="57" fillId="17" borderId="0" xfId="18" applyNumberFormat="1" applyFont="1" applyFill="1" applyBorder="1" applyAlignment="1">
      <alignment horizontal="center"/>
    </xf>
    <xf numFmtId="0" fontId="57" fillId="17" borderId="0" xfId="15" applyFont="1" applyFill="1"/>
    <xf numFmtId="0" fontId="57" fillId="17" borderId="0" xfId="15" applyFont="1" applyFill="1" applyAlignment="1">
      <alignment horizontal="left"/>
    </xf>
    <xf numFmtId="0" fontId="58" fillId="17" borderId="0" xfId="15" applyFont="1" applyFill="1"/>
    <xf numFmtId="0" fontId="25" fillId="0" borderId="0" xfId="19" applyAlignment="1">
      <alignment vertical="center" wrapText="1"/>
    </xf>
    <xf numFmtId="0" fontId="25" fillId="23" borderId="0" xfId="19" applyFill="1" applyAlignment="1">
      <alignment vertical="center" wrapText="1"/>
    </xf>
    <xf numFmtId="0" fontId="4" fillId="0" borderId="0" xfId="20" applyNumberFormat="1" applyFill="1" applyAlignment="1" applyProtection="1">
      <alignment vertical="center" wrapText="1"/>
    </xf>
    <xf numFmtId="0" fontId="0" fillId="12" borderId="0" xfId="0" applyFill="1"/>
    <xf numFmtId="10" fontId="0" fillId="12" borderId="0" xfId="1" applyNumberFormat="1" applyFont="1" applyFill="1"/>
    <xf numFmtId="0" fontId="0" fillId="12" borderId="0" xfId="0" applyFill="1" applyAlignment="1">
      <alignment horizontal="center"/>
    </xf>
    <xf numFmtId="0" fontId="69" fillId="0" borderId="0" xfId="0" applyFont="1" applyAlignment="1"/>
    <xf numFmtId="0" fontId="69" fillId="12" borderId="0" xfId="0" applyFont="1" applyFill="1" applyAlignment="1"/>
    <xf numFmtId="0" fontId="2" fillId="23" borderId="0" xfId="21" applyFill="1"/>
    <xf numFmtId="0" fontId="2" fillId="0" borderId="0" xfId="21" applyAlignment="1">
      <alignment horizontal="center"/>
    </xf>
    <xf numFmtId="0" fontId="6" fillId="23" borderId="0" xfId="21" applyFont="1" applyFill="1"/>
    <xf numFmtId="0" fontId="57" fillId="23" borderId="0" xfId="24" applyFill="1"/>
    <xf numFmtId="167" fontId="57" fillId="23" borderId="0" xfId="24" applyNumberFormat="1" applyFill="1"/>
    <xf numFmtId="178" fontId="0" fillId="23" borderId="0" xfId="25" applyNumberFormat="1" applyFont="1" applyFill="1"/>
    <xf numFmtId="0" fontId="57" fillId="9" borderId="0" xfId="24" applyFill="1"/>
    <xf numFmtId="178" fontId="57" fillId="9" borderId="0" xfId="24" applyNumberFormat="1" applyFill="1"/>
    <xf numFmtId="178" fontId="0" fillId="9" borderId="0" xfId="25" applyNumberFormat="1" applyFont="1" applyFill="1"/>
    <xf numFmtId="9" fontId="57" fillId="23" borderId="0" xfId="24" applyNumberFormat="1" applyFill="1"/>
    <xf numFmtId="178" fontId="57" fillId="23" borderId="0" xfId="24" applyNumberFormat="1" applyFill="1"/>
    <xf numFmtId="178" fontId="70" fillId="23" borderId="0" xfId="25" applyNumberFormat="1" applyFont="1" applyFill="1"/>
    <xf numFmtId="10" fontId="57" fillId="23" borderId="0" xfId="24" applyNumberFormat="1" applyFill="1"/>
    <xf numFmtId="0" fontId="58" fillId="23" borderId="0" xfId="24" applyFont="1" applyFill="1"/>
    <xf numFmtId="3" fontId="71" fillId="23" borderId="0" xfId="24" applyNumberFormat="1" applyFont="1" applyFill="1" applyAlignment="1">
      <alignment vertical="center"/>
    </xf>
    <xf numFmtId="0" fontId="71" fillId="18" borderId="0" xfId="24" applyFont="1" applyFill="1" applyAlignment="1">
      <alignment vertical="center"/>
    </xf>
    <xf numFmtId="3" fontId="57" fillId="23" borderId="0" xfId="24" applyNumberFormat="1" applyFill="1" applyAlignment="1">
      <alignment vertical="center"/>
    </xf>
    <xf numFmtId="0" fontId="57" fillId="18" borderId="0" xfId="24" applyFill="1" applyAlignment="1">
      <alignment vertical="center"/>
    </xf>
    <xf numFmtId="3" fontId="58" fillId="23" borderId="0" xfId="24" applyNumberFormat="1" applyFont="1" applyFill="1" applyAlignment="1">
      <alignment vertical="center"/>
    </xf>
    <xf numFmtId="0" fontId="60" fillId="18" borderId="0" xfId="24" applyFont="1" applyFill="1" applyAlignment="1">
      <alignment vertical="center"/>
    </xf>
    <xf numFmtId="0" fontId="58" fillId="18" borderId="0" xfId="24" applyFont="1" applyFill="1" applyAlignment="1">
      <alignment vertical="center"/>
    </xf>
    <xf numFmtId="178" fontId="64" fillId="23" borderId="0" xfId="25" applyNumberFormat="1" applyFont="1" applyFill="1"/>
    <xf numFmtId="3" fontId="57" fillId="23" borderId="0" xfId="24" applyNumberFormat="1" applyFill="1"/>
    <xf numFmtId="0" fontId="71" fillId="23" borderId="0" xfId="24" applyFont="1" applyFill="1" applyAlignment="1">
      <alignment vertical="center"/>
    </xf>
    <xf numFmtId="0" fontId="57" fillId="23" borderId="0" xfId="24" applyFill="1" applyAlignment="1">
      <alignment horizontal="left" indent="2"/>
    </xf>
    <xf numFmtId="178" fontId="72" fillId="23" borderId="0" xfId="25" applyNumberFormat="1" applyFont="1" applyFill="1" applyAlignment="1">
      <alignment vertical="center"/>
    </xf>
    <xf numFmtId="178" fontId="58" fillId="23" borderId="0" xfId="25" applyNumberFormat="1" applyFont="1" applyFill="1" applyAlignment="1">
      <alignment vertical="center"/>
    </xf>
    <xf numFmtId="0" fontId="72" fillId="23" borderId="0" xfId="24" applyFont="1" applyFill="1" applyAlignment="1">
      <alignment vertical="center"/>
    </xf>
    <xf numFmtId="0" fontId="58" fillId="23" borderId="0" xfId="24" applyFont="1" applyFill="1" applyAlignment="1">
      <alignment vertical="center"/>
    </xf>
    <xf numFmtId="0" fontId="6" fillId="0" borderId="0" xfId="21" applyFont="1" applyAlignment="1">
      <alignment horizontal="left"/>
    </xf>
    <xf numFmtId="164" fontId="0" fillId="0" borderId="0" xfId="22" applyFont="1" applyAlignment="1">
      <alignment horizontal="center"/>
    </xf>
    <xf numFmtId="164" fontId="41" fillId="0" borderId="0" xfId="22" applyFont="1"/>
    <xf numFmtId="0" fontId="2" fillId="0" borderId="0" xfId="21"/>
    <xf numFmtId="164" fontId="0" fillId="0" borderId="0" xfId="22" applyFont="1"/>
    <xf numFmtId="10" fontId="0" fillId="0" borderId="0" xfId="23" applyNumberFormat="1" applyFont="1"/>
    <xf numFmtId="0" fontId="43" fillId="24" borderId="0" xfId="15" applyFont="1" applyFill="1"/>
    <xf numFmtId="0" fontId="4" fillId="0" borderId="0" xfId="20" applyNumberFormat="1" applyFill="1" applyAlignment="1" applyProtection="1">
      <alignment vertical="center"/>
    </xf>
    <xf numFmtId="0" fontId="1" fillId="0" borderId="0" xfId="15" applyAlignment="1"/>
    <xf numFmtId="0" fontId="1" fillId="0" borderId="0" xfId="21" applyFont="1" applyAlignment="1">
      <alignment horizontal="left"/>
    </xf>
    <xf numFmtId="0" fontId="68" fillId="23" borderId="0" xfId="19" applyFont="1" applyFill="1" applyAlignment="1">
      <alignment horizontal="center" vertical="center" wrapText="1"/>
    </xf>
    <xf numFmtId="0" fontId="6" fillId="12" borderId="0" xfId="0" applyFont="1" applyFill="1" applyAlignment="1">
      <alignment horizontal="center"/>
    </xf>
    <xf numFmtId="0" fontId="69" fillId="12" borderId="0" xfId="0" applyFont="1" applyFill="1" applyAlignment="1">
      <alignment horizontal="center"/>
    </xf>
    <xf numFmtId="0" fontId="44" fillId="0" borderId="4" xfId="4" applyFont="1" applyBorder="1" applyAlignment="1">
      <alignment horizontal="center" vertical="center" wrapText="1"/>
    </xf>
    <xf numFmtId="0" fontId="7" fillId="0" borderId="34" xfId="4" applyBorder="1" applyAlignment="1">
      <alignment horizontal="center"/>
    </xf>
    <xf numFmtId="0" fontId="7" fillId="0" borderId="4" xfId="4" applyBorder="1" applyAlignment="1">
      <alignment horizontal="center"/>
    </xf>
    <xf numFmtId="0" fontId="44" fillId="0" borderId="34" xfId="4" applyFont="1" applyBorder="1" applyAlignment="1">
      <alignment horizontal="center" vertical="center" wrapText="1"/>
    </xf>
    <xf numFmtId="0" fontId="42" fillId="0" borderId="4" xfId="4" applyFont="1" applyBorder="1" applyAlignment="1">
      <alignment horizontal="center" vertical="center" wrapText="1"/>
    </xf>
    <xf numFmtId="0" fontId="4" fillId="0" borderId="0" xfId="2" applyNumberFormat="1" applyFill="1" applyAlignment="1" applyProtection="1">
      <alignment vertical="center" wrapText="1"/>
    </xf>
    <xf numFmtId="0" fontId="19" fillId="0" borderId="8" xfId="0" applyFont="1" applyBorder="1" applyAlignment="1">
      <alignment horizontal="center" wrapText="1"/>
    </xf>
    <xf numFmtId="0" fontId="6" fillId="12" borderId="4" xfId="4" applyFont="1" applyFill="1" applyBorder="1" applyAlignment="1">
      <alignment horizontal="center"/>
    </xf>
    <xf numFmtId="0" fontId="0" fillId="0" borderId="0" xfId="0" applyAlignment="1"/>
    <xf numFmtId="0" fontId="0" fillId="9" borderId="45" xfId="0" applyFill="1" applyBorder="1" applyAlignment="1">
      <alignment horizontal="center"/>
    </xf>
    <xf numFmtId="0" fontId="0" fillId="9" borderId="44" xfId="0" applyFill="1" applyBorder="1" applyAlignment="1">
      <alignment horizontal="center"/>
    </xf>
    <xf numFmtId="0" fontId="0" fillId="9" borderId="43" xfId="0" applyFill="1" applyBorder="1" applyAlignment="1">
      <alignment horizontal="center"/>
    </xf>
    <xf numFmtId="0" fontId="0" fillId="0" borderId="42" xfId="0" applyBorder="1" applyAlignment="1">
      <alignment horizontal="center"/>
    </xf>
    <xf numFmtId="0" fontId="0" fillId="0" borderId="0" xfId="0" applyBorder="1" applyAlignment="1">
      <alignment horizontal="center"/>
    </xf>
    <xf numFmtId="0" fontId="0" fillId="0" borderId="22" xfId="0" applyBorder="1" applyAlignment="1">
      <alignment horizontal="center"/>
    </xf>
    <xf numFmtId="0" fontId="0" fillId="0" borderId="42" xfId="0" applyBorder="1"/>
    <xf numFmtId="183" fontId="0" fillId="0" borderId="0" xfId="0" applyNumberFormat="1" applyBorder="1"/>
    <xf numFmtId="0" fontId="0" fillId="0" borderId="0" xfId="0" applyBorder="1"/>
    <xf numFmtId="183" fontId="0" fillId="0" borderId="22" xfId="0" applyNumberFormat="1" applyBorder="1"/>
    <xf numFmtId="0" fontId="0" fillId="0" borderId="22" xfId="0" applyBorder="1"/>
    <xf numFmtId="165" fontId="0" fillId="0" borderId="0" xfId="3" applyNumberFormat="1" applyFont="1" applyBorder="1"/>
    <xf numFmtId="164" fontId="0" fillId="0" borderId="0" xfId="3" applyFont="1" applyBorder="1"/>
    <xf numFmtId="0" fontId="50" fillId="0" borderId="0" xfId="0" applyFont="1" applyBorder="1"/>
    <xf numFmtId="0" fontId="0" fillId="0" borderId="41" xfId="0" applyBorder="1"/>
    <xf numFmtId="0" fontId="0" fillId="0" borderId="40" xfId="0" applyBorder="1"/>
    <xf numFmtId="0" fontId="26" fillId="9" borderId="45" xfId="0" applyFont="1" applyFill="1" applyBorder="1"/>
    <xf numFmtId="0" fontId="0" fillId="0" borderId="44" xfId="0" applyBorder="1"/>
    <xf numFmtId="0" fontId="0" fillId="0" borderId="43" xfId="0" applyBorder="1"/>
    <xf numFmtId="164" fontId="0" fillId="0" borderId="0" xfId="3" applyNumberFormat="1" applyFont="1" applyBorder="1"/>
    <xf numFmtId="164" fontId="0" fillId="0" borderId="22" xfId="0" applyNumberFormat="1" applyBorder="1"/>
    <xf numFmtId="0" fontId="0" fillId="9" borderId="42" xfId="0" applyFill="1" applyBorder="1" applyAlignment="1">
      <alignment horizontal="center"/>
    </xf>
    <xf numFmtId="0" fontId="0" fillId="9" borderId="0" xfId="0" applyFill="1" applyBorder="1" applyAlignment="1">
      <alignment horizontal="center"/>
    </xf>
    <xf numFmtId="0" fontId="0" fillId="9" borderId="22" xfId="0" applyFill="1" applyBorder="1" applyAlignment="1">
      <alignment horizontal="center"/>
    </xf>
  </cellXfs>
  <cellStyles count="26">
    <cellStyle name="Comma" xfId="3" builtinId="3"/>
    <cellStyle name="Comma 2" xfId="17" xr:uid="{3BDAF890-6E61-4536-92D0-BB56C43EE4B2}"/>
    <cellStyle name="Comma 2 2" xfId="22" xr:uid="{EFAFC2A5-4C19-40D3-B823-CDDE5C9C0061}"/>
    <cellStyle name="Comma 3" xfId="25" xr:uid="{D998DB7B-8B93-42C5-98B3-B934BE7B212B}"/>
    <cellStyle name="Hipervínculo 2" xfId="9" xr:uid="{00000000-0005-0000-0000-000001000000}"/>
    <cellStyle name="Hipervínculo 3" xfId="14" xr:uid="{00000000-0005-0000-0000-000002000000}"/>
    <cellStyle name="Hyperlink" xfId="2" builtinId="8"/>
    <cellStyle name="Hyperlink 2" xfId="16" xr:uid="{626065DA-BFAF-4F2E-A6C6-45B0DA566BFD}"/>
    <cellStyle name="Hyperlink 2 2" xfId="20" xr:uid="{0E16A76E-FE6A-4BE6-8A8D-83563CD57827}"/>
    <cellStyle name="Millares 2" xfId="5" xr:uid="{00000000-0005-0000-0000-000004000000}"/>
    <cellStyle name="Millares 3" xfId="7" xr:uid="{00000000-0005-0000-0000-000005000000}"/>
    <cellStyle name="Millares 4" xfId="13" xr:uid="{00000000-0005-0000-0000-000006000000}"/>
    <cellStyle name="Normal" xfId="0" builtinId="0"/>
    <cellStyle name="Normal 2" xfId="4" xr:uid="{00000000-0005-0000-0000-000008000000}"/>
    <cellStyle name="Normal 2 2" xfId="10" xr:uid="{00000000-0005-0000-0000-000009000000}"/>
    <cellStyle name="Normal 2 3" xfId="21" xr:uid="{8869BBE7-6BCB-48BC-8937-639FE9A98118}"/>
    <cellStyle name="Normal 3" xfId="8" xr:uid="{00000000-0005-0000-0000-00000A000000}"/>
    <cellStyle name="Normal 3 2" xfId="19" xr:uid="{7D39AB68-C629-4CA1-BB19-88B6EEDA8914}"/>
    <cellStyle name="Normal 3 3" xfId="24" xr:uid="{06AFC651-2457-4E81-84B1-EF93FB12116D}"/>
    <cellStyle name="Normal 4" xfId="11" xr:uid="{00000000-0005-0000-0000-00000B000000}"/>
    <cellStyle name="Normal 5" xfId="15" xr:uid="{0642C1D5-BE79-47DD-8144-FF9D4BB78EE9}"/>
    <cellStyle name="Percent" xfId="1" builtinId="5"/>
    <cellStyle name="Percent 2" xfId="18" xr:uid="{E2EF5D95-4E49-44F3-928B-6D992EDFB68E}"/>
    <cellStyle name="Percent 2 2" xfId="23" xr:uid="{D8CD578A-0E25-440B-B7AB-8B9BEE2CB5D8}"/>
    <cellStyle name="Porcentaje 2" xfId="6" xr:uid="{00000000-0005-0000-0000-00000D000000}"/>
    <cellStyle name="Porcentaje 3" xfId="12" xr:uid="{00000000-0005-0000-0000-00000E000000}"/>
  </cellStyles>
  <dxfs count="8">
    <dxf>
      <font>
        <color rgb="FF006100"/>
      </font>
      <fill>
        <patternFill>
          <bgColor rgb="FFC6EFCE"/>
        </patternFill>
      </fill>
    </dxf>
    <dxf>
      <fill>
        <patternFill>
          <bgColor theme="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18'!$CR$14</c:f>
              <c:strCache>
                <c:ptCount val="1"/>
              </c:strCache>
            </c:strRef>
          </c:tx>
          <c:spPr>
            <a:solidFill>
              <a:schemeClr val="accent1"/>
            </a:solidFill>
            <a:ln w="19050">
              <a:solidFill>
                <a:schemeClr val="lt1"/>
              </a:solidFill>
            </a:ln>
            <a:effectLst/>
          </c:spPr>
          <c:invertIfNegative val="0"/>
          <c:dPt>
            <c:idx val="0"/>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1-FA01-438F-8058-2C3C417F004E}"/>
              </c:ext>
            </c:extLst>
          </c:dPt>
          <c:dPt>
            <c:idx val="1"/>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3-FA01-438F-8058-2C3C417F004E}"/>
              </c:ext>
            </c:extLst>
          </c:dPt>
          <c:dPt>
            <c:idx val="2"/>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5-FA01-438F-8058-2C3C417F004E}"/>
              </c:ext>
            </c:extLst>
          </c:dPt>
          <c:dPt>
            <c:idx val="3"/>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7-FA01-438F-8058-2C3C417F004E}"/>
              </c:ext>
            </c:extLst>
          </c:dPt>
          <c:dPt>
            <c:idx val="4"/>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9-FA01-438F-8058-2C3C417F004E}"/>
              </c:ext>
            </c:extLst>
          </c:dPt>
          <c:dPt>
            <c:idx val="5"/>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B-FA01-438F-8058-2C3C417F004E}"/>
              </c:ext>
            </c:extLst>
          </c:dPt>
          <c:dPt>
            <c:idx val="6"/>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D-FA01-438F-8058-2C3C417F004E}"/>
              </c:ext>
            </c:extLst>
          </c:dPt>
          <c:dPt>
            <c:idx val="7"/>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F-FA01-438F-8058-2C3C417F004E}"/>
              </c:ext>
            </c:extLst>
          </c:dPt>
          <c:dLbls>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6="http://schemas.microsoft.com/office/drawing/2014/chart" uri="{C3380CC4-5D6E-409C-BE32-E72D297353CC}">
                  <c16:uniqueId val="{00000001-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18'!$CU$14</c:f>
              <c:numCache>
                <c:formatCode>0.0</c:formatCode>
                <c:ptCount val="1"/>
              </c:numCache>
            </c:numRef>
          </c:val>
          <c:extLst>
            <c:ext xmlns:c16="http://schemas.microsoft.com/office/drawing/2014/chart" uri="{C3380CC4-5D6E-409C-BE32-E72D297353CC}">
              <c16:uniqueId val="{00000010-FA01-438F-8058-2C3C417F004E}"/>
            </c:ext>
          </c:extLst>
        </c:ser>
        <c:ser>
          <c:idx val="1"/>
          <c:order val="1"/>
          <c:tx>
            <c:strRef>
              <c:f>'Figure 18'!$CR$15</c:f>
              <c:strCache>
                <c:ptCount val="1"/>
              </c:strCache>
            </c:strRef>
          </c:tx>
          <c:spPr>
            <a:solidFill>
              <a:schemeClr val="accent2"/>
            </a:solidFill>
            <a:ln w="19050">
              <a:solidFill>
                <a:schemeClr val="lt1"/>
              </a:solidFill>
            </a:ln>
            <a:effectLst/>
          </c:spPr>
          <c:invertIfNegative val="0"/>
          <c:dLbls>
            <c:dLbl>
              <c:idx val="0"/>
              <c:showLegendKey val="0"/>
              <c:showVal val="1"/>
              <c:showCatName val="0"/>
              <c:showSerName val="1"/>
              <c:showPercent val="0"/>
              <c:showBubbleSize val="0"/>
              <c:extLst>
                <c:ext xmlns:c15="http://schemas.microsoft.com/office/drawing/2012/chart" uri="{CE6537A1-D6FC-4f65-9D91-7224C49458BB}">
                  <c15:layout>
                    <c:manualLayout>
                      <c:w val="0.31736809347990952"/>
                      <c:h val="9.478863976596974E-2"/>
                    </c:manualLayout>
                  </c15:layout>
                </c:ext>
                <c:ext xmlns:c16="http://schemas.microsoft.com/office/drawing/2014/chart" uri="{C3380CC4-5D6E-409C-BE32-E72D297353CC}">
                  <c16:uniqueId val="{00000011-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18'!$CU$15</c:f>
              <c:numCache>
                <c:formatCode>0.0</c:formatCode>
                <c:ptCount val="1"/>
              </c:numCache>
            </c:numRef>
          </c:val>
          <c:extLst>
            <c:ext xmlns:c16="http://schemas.microsoft.com/office/drawing/2014/chart" uri="{C3380CC4-5D6E-409C-BE32-E72D297353CC}">
              <c16:uniqueId val="{00000012-FA01-438F-8058-2C3C417F004E}"/>
            </c:ext>
          </c:extLst>
        </c:ser>
        <c:ser>
          <c:idx val="2"/>
          <c:order val="2"/>
          <c:tx>
            <c:strRef>
              <c:f>'Figure 18'!$CR$16</c:f>
              <c:strCache>
                <c:ptCount val="1"/>
              </c:strCache>
            </c:strRef>
          </c:tx>
          <c:spPr>
            <a:solidFill>
              <a:schemeClr val="accent3"/>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71659387338064573"/>
                      <c:h val="5.6378626140594593E-2"/>
                    </c:manualLayout>
                  </c15:layout>
                </c:ext>
                <c:ext xmlns:c16="http://schemas.microsoft.com/office/drawing/2014/chart" uri="{C3380CC4-5D6E-409C-BE32-E72D297353CC}">
                  <c16:uniqueId val="{00000013-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18'!$CU$16</c:f>
              <c:numCache>
                <c:formatCode>0.0</c:formatCode>
                <c:ptCount val="1"/>
              </c:numCache>
            </c:numRef>
          </c:val>
          <c:extLst>
            <c:ext xmlns:c16="http://schemas.microsoft.com/office/drawing/2014/chart" uri="{C3380CC4-5D6E-409C-BE32-E72D297353CC}">
              <c16:uniqueId val="{00000014-FA01-438F-8058-2C3C417F004E}"/>
            </c:ext>
          </c:extLst>
        </c:ser>
        <c:ser>
          <c:idx val="3"/>
          <c:order val="3"/>
          <c:tx>
            <c:strRef>
              <c:f>'Figure 18'!$CR$17</c:f>
              <c:strCache>
                <c:ptCount val="1"/>
              </c:strCache>
            </c:strRef>
          </c:tx>
          <c:spPr>
            <a:solidFill>
              <a:schemeClr val="accent4"/>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46033080100602897"/>
                      <c:h val="5.0321844046922408E-2"/>
                    </c:manualLayout>
                  </c15:layout>
                </c:ext>
                <c:ext xmlns:c16="http://schemas.microsoft.com/office/drawing/2014/chart" uri="{C3380CC4-5D6E-409C-BE32-E72D297353CC}">
                  <c16:uniqueId val="{00000015-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18'!$CU$17</c:f>
              <c:numCache>
                <c:formatCode>0.0</c:formatCode>
                <c:ptCount val="1"/>
              </c:numCache>
            </c:numRef>
          </c:val>
          <c:extLst>
            <c:ext xmlns:c16="http://schemas.microsoft.com/office/drawing/2014/chart" uri="{C3380CC4-5D6E-409C-BE32-E72D297353CC}">
              <c16:uniqueId val="{00000016-FA01-438F-8058-2C3C417F004E}"/>
            </c:ext>
          </c:extLst>
        </c:ser>
        <c:ser>
          <c:idx val="4"/>
          <c:order val="4"/>
          <c:tx>
            <c:strRef>
              <c:f>'Figure 18'!$CR$18</c:f>
              <c:strCache>
                <c:ptCount val="1"/>
              </c:strCache>
            </c:strRef>
          </c:tx>
          <c:spPr>
            <a:solidFill>
              <a:schemeClr val="accent5"/>
            </a:solidFill>
            <a:ln w="19050">
              <a:solidFill>
                <a:schemeClr val="lt1"/>
              </a:solidFill>
            </a:ln>
            <a:effectLst/>
          </c:spPr>
          <c:invertIfNegative val="0"/>
          <c:dLbls>
            <c:dLbl>
              <c:idx val="0"/>
              <c:showLegendKey val="0"/>
              <c:showVal val="1"/>
              <c:showCatName val="0"/>
              <c:showSerName val="1"/>
              <c:showPercent val="0"/>
              <c:showBubbleSize val="0"/>
              <c:extLst>
                <c:ext xmlns:c15="http://schemas.microsoft.com/office/drawing/2012/chart" uri="{CE6537A1-D6FC-4f65-9D91-7224C49458BB}">
                  <c15:layout>
                    <c:manualLayout>
                      <c:w val="0.44811432747542856"/>
                      <c:h val="9.478863976596974E-2"/>
                    </c:manualLayout>
                  </c15:layout>
                </c:ext>
                <c:ext xmlns:c16="http://schemas.microsoft.com/office/drawing/2014/chart" uri="{C3380CC4-5D6E-409C-BE32-E72D297353CC}">
                  <c16:uniqueId val="{00000017-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18'!$CU$18</c:f>
              <c:numCache>
                <c:formatCode>0.0</c:formatCode>
                <c:ptCount val="1"/>
              </c:numCache>
            </c:numRef>
          </c:val>
          <c:extLst>
            <c:ext xmlns:c16="http://schemas.microsoft.com/office/drawing/2014/chart" uri="{C3380CC4-5D6E-409C-BE32-E72D297353CC}">
              <c16:uniqueId val="{00000018-FA01-438F-8058-2C3C417F004E}"/>
            </c:ext>
          </c:extLst>
        </c:ser>
        <c:ser>
          <c:idx val="5"/>
          <c:order val="5"/>
          <c:tx>
            <c:strRef>
              <c:f>'Figure 18'!$CR$19</c:f>
              <c:strCache>
                <c:ptCount val="1"/>
              </c:strCache>
            </c:strRef>
          </c:tx>
          <c:spPr>
            <a:solidFill>
              <a:schemeClr val="accent6"/>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49214450019228351"/>
                      <c:h val="5.0372237745707038E-2"/>
                    </c:manualLayout>
                  </c15:layout>
                </c:ext>
                <c:ext xmlns:c16="http://schemas.microsoft.com/office/drawing/2014/chart" uri="{C3380CC4-5D6E-409C-BE32-E72D297353CC}">
                  <c16:uniqueId val="{00000019-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18'!$CU$19</c:f>
              <c:numCache>
                <c:formatCode>0.0</c:formatCode>
                <c:ptCount val="1"/>
              </c:numCache>
            </c:numRef>
          </c:val>
          <c:extLst>
            <c:ext xmlns:c16="http://schemas.microsoft.com/office/drawing/2014/chart" uri="{C3380CC4-5D6E-409C-BE32-E72D297353CC}">
              <c16:uniqueId val="{0000001A-FA01-438F-8058-2C3C417F004E}"/>
            </c:ext>
          </c:extLst>
        </c:ser>
        <c:ser>
          <c:idx val="6"/>
          <c:order val="6"/>
          <c:tx>
            <c:strRef>
              <c:f>'Figure 18'!$CR$20</c:f>
              <c:strCache>
                <c:ptCount val="1"/>
              </c:strCache>
            </c:strRef>
          </c:tx>
          <c:spPr>
            <a:solidFill>
              <a:schemeClr val="accent1">
                <a:lumMod val="60000"/>
              </a:schemeClr>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70255034985001474"/>
                      <c:h val="3.8208279859578032E-2"/>
                    </c:manualLayout>
                  </c15:layout>
                </c:ext>
                <c:ext xmlns:c16="http://schemas.microsoft.com/office/drawing/2014/chart" uri="{C3380CC4-5D6E-409C-BE32-E72D297353CC}">
                  <c16:uniqueId val="{0000001B-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18'!$CU$20</c:f>
              <c:numCache>
                <c:formatCode>0.0</c:formatCode>
                <c:ptCount val="1"/>
              </c:numCache>
            </c:numRef>
          </c:val>
          <c:extLst>
            <c:ext xmlns:c16="http://schemas.microsoft.com/office/drawing/2014/chart" uri="{C3380CC4-5D6E-409C-BE32-E72D297353CC}">
              <c16:uniqueId val="{0000001C-FA01-438F-8058-2C3C417F004E}"/>
            </c:ext>
          </c:extLst>
        </c:ser>
        <c:ser>
          <c:idx val="7"/>
          <c:order val="7"/>
          <c:tx>
            <c:strRef>
              <c:f>'Figure 18'!$CR$21</c:f>
              <c:strCache>
                <c:ptCount val="1"/>
              </c:strCache>
            </c:strRef>
          </c:tx>
          <c:spPr>
            <a:solidFill>
              <a:schemeClr val="accent2">
                <a:lumMod val="60000"/>
              </a:schemeClr>
            </a:solidFill>
            <a:ln w="19050">
              <a:solidFill>
                <a:schemeClr val="lt1"/>
              </a:solidFill>
            </a:ln>
            <a:effectLst/>
          </c:spPr>
          <c:invertIfNegative val="0"/>
          <c:dLbls>
            <c:dLbl>
              <c:idx val="0"/>
              <c:showLegendKey val="0"/>
              <c:showVal val="1"/>
              <c:showCatName val="0"/>
              <c:showSerName val="1"/>
              <c:showPercent val="0"/>
              <c:showBubbleSize val="0"/>
              <c:extLst>
                <c:ext xmlns:c15="http://schemas.microsoft.com/office/drawing/2012/chart" uri="{CE6537A1-D6FC-4f65-9D91-7224C49458BB}">
                  <c15:layout>
                    <c:manualLayout>
                      <c:w val="0.36950939886284734"/>
                      <c:h val="9.478863976596974E-2"/>
                    </c:manualLayout>
                  </c15:layout>
                </c:ext>
                <c:ext xmlns:c16="http://schemas.microsoft.com/office/drawing/2014/chart" uri="{C3380CC4-5D6E-409C-BE32-E72D297353CC}">
                  <c16:uniqueId val="{0000001D-FA01-438F-8058-2C3C417F004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18'!$CU$21</c:f>
              <c:numCache>
                <c:formatCode>0.0</c:formatCode>
                <c:ptCount val="1"/>
              </c:numCache>
            </c:numRef>
          </c:val>
          <c:extLst>
            <c:ext xmlns:c16="http://schemas.microsoft.com/office/drawing/2014/chart" uri="{C3380CC4-5D6E-409C-BE32-E72D297353CC}">
              <c16:uniqueId val="{0000001E-FA01-438F-8058-2C3C417F004E}"/>
            </c:ext>
          </c:extLst>
        </c:ser>
        <c:dLbls>
          <c:showLegendKey val="0"/>
          <c:showVal val="0"/>
          <c:showCatName val="0"/>
          <c:showSerName val="0"/>
          <c:showPercent val="0"/>
          <c:showBubbleSize val="0"/>
        </c:dLbls>
        <c:gapWidth val="10"/>
        <c:overlap val="100"/>
        <c:axId val="887566287"/>
        <c:axId val="887573775"/>
      </c:barChart>
      <c:catAx>
        <c:axId val="887566287"/>
        <c:scaling>
          <c:orientation val="minMax"/>
        </c:scaling>
        <c:delete val="1"/>
        <c:axPos val="b"/>
        <c:majorTickMark val="out"/>
        <c:minorTickMark val="none"/>
        <c:tickLblPos val="nextTo"/>
        <c:crossAx val="887573775"/>
        <c:crosses val="autoZero"/>
        <c:auto val="1"/>
        <c:lblAlgn val="ctr"/>
        <c:lblOffset val="100"/>
        <c:noMultiLvlLbl val="0"/>
      </c:catAx>
      <c:valAx>
        <c:axId val="887573775"/>
        <c:scaling>
          <c:orientation val="minMax"/>
        </c:scaling>
        <c:delete val="1"/>
        <c:axPos val="l"/>
        <c:numFmt formatCode="0.0" sourceLinked="1"/>
        <c:majorTickMark val="out"/>
        <c:minorTickMark val="none"/>
        <c:tickLblPos val="nextTo"/>
        <c:crossAx val="8875662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8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18'!$CR$14</c:f>
              <c:strCache>
                <c:ptCount val="1"/>
              </c:strCache>
            </c:strRef>
          </c:tx>
          <c:spPr>
            <a:solidFill>
              <a:schemeClr val="accent1"/>
            </a:solidFill>
            <a:ln w="19050">
              <a:solidFill>
                <a:schemeClr val="lt1"/>
              </a:solidFill>
            </a:ln>
            <a:effectLst/>
          </c:spPr>
          <c:invertIfNegative val="0"/>
          <c:dPt>
            <c:idx val="0"/>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1-BD94-4CFD-AE06-AA905EDC29A6}"/>
              </c:ext>
            </c:extLst>
          </c:dPt>
          <c:dPt>
            <c:idx val="1"/>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3-BD94-4CFD-AE06-AA905EDC29A6}"/>
              </c:ext>
            </c:extLst>
          </c:dPt>
          <c:dPt>
            <c:idx val="2"/>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5-BD94-4CFD-AE06-AA905EDC29A6}"/>
              </c:ext>
            </c:extLst>
          </c:dPt>
          <c:dPt>
            <c:idx val="3"/>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7-BD94-4CFD-AE06-AA905EDC29A6}"/>
              </c:ext>
            </c:extLst>
          </c:dPt>
          <c:dPt>
            <c:idx val="4"/>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9-BD94-4CFD-AE06-AA905EDC29A6}"/>
              </c:ext>
            </c:extLst>
          </c:dPt>
          <c:dPt>
            <c:idx val="5"/>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B-BD94-4CFD-AE06-AA905EDC29A6}"/>
              </c:ext>
            </c:extLst>
          </c:dPt>
          <c:dPt>
            <c:idx val="6"/>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D-BD94-4CFD-AE06-AA905EDC29A6}"/>
              </c:ext>
            </c:extLst>
          </c:dPt>
          <c:dPt>
            <c:idx val="7"/>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F-BD94-4CFD-AE06-AA905EDC29A6}"/>
              </c:ext>
            </c:extLst>
          </c:dPt>
          <c:dLbls>
            <c:dLbl>
              <c:idx val="0"/>
              <c:spPr>
                <a:noFill/>
                <a:ln>
                  <a:noFill/>
                </a:ln>
                <a:effectLst/>
              </c:spPr>
              <c:txPr>
                <a:bodyPr rot="0" spcFirstLastPara="1" vertOverflow="ellipsis" vert="horz" wrap="square" anchor="ctr" anchorCtr="1"/>
                <a:lstStyle/>
                <a:p>
                  <a:pPr>
                    <a:defRPr sz="20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45410129241817082"/>
                      <c:h val="0.153933196396008"/>
                    </c:manualLayout>
                  </c15:layout>
                </c:ext>
                <c:ext xmlns:c16="http://schemas.microsoft.com/office/drawing/2014/chart" uri="{C3380CC4-5D6E-409C-BE32-E72D297353CC}">
                  <c16:uniqueId val="{00000001-BD94-4CFD-AE06-AA905EDC29A6}"/>
                </c:ext>
              </c:extLst>
            </c:dLbl>
            <c:dLbl>
              <c:idx val="1"/>
              <c:layout>
                <c:manualLayout>
                  <c:x val="-0.10350663955758833"/>
                  <c:y val="-0.18294009556362173"/>
                </c:manualLayout>
              </c:layout>
              <c:spPr>
                <a:noFill/>
                <a:ln>
                  <a:noFill/>
                </a:ln>
                <a:effectLst/>
              </c:spPr>
              <c:txPr>
                <a:bodyPr rot="0" spcFirstLastPara="1" vertOverflow="ellipsis" vert="horz" wrap="square" anchor="ctr" anchorCtr="1"/>
                <a:lstStyle/>
                <a:p>
                  <a:pPr>
                    <a:defRPr sz="20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BD94-4CFD-AE06-AA905EDC29A6}"/>
                </c:ext>
              </c:extLst>
            </c:dLbl>
            <c:dLbl>
              <c:idx val="2"/>
              <c:spPr>
                <a:noFill/>
                <a:ln>
                  <a:noFill/>
                </a:ln>
                <a:effectLst/>
              </c:spPr>
              <c:txPr>
                <a:bodyPr rot="0" spcFirstLastPara="1" vertOverflow="ellipsis" vert="horz" wrap="square" anchor="ctr" anchorCtr="1"/>
                <a:lstStyle/>
                <a:p>
                  <a:pPr>
                    <a:defRPr sz="2000" b="1" i="0" u="none" strike="noStrike" kern="1200" baseline="0">
                      <a:solidFill>
                        <a:schemeClr val="accent3">
                          <a:lumMod val="75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24009163456497534"/>
                      <c:h val="0.13223974237850947"/>
                    </c:manualLayout>
                  </c15:layout>
                </c:ext>
                <c:ext xmlns:c16="http://schemas.microsoft.com/office/drawing/2014/chart" uri="{C3380CC4-5D6E-409C-BE32-E72D297353CC}">
                  <c16:uniqueId val="{00000005-BD94-4CFD-AE06-AA905EDC29A6}"/>
                </c:ext>
              </c:extLst>
            </c:dLbl>
            <c:dLbl>
              <c:idx val="3"/>
              <c:layout>
                <c:manualLayout>
                  <c:x val="1.1216494683493505E-2"/>
                  <c:y val="3.0295356355781983E-2"/>
                </c:manualLayout>
              </c:layout>
              <c:spPr>
                <a:noFill/>
                <a:ln>
                  <a:noFill/>
                </a:ln>
                <a:effectLst/>
              </c:spPr>
              <c:txPr>
                <a:bodyPr rot="0" spcFirstLastPara="1" vertOverflow="ellipsis" vert="horz" wrap="square" anchor="ctr" anchorCtr="1"/>
                <a:lstStyle/>
                <a:p>
                  <a:pPr>
                    <a:defRPr sz="2000" b="1" i="0" u="none" strike="noStrike" kern="1200" baseline="0">
                      <a:solidFill>
                        <a:schemeClr val="accent4">
                          <a:lumMod val="75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BD94-4CFD-AE06-AA905EDC29A6}"/>
                </c:ext>
              </c:extLst>
            </c:dLbl>
            <c:dLbl>
              <c:idx val="6"/>
              <c:spPr>
                <a:noFill/>
                <a:ln>
                  <a:noFill/>
                </a:ln>
                <a:effectLst/>
              </c:spPr>
              <c:txPr>
                <a:bodyPr rot="0" spcFirstLastPara="1" vertOverflow="ellipsis" vert="horz" wrap="square" anchor="ctr" anchorCtr="1"/>
                <a:lstStyle/>
                <a:p>
                  <a:pPr>
                    <a:defRPr sz="2000" b="0" i="0" u="none" strike="noStrike" kern="1200" baseline="0">
                      <a:solidFill>
                        <a:schemeClr val="tx2"/>
                      </a:solidFill>
                      <a:latin typeface="+mn-lt"/>
                      <a:ea typeface="+mn-ea"/>
                      <a:cs typeface="+mn-cs"/>
                    </a:defRPr>
                  </a:pPr>
                  <a:endParaRPr lang="en-US"/>
                </a:p>
              </c:txPr>
              <c:showLegendKey val="0"/>
              <c:showVal val="1"/>
              <c:showCatName val="0"/>
              <c:showSerName val="1"/>
              <c:showPercent val="0"/>
              <c:showBubbleSize val="0"/>
              <c:extLst>
                <c:ext xmlns:c16="http://schemas.microsoft.com/office/drawing/2014/chart" uri="{C3380CC4-5D6E-409C-BE32-E72D297353CC}">
                  <c16:uniqueId val="{0000000D-BD94-4CFD-AE06-AA905EDC29A6}"/>
                </c:ext>
              </c:extLst>
            </c:dLbl>
            <c:dLbl>
              <c:idx val="7"/>
              <c:spPr>
                <a:noFill/>
                <a:ln>
                  <a:noFill/>
                </a:ln>
                <a:effectLst/>
              </c:spPr>
              <c:txPr>
                <a:bodyPr rot="0" spcFirstLastPara="1" vertOverflow="ellipsis" vert="horz" wrap="square" anchor="ctr" anchorCtr="1"/>
                <a:lstStyle/>
                <a:p>
                  <a:pPr>
                    <a:defRPr sz="20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6="http://schemas.microsoft.com/office/drawing/2014/chart" uri="{C3380CC4-5D6E-409C-BE32-E72D297353CC}">
                  <c16:uniqueId val="{0000000F-BD94-4CFD-AE06-AA905EDC29A6}"/>
                </c:ext>
              </c:extLst>
            </c:dLbl>
            <c:spPr>
              <a:noFill/>
              <a:ln>
                <a:noFill/>
              </a:ln>
              <a:effectLst/>
            </c:spPr>
            <c:txPr>
              <a:bodyPr rot="0" spcFirstLastPara="1" vertOverflow="ellipsis" vert="horz" wrap="square" anchor="ctr" anchorCtr="1"/>
              <a:lstStyle/>
              <a:p>
                <a:pPr>
                  <a:defRPr sz="2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18'!$CU$14</c:f>
              <c:numCache>
                <c:formatCode>0.0</c:formatCode>
                <c:ptCount val="1"/>
              </c:numCache>
            </c:numRef>
          </c:val>
          <c:extLst>
            <c:ext xmlns:c16="http://schemas.microsoft.com/office/drawing/2014/chart" uri="{C3380CC4-5D6E-409C-BE32-E72D297353CC}">
              <c16:uniqueId val="{00000010-BD94-4CFD-AE06-AA905EDC29A6}"/>
            </c:ext>
          </c:extLst>
        </c:ser>
        <c:ser>
          <c:idx val="1"/>
          <c:order val="1"/>
          <c:tx>
            <c:strRef>
              <c:f>'Figure 18'!$CR$15</c:f>
              <c:strCache>
                <c:ptCount val="1"/>
              </c:strCache>
            </c:strRef>
          </c:tx>
          <c:spPr>
            <a:solidFill>
              <a:schemeClr val="accent2"/>
            </a:solidFill>
            <a:ln w="19050">
              <a:solidFill>
                <a:schemeClr val="lt1"/>
              </a:solidFill>
            </a:ln>
            <a:effectLst/>
          </c:spPr>
          <c:invertIfNegative val="0"/>
          <c:dLbls>
            <c:dLbl>
              <c:idx val="0"/>
              <c:showLegendKey val="0"/>
              <c:showVal val="1"/>
              <c:showCatName val="0"/>
              <c:showSerName val="1"/>
              <c:showPercent val="0"/>
              <c:showBubbleSize val="0"/>
              <c:extLst>
                <c:ext xmlns:c15="http://schemas.microsoft.com/office/drawing/2012/chart" uri="{CE6537A1-D6FC-4f65-9D91-7224C49458BB}">
                  <c15:layout>
                    <c:manualLayout>
                      <c:w val="0.57703847232121885"/>
                      <c:h val="0.183520414470526"/>
                    </c:manualLayout>
                  </c15:layout>
                </c:ext>
                <c:ext xmlns:c16="http://schemas.microsoft.com/office/drawing/2014/chart" uri="{C3380CC4-5D6E-409C-BE32-E72D297353CC}">
                  <c16:uniqueId val="{00000011-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18'!$CU$15</c:f>
              <c:numCache>
                <c:formatCode>0.0</c:formatCode>
                <c:ptCount val="1"/>
              </c:numCache>
            </c:numRef>
          </c:val>
          <c:extLst>
            <c:ext xmlns:c16="http://schemas.microsoft.com/office/drawing/2014/chart" uri="{C3380CC4-5D6E-409C-BE32-E72D297353CC}">
              <c16:uniqueId val="{00000012-BD94-4CFD-AE06-AA905EDC29A6}"/>
            </c:ext>
          </c:extLst>
        </c:ser>
        <c:ser>
          <c:idx val="2"/>
          <c:order val="2"/>
          <c:tx>
            <c:strRef>
              <c:f>'Figure 18'!$CR$16</c:f>
              <c:strCache>
                <c:ptCount val="1"/>
              </c:strCache>
            </c:strRef>
          </c:tx>
          <c:spPr>
            <a:solidFill>
              <a:schemeClr val="accent3"/>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1"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73817262422631724"/>
                      <c:h val="4.735034618936574E-2"/>
                    </c:manualLayout>
                  </c15:layout>
                </c:ext>
                <c:ext xmlns:c16="http://schemas.microsoft.com/office/drawing/2014/chart" uri="{C3380CC4-5D6E-409C-BE32-E72D297353CC}">
                  <c16:uniqueId val="{00000013-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18'!$CU$16</c:f>
              <c:numCache>
                <c:formatCode>0.0</c:formatCode>
                <c:ptCount val="1"/>
              </c:numCache>
            </c:numRef>
          </c:val>
          <c:extLst>
            <c:ext xmlns:c16="http://schemas.microsoft.com/office/drawing/2014/chart" uri="{C3380CC4-5D6E-409C-BE32-E72D297353CC}">
              <c16:uniqueId val="{00000014-BD94-4CFD-AE06-AA905EDC29A6}"/>
            </c:ext>
          </c:extLst>
        </c:ser>
        <c:ser>
          <c:idx val="3"/>
          <c:order val="3"/>
          <c:tx>
            <c:strRef>
              <c:f>'Figure 18'!$CR$17</c:f>
              <c:strCache>
                <c:ptCount val="1"/>
              </c:strCache>
            </c:strRef>
          </c:tx>
          <c:spPr>
            <a:solidFill>
              <a:schemeClr val="accent4"/>
            </a:solidFill>
            <a:ln w="19050">
              <a:solidFill>
                <a:schemeClr val="lt1"/>
              </a:solidFill>
            </a:ln>
            <a:effectLst/>
          </c:spPr>
          <c:invertIfNegative val="0"/>
          <c:dLbls>
            <c:dLbl>
              <c:idx val="0"/>
              <c:showLegendKey val="0"/>
              <c:showVal val="1"/>
              <c:showCatName val="0"/>
              <c:showSerName val="1"/>
              <c:showPercent val="0"/>
              <c:showBubbleSize val="0"/>
              <c:extLst>
                <c:ext xmlns:c15="http://schemas.microsoft.com/office/drawing/2012/chart" uri="{CE6537A1-D6FC-4f65-9D91-7224C49458BB}">
                  <c15:layout>
                    <c:manualLayout>
                      <c:w val="0.43307872831615118"/>
                      <c:h val="9.478863976596974E-2"/>
                    </c:manualLayout>
                  </c15:layout>
                </c:ext>
                <c:ext xmlns:c16="http://schemas.microsoft.com/office/drawing/2014/chart" uri="{C3380CC4-5D6E-409C-BE32-E72D297353CC}">
                  <c16:uniqueId val="{00000015-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18'!$CU$17</c:f>
              <c:numCache>
                <c:formatCode>0.0</c:formatCode>
                <c:ptCount val="1"/>
              </c:numCache>
            </c:numRef>
          </c:val>
          <c:extLst>
            <c:ext xmlns:c16="http://schemas.microsoft.com/office/drawing/2014/chart" uri="{C3380CC4-5D6E-409C-BE32-E72D297353CC}">
              <c16:uniqueId val="{00000016-BD94-4CFD-AE06-AA905EDC29A6}"/>
            </c:ext>
          </c:extLst>
        </c:ser>
        <c:ser>
          <c:idx val="4"/>
          <c:order val="4"/>
          <c:tx>
            <c:strRef>
              <c:f>'Figure 18'!$CR$18</c:f>
              <c:strCache>
                <c:ptCount val="1"/>
              </c:strCache>
            </c:strRef>
          </c:tx>
          <c:spPr>
            <a:solidFill>
              <a:schemeClr val="accent5"/>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52985248949198416"/>
                      <c:h val="5.2293737864050338E-2"/>
                    </c:manualLayout>
                  </c15:layout>
                </c:ext>
                <c:ext xmlns:c16="http://schemas.microsoft.com/office/drawing/2014/chart" uri="{C3380CC4-5D6E-409C-BE32-E72D297353CC}">
                  <c16:uniqueId val="{00000017-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18'!$CU$18</c:f>
              <c:numCache>
                <c:formatCode>0.0</c:formatCode>
                <c:ptCount val="1"/>
              </c:numCache>
            </c:numRef>
          </c:val>
          <c:extLst>
            <c:ext xmlns:c16="http://schemas.microsoft.com/office/drawing/2014/chart" uri="{C3380CC4-5D6E-409C-BE32-E72D297353CC}">
              <c16:uniqueId val="{00000018-BD94-4CFD-AE06-AA905EDC29A6}"/>
            </c:ext>
          </c:extLst>
        </c:ser>
        <c:ser>
          <c:idx val="5"/>
          <c:order val="5"/>
          <c:tx>
            <c:strRef>
              <c:f>'Figure 18'!$CR$19</c:f>
              <c:strCache>
                <c:ptCount val="1"/>
              </c:strCache>
            </c:strRef>
          </c:tx>
          <c:spPr>
            <a:solidFill>
              <a:schemeClr val="accent6"/>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57725530521609314"/>
                      <c:h val="4.7469466321174499E-2"/>
                    </c:manualLayout>
                  </c15:layout>
                </c:ext>
                <c:ext xmlns:c16="http://schemas.microsoft.com/office/drawing/2014/chart" uri="{C3380CC4-5D6E-409C-BE32-E72D297353CC}">
                  <c16:uniqueId val="{00000019-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18'!$CU$19</c:f>
              <c:numCache>
                <c:formatCode>0.0</c:formatCode>
                <c:ptCount val="1"/>
              </c:numCache>
            </c:numRef>
          </c:val>
          <c:extLst>
            <c:ext xmlns:c16="http://schemas.microsoft.com/office/drawing/2014/chart" uri="{C3380CC4-5D6E-409C-BE32-E72D297353CC}">
              <c16:uniqueId val="{0000001A-BD94-4CFD-AE06-AA905EDC29A6}"/>
            </c:ext>
          </c:extLst>
        </c:ser>
        <c:ser>
          <c:idx val="6"/>
          <c:order val="6"/>
          <c:tx>
            <c:strRef>
              <c:f>'Figure 18'!$CR$20</c:f>
              <c:strCache>
                <c:ptCount val="1"/>
              </c:strCache>
            </c:strRef>
          </c:tx>
          <c:spPr>
            <a:solidFill>
              <a:schemeClr val="accent1">
                <a:lumMod val="60000"/>
              </a:schemeClr>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78621931778329746"/>
                      <c:h val="5.449755409789199E-2"/>
                    </c:manualLayout>
                  </c15:layout>
                </c:ext>
                <c:ext xmlns:c16="http://schemas.microsoft.com/office/drawing/2014/chart" uri="{C3380CC4-5D6E-409C-BE32-E72D297353CC}">
                  <c16:uniqueId val="{0000001B-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18'!$CU$20</c:f>
              <c:numCache>
                <c:formatCode>0.0</c:formatCode>
                <c:ptCount val="1"/>
              </c:numCache>
            </c:numRef>
          </c:val>
          <c:extLst>
            <c:ext xmlns:c16="http://schemas.microsoft.com/office/drawing/2014/chart" uri="{C3380CC4-5D6E-409C-BE32-E72D297353CC}">
              <c16:uniqueId val="{0000001C-BD94-4CFD-AE06-AA905EDC29A6}"/>
            </c:ext>
          </c:extLst>
        </c:ser>
        <c:ser>
          <c:idx val="7"/>
          <c:order val="7"/>
          <c:tx>
            <c:strRef>
              <c:f>'Figure 18'!$CR$21</c:f>
              <c:strCache>
                <c:ptCount val="1"/>
              </c:strCache>
            </c:strRef>
          </c:tx>
          <c:spPr>
            <a:solidFill>
              <a:schemeClr val="accent2">
                <a:lumMod val="60000"/>
              </a:schemeClr>
            </a:solidFill>
            <a:ln w="19050">
              <a:solidFill>
                <a:schemeClr val="lt1"/>
              </a:solid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1800" b="0" i="0" u="none" strike="noStrike" kern="1200" baseline="0">
                      <a:solidFill>
                        <a:schemeClr val="bg1"/>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15:layout>
                    <c:manualLayout>
                      <c:w val="0.24638154934138043"/>
                      <c:h val="6.4205751044927414E-2"/>
                    </c:manualLayout>
                  </c15:layout>
                </c:ext>
                <c:ext xmlns:c16="http://schemas.microsoft.com/office/drawing/2014/chart" uri="{C3380CC4-5D6E-409C-BE32-E72D297353CC}">
                  <c16:uniqueId val="{0000001D-BD94-4CFD-AE06-AA905EDC29A6}"/>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'Figure 18'!$CU$21</c:f>
              <c:numCache>
                <c:formatCode>0.0</c:formatCode>
                <c:ptCount val="1"/>
              </c:numCache>
            </c:numRef>
          </c:val>
          <c:extLst>
            <c:ext xmlns:c16="http://schemas.microsoft.com/office/drawing/2014/chart" uri="{C3380CC4-5D6E-409C-BE32-E72D297353CC}">
              <c16:uniqueId val="{0000001E-BD94-4CFD-AE06-AA905EDC29A6}"/>
            </c:ext>
          </c:extLst>
        </c:ser>
        <c:dLbls>
          <c:showLegendKey val="0"/>
          <c:showVal val="0"/>
          <c:showCatName val="0"/>
          <c:showSerName val="0"/>
          <c:showPercent val="0"/>
          <c:showBubbleSize val="0"/>
        </c:dLbls>
        <c:gapWidth val="0"/>
        <c:overlap val="100"/>
        <c:axId val="887692335"/>
        <c:axId val="887698991"/>
      </c:barChart>
      <c:catAx>
        <c:axId val="887692335"/>
        <c:scaling>
          <c:orientation val="minMax"/>
        </c:scaling>
        <c:delete val="1"/>
        <c:axPos val="b"/>
        <c:majorTickMark val="out"/>
        <c:minorTickMark val="none"/>
        <c:tickLblPos val="nextTo"/>
        <c:crossAx val="887698991"/>
        <c:crosses val="autoZero"/>
        <c:auto val="1"/>
        <c:lblAlgn val="ctr"/>
        <c:lblOffset val="100"/>
        <c:noMultiLvlLbl val="0"/>
      </c:catAx>
      <c:valAx>
        <c:axId val="887698991"/>
        <c:scaling>
          <c:orientation val="minMax"/>
          <c:max val="44"/>
        </c:scaling>
        <c:delete val="1"/>
        <c:axPos val="l"/>
        <c:numFmt formatCode="0.0" sourceLinked="1"/>
        <c:majorTickMark val="out"/>
        <c:minorTickMark val="none"/>
        <c:tickLblPos val="nextTo"/>
        <c:crossAx val="8876923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8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32516600486282E-2"/>
          <c:y val="3.4572452018968886E-2"/>
          <c:w val="0.85929388659542105"/>
          <c:h val="0.779732988131696"/>
        </c:manualLayout>
      </c:layout>
      <c:lineChart>
        <c:grouping val="standard"/>
        <c:varyColors val="0"/>
        <c:ser>
          <c:idx val="0"/>
          <c:order val="0"/>
          <c:tx>
            <c:strRef>
              <c:f>'Figure 18'!$A$117</c:f>
              <c:strCache>
                <c:ptCount val="1"/>
                <c:pt idx="0">
                  <c:v>Federal Government</c:v>
                </c:pt>
              </c:strCache>
            </c:strRef>
          </c:tx>
          <c:spPr>
            <a:ln w="38100" cap="rnd">
              <a:solidFill>
                <a:schemeClr val="accent1"/>
              </a:solidFill>
              <a:round/>
            </a:ln>
            <a:effectLst/>
          </c:spPr>
          <c:marker>
            <c:symbol val="none"/>
          </c:marker>
          <c:dPt>
            <c:idx val="56"/>
            <c:marker>
              <c:symbol val="none"/>
            </c:marker>
            <c:bubble3D val="0"/>
            <c:spPr>
              <a:ln w="38100" cap="rnd">
                <a:solidFill>
                  <a:schemeClr val="accent1"/>
                </a:solidFill>
                <a:prstDash val="solid"/>
                <a:round/>
              </a:ln>
              <a:effectLst/>
            </c:spPr>
            <c:extLst>
              <c:ext xmlns:c16="http://schemas.microsoft.com/office/drawing/2014/chart" uri="{C3380CC4-5D6E-409C-BE32-E72D297353CC}">
                <c16:uniqueId val="{00000001-6F47-4D6D-AD02-006E9AF6EC57}"/>
              </c:ext>
            </c:extLst>
          </c:dPt>
          <c:cat>
            <c:numRef>
              <c:f>'Figure 18'!$B$7:$BL$7</c:f>
              <c:numCache>
                <c:formatCode>General</c:formatCode>
                <c:ptCount val="6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numCache>
            </c:numRef>
          </c:cat>
          <c:val>
            <c:numRef>
              <c:f>'Figure 18'!$B$117:$BL$117</c:f>
              <c:numCache>
                <c:formatCode>#,##0.0</c:formatCode>
                <c:ptCount val="63"/>
                <c:pt idx="1">
                  <c:v>-3.4410205434062284</c:v>
                </c:pt>
                <c:pt idx="2">
                  <c:v>-5.936097528300623</c:v>
                </c:pt>
                <c:pt idx="3">
                  <c:v>-5.6477960473461524</c:v>
                </c:pt>
                <c:pt idx="4">
                  <c:v>-5.2359377671396814</c:v>
                </c:pt>
                <c:pt idx="5">
                  <c:v>-2.9702247191011235</c:v>
                </c:pt>
                <c:pt idx="6">
                  <c:v>-3.8435712481022279</c:v>
                </c:pt>
                <c:pt idx="7">
                  <c:v>-1.6370417519292573</c:v>
                </c:pt>
                <c:pt idx="8">
                  <c:v>-2.2811905179226497</c:v>
                </c:pt>
                <c:pt idx="9">
                  <c:v>-1.7549183096213097</c:v>
                </c:pt>
                <c:pt idx="10">
                  <c:v>-1.8682621082621076</c:v>
                </c:pt>
                <c:pt idx="11">
                  <c:v>-4.0121337910114141</c:v>
                </c:pt>
                <c:pt idx="12">
                  <c:v>-4.9016290423937745</c:v>
                </c:pt>
                <c:pt idx="13">
                  <c:v>-7.0923971326974087</c:v>
                </c:pt>
                <c:pt idx="14">
                  <c:v>-7.2587327843674014</c:v>
                </c:pt>
                <c:pt idx="15">
                  <c:v>-13.321432980596251</c:v>
                </c:pt>
                <c:pt idx="16">
                  <c:v>-10.068849719345856</c:v>
                </c:pt>
                <c:pt idx="17">
                  <c:v>-4.1954501066946372</c:v>
                </c:pt>
                <c:pt idx="18">
                  <c:v>-5.3065291758535347</c:v>
                </c:pt>
                <c:pt idx="19">
                  <c:v>-5.3537653654723929</c:v>
                </c:pt>
                <c:pt idx="20">
                  <c:v>-6.2230019645763646</c:v>
                </c:pt>
                <c:pt idx="21">
                  <c:v>-10.247204109139922</c:v>
                </c:pt>
                <c:pt idx="22">
                  <c:v>-11.215827072802901</c:v>
                </c:pt>
                <c:pt idx="23">
                  <c:v>-10.623335752489762</c:v>
                </c:pt>
                <c:pt idx="24">
                  <c:v>-7.715319294566175</c:v>
                </c:pt>
                <c:pt idx="25">
                  <c:v>-4.4667180441202863</c:v>
                </c:pt>
                <c:pt idx="26">
                  <c:v>-3.5548156522277887</c:v>
                </c:pt>
                <c:pt idx="27">
                  <c:v>-5.8098123141695561</c:v>
                </c:pt>
                <c:pt idx="28">
                  <c:v>-6.419168506752472</c:v>
                </c:pt>
                <c:pt idx="29">
                  <c:v>-6.6826418336909148</c:v>
                </c:pt>
                <c:pt idx="30">
                  <c:v>-2.9045793360796299</c:v>
                </c:pt>
                <c:pt idx="31">
                  <c:v>-0.50488213818370875</c:v>
                </c:pt>
                <c:pt idx="32">
                  <c:v>-0.16189401817716192</c:v>
                </c:pt>
                <c:pt idx="33">
                  <c:v>0.72924468651780816</c:v>
                </c:pt>
                <c:pt idx="34">
                  <c:v>-0.80990018156679666</c:v>
                </c:pt>
                <c:pt idx="35">
                  <c:v>-1.6031712603548791</c:v>
                </c:pt>
                <c:pt idx="36">
                  <c:v>-2.6586516844561978</c:v>
                </c:pt>
                <c:pt idx="37">
                  <c:v>-1.42343015109063</c:v>
                </c:pt>
                <c:pt idx="38">
                  <c:v>-1.7015924598978434</c:v>
                </c:pt>
                <c:pt idx="39">
                  <c:v>-2.9200111061694107</c:v>
                </c:pt>
                <c:pt idx="40">
                  <c:v>-2.0288443516427659</c:v>
                </c:pt>
                <c:pt idx="41">
                  <c:v>-4.3931997265784197</c:v>
                </c:pt>
                <c:pt idx="42">
                  <c:v>-0.27160472473837771</c:v>
                </c:pt>
                <c:pt idx="43">
                  <c:v>1.0732918500242965</c:v>
                </c:pt>
                <c:pt idx="44">
                  <c:v>2.4002546460344512</c:v>
                </c:pt>
                <c:pt idx="45">
                  <c:v>0.62062885626368858</c:v>
                </c:pt>
                <c:pt idx="46">
                  <c:v>1.1972969485488179</c:v>
                </c:pt>
                <c:pt idx="47">
                  <c:v>0.66853205604066179</c:v>
                </c:pt>
                <c:pt idx="48">
                  <c:v>0.32057691755634121</c:v>
                </c:pt>
                <c:pt idx="49">
                  <c:v>-1.4620059369002758</c:v>
                </c:pt>
                <c:pt idx="50">
                  <c:v>-1.6800119322762284</c:v>
                </c:pt>
                <c:pt idx="51">
                  <c:v>-2.5895289913021138</c:v>
                </c:pt>
                <c:pt idx="52">
                  <c:v>-2.0802612654359898</c:v>
                </c:pt>
                <c:pt idx="53">
                  <c:v>-3.1113114630545038</c:v>
                </c:pt>
                <c:pt idx="54">
                  <c:v>-5.2731304362508835</c:v>
                </c:pt>
                <c:pt idx="55">
                  <c:v>-5.0194450096013865</c:v>
                </c:pt>
                <c:pt idx="56">
                  <c:v>-6.8569258547229133</c:v>
                </c:pt>
                <c:pt idx="57">
                  <c:v>-6.1564590319955936</c:v>
                </c:pt>
                <c:pt idx="58">
                  <c:v>-5.3833170013084972</c:v>
                </c:pt>
                <c:pt idx="59">
                  <c:v>-4.495222351358481</c:v>
                </c:pt>
                <c:pt idx="60">
                  <c:v>-8.5000834177713767</c:v>
                </c:pt>
                <c:pt idx="61">
                  <c:v>-4.9237021442777511</c:v>
                </c:pt>
                <c:pt idx="62">
                  <c:v>-4.9784197536988533</c:v>
                </c:pt>
              </c:numCache>
            </c:numRef>
          </c:val>
          <c:smooth val="0"/>
          <c:extLst>
            <c:ext xmlns:c16="http://schemas.microsoft.com/office/drawing/2014/chart" uri="{C3380CC4-5D6E-409C-BE32-E72D297353CC}">
              <c16:uniqueId val="{00000002-6F47-4D6D-AD02-006E9AF6EC57}"/>
            </c:ext>
          </c:extLst>
        </c:ser>
        <c:ser>
          <c:idx val="1"/>
          <c:order val="1"/>
          <c:tx>
            <c:strRef>
              <c:f>'Figure 18'!$A$118</c:f>
              <c:strCache>
                <c:ptCount val="1"/>
                <c:pt idx="0">
                  <c:v>Provinces</c:v>
                </c:pt>
              </c:strCache>
            </c:strRef>
          </c:tx>
          <c:spPr>
            <a:ln w="28575" cap="rnd">
              <a:solidFill>
                <a:schemeClr val="accent2"/>
              </a:solidFill>
              <a:prstDash val="dash"/>
              <a:round/>
            </a:ln>
            <a:effectLst/>
          </c:spPr>
          <c:marker>
            <c:symbol val="none"/>
          </c:marker>
          <c:cat>
            <c:numRef>
              <c:f>'Figure 18'!$B$7:$BL$7</c:f>
              <c:numCache>
                <c:formatCode>General</c:formatCode>
                <c:ptCount val="6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numCache>
            </c:numRef>
          </c:cat>
          <c:val>
            <c:numRef>
              <c:f>'Figure 18'!$B$118:$BM$118</c:f>
              <c:numCache>
                <c:formatCode>#,##0.0</c:formatCode>
                <c:ptCount val="64"/>
                <c:pt idx="1">
                  <c:v>-0.59807819748177593</c:v>
                </c:pt>
                <c:pt idx="2">
                  <c:v>-1.2485765958871993</c:v>
                </c:pt>
                <c:pt idx="3">
                  <c:v>-0.83070001606769805</c:v>
                </c:pt>
                <c:pt idx="4">
                  <c:v>-0.96830849096193605</c:v>
                </c:pt>
                <c:pt idx="5">
                  <c:v>-0.88792134831460701</c:v>
                </c:pt>
                <c:pt idx="6">
                  <c:v>-0.87792575529612049</c:v>
                </c:pt>
                <c:pt idx="7">
                  <c:v>-0.38015279757740272</c:v>
                </c:pt>
                <c:pt idx="8">
                  <c:v>9.978382733246631E-2</c:v>
                </c:pt>
                <c:pt idx="9">
                  <c:v>2.0448980453412667E-2</c:v>
                </c:pt>
                <c:pt idx="10">
                  <c:v>-3.3048433048441859E-3</c:v>
                </c:pt>
                <c:pt idx="11">
                  <c:v>-0.38484872675021892</c:v>
                </c:pt>
                <c:pt idx="12">
                  <c:v>-0.89587663750181346</c:v>
                </c:pt>
                <c:pt idx="13">
                  <c:v>-0.39879776485861024</c:v>
                </c:pt>
                <c:pt idx="14">
                  <c:v>-0.48883408340455597</c:v>
                </c:pt>
                <c:pt idx="15">
                  <c:v>-0.51391095153285193</c:v>
                </c:pt>
                <c:pt idx="16">
                  <c:v>-0.19543040088000974</c:v>
                </c:pt>
                <c:pt idx="17">
                  <c:v>0.23508987666823372</c:v>
                </c:pt>
                <c:pt idx="18">
                  <c:v>8.3372742180159803E-2</c:v>
                </c:pt>
                <c:pt idx="19">
                  <c:v>-0.21648976424665117</c:v>
                </c:pt>
                <c:pt idx="20">
                  <c:v>-0.25298139423945559</c:v>
                </c:pt>
                <c:pt idx="21">
                  <c:v>-1.0213106990637872</c:v>
                </c:pt>
                <c:pt idx="22">
                  <c:v>-0.14747174911761141</c:v>
                </c:pt>
                <c:pt idx="23">
                  <c:v>0.24705431982534332</c:v>
                </c:pt>
                <c:pt idx="24">
                  <c:v>-1.0136929932633714</c:v>
                </c:pt>
                <c:pt idx="25">
                  <c:v>-0.486949866745717</c:v>
                </c:pt>
                <c:pt idx="26">
                  <c:v>-0.53983806385207833</c:v>
                </c:pt>
                <c:pt idx="27">
                  <c:v>-1.2252556700164758</c:v>
                </c:pt>
                <c:pt idx="28">
                  <c:v>-1.5080564673451209</c:v>
                </c:pt>
                <c:pt idx="29">
                  <c:v>-1.1283391639523819</c:v>
                </c:pt>
                <c:pt idx="30">
                  <c:v>-1.6067116758758702</c:v>
                </c:pt>
                <c:pt idx="31">
                  <c:v>-0.87976328002524684</c:v>
                </c:pt>
                <c:pt idx="32">
                  <c:v>-0.28338582982156202</c:v>
                </c:pt>
                <c:pt idx="33">
                  <c:v>-0.74319788107633111</c:v>
                </c:pt>
                <c:pt idx="34">
                  <c:v>-0.84479803731682979</c:v>
                </c:pt>
                <c:pt idx="35">
                  <c:v>-1.2406092064538683</c:v>
                </c:pt>
                <c:pt idx="36">
                  <c:v>-0.4285677927241674</c:v>
                </c:pt>
                <c:pt idx="37">
                  <c:v>-3.7340874359389584E-2</c:v>
                </c:pt>
                <c:pt idx="38">
                  <c:v>-0.62887251601522021</c:v>
                </c:pt>
                <c:pt idx="39">
                  <c:v>-1.3924233307199514</c:v>
                </c:pt>
                <c:pt idx="40">
                  <c:v>-1.1074447244470527</c:v>
                </c:pt>
                <c:pt idx="41">
                  <c:v>-2.2368456742417582</c:v>
                </c:pt>
                <c:pt idx="42">
                  <c:v>-0.48845115711745557</c:v>
                </c:pt>
                <c:pt idx="43">
                  <c:v>0.40295735486685702</c:v>
                </c:pt>
                <c:pt idx="44">
                  <c:v>0.86729915816947389</c:v>
                </c:pt>
                <c:pt idx="45">
                  <c:v>0.30197162722062576</c:v>
                </c:pt>
                <c:pt idx="46">
                  <c:v>9.4677462722554312E-2</c:v>
                </c:pt>
                <c:pt idx="47">
                  <c:v>-0.1029231221253275</c:v>
                </c:pt>
                <c:pt idx="48">
                  <c:v>-0.51999480961702982</c:v>
                </c:pt>
                <c:pt idx="49">
                  <c:v>-0.90617315272532917</c:v>
                </c:pt>
                <c:pt idx="50">
                  <c:v>0.27821157739661162</c:v>
                </c:pt>
                <c:pt idx="51">
                  <c:v>-0.80975240111386071</c:v>
                </c:pt>
                <c:pt idx="52">
                  <c:v>-0.5138757662298129</c:v>
                </c:pt>
                <c:pt idx="53">
                  <c:v>-0.29265523276764072</c:v>
                </c:pt>
                <c:pt idx="54">
                  <c:v>-8.3881360672603475E-2</c:v>
                </c:pt>
                <c:pt idx="55">
                  <c:v>-0.94494746899707782</c:v>
                </c:pt>
                <c:pt idx="56">
                  <c:v>-0.82678148779890981</c:v>
                </c:pt>
                <c:pt idx="57">
                  <c:v>-0.87633862675172447</c:v>
                </c:pt>
                <c:pt idx="58">
                  <c:v>-0.33363534518520266</c:v>
                </c:pt>
                <c:pt idx="59">
                  <c:v>-0.3036944574797949</c:v>
                </c:pt>
                <c:pt idx="60">
                  <c:v>0.15094112654985398</c:v>
                </c:pt>
                <c:pt idx="61">
                  <c:v>0.58085008289075279</c:v>
                </c:pt>
                <c:pt idx="62">
                  <c:v>0.70333962049917864</c:v>
                </c:pt>
                <c:pt idx="63">
                  <c:v>-0.2</c:v>
                </c:pt>
              </c:numCache>
            </c:numRef>
          </c:val>
          <c:smooth val="0"/>
          <c:extLst>
            <c:ext xmlns:c16="http://schemas.microsoft.com/office/drawing/2014/chart" uri="{C3380CC4-5D6E-409C-BE32-E72D297353CC}">
              <c16:uniqueId val="{00000003-6F47-4D6D-AD02-006E9AF6EC57}"/>
            </c:ext>
          </c:extLst>
        </c:ser>
        <c:dLbls>
          <c:showLegendKey val="0"/>
          <c:showVal val="0"/>
          <c:showCatName val="0"/>
          <c:showSerName val="0"/>
          <c:showPercent val="0"/>
          <c:showBubbleSize val="0"/>
        </c:dLbls>
        <c:smooth val="0"/>
        <c:axId val="521703392"/>
        <c:axId val="521711624"/>
      </c:lineChart>
      <c:catAx>
        <c:axId val="521703392"/>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21711624"/>
        <c:crosses val="autoZero"/>
        <c:auto val="1"/>
        <c:lblAlgn val="ctr"/>
        <c:lblOffset val="100"/>
        <c:tickLblSkip val="2"/>
        <c:tickMarkSkip val="2"/>
        <c:noMultiLvlLbl val="0"/>
      </c:catAx>
      <c:valAx>
        <c:axId val="521711624"/>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Percent</a:t>
                </a:r>
                <a:r>
                  <a:rPr lang="en-US" sz="1600" baseline="0"/>
                  <a:t>  of GDP</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21703392"/>
        <c:crosses val="autoZero"/>
        <c:crossBetween val="between"/>
      </c:valAx>
      <c:spPr>
        <a:noFill/>
        <a:ln>
          <a:noFill/>
        </a:ln>
        <a:effectLst/>
      </c:spPr>
    </c:plotArea>
    <c:legend>
      <c:legendPos val="r"/>
      <c:layout>
        <c:manualLayout>
          <c:xMode val="edge"/>
          <c:yMode val="edge"/>
          <c:x val="0.1593968341819425"/>
          <c:y val="0.91653108345377543"/>
          <c:w val="0.66957512214199433"/>
          <c:h val="8.2150681647038495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5913580246913577E-2"/>
          <c:y val="0.13503033625730995"/>
          <c:w val="0.91605370370370376"/>
          <c:h val="0.65110562865497079"/>
        </c:manualLayout>
      </c:layout>
      <c:lineChart>
        <c:grouping val="standard"/>
        <c:varyColors val="0"/>
        <c:ser>
          <c:idx val="0"/>
          <c:order val="0"/>
          <c:tx>
            <c:strRef>
              <c:f>'Figure 21. TOT'!$B$7</c:f>
              <c:strCache>
                <c:ptCount val="1"/>
                <c:pt idx="0">
                  <c:v>p</c:v>
                </c:pt>
              </c:strCache>
            </c:strRef>
          </c:tx>
          <c:spPr>
            <a:ln w="28575" cap="rnd">
              <a:solidFill>
                <a:schemeClr val="tx1"/>
              </a:solidFill>
              <a:round/>
            </a:ln>
            <a:effectLst/>
          </c:spPr>
          <c:marker>
            <c:symbol val="none"/>
          </c:marker>
          <c:cat>
            <c:numRef>
              <c:f>'Figure 21. TOT'!$A$21:$A$50</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21. TOT'!$B$21:$B$50</c:f>
              <c:numCache>
                <c:formatCode>General</c:formatCode>
                <c:ptCount val="30"/>
                <c:pt idx="0">
                  <c:v>52.482933044433594</c:v>
                </c:pt>
                <c:pt idx="1">
                  <c:v>53.286394119262702</c:v>
                </c:pt>
                <c:pt idx="2">
                  <c:v>52.313710530598975</c:v>
                </c:pt>
                <c:pt idx="3">
                  <c:v>55.751982688903809</c:v>
                </c:pt>
                <c:pt idx="4">
                  <c:v>54.892976760864258</c:v>
                </c:pt>
                <c:pt idx="5">
                  <c:v>47.396688779195159</c:v>
                </c:pt>
                <c:pt idx="6">
                  <c:v>44.47087828318277</c:v>
                </c:pt>
                <c:pt idx="7">
                  <c:v>49.707261403401681</c:v>
                </c:pt>
                <c:pt idx="8">
                  <c:v>49.29941463470459</c:v>
                </c:pt>
                <c:pt idx="9">
                  <c:v>54.237080256144196</c:v>
                </c:pt>
                <c:pt idx="10">
                  <c:v>59.750167846679695</c:v>
                </c:pt>
                <c:pt idx="11">
                  <c:v>64.943489074707031</c:v>
                </c:pt>
                <c:pt idx="12">
                  <c:v>65.695698738098145</c:v>
                </c:pt>
                <c:pt idx="13">
                  <c:v>70.584123611450195</c:v>
                </c:pt>
                <c:pt idx="14">
                  <c:v>82.235624313354478</c:v>
                </c:pt>
                <c:pt idx="15">
                  <c:v>100.23686663309734</c:v>
                </c:pt>
                <c:pt idx="16">
                  <c:v>76.877742767333999</c:v>
                </c:pt>
                <c:pt idx="17">
                  <c:v>86.174094518025711</c:v>
                </c:pt>
                <c:pt idx="18">
                  <c:v>103.81990114847831</c:v>
                </c:pt>
                <c:pt idx="19">
                  <c:v>105.54762585957847</c:v>
                </c:pt>
                <c:pt idx="20">
                  <c:v>103.97248077392574</c:v>
                </c:pt>
                <c:pt idx="21">
                  <c:v>95.367680867513016</c:v>
                </c:pt>
                <c:pt idx="22">
                  <c:v>76.64615948994954</c:v>
                </c:pt>
                <c:pt idx="23">
                  <c:v>79.023166020711258</c:v>
                </c:pt>
                <c:pt idx="24">
                  <c:v>81.414594650268555</c:v>
                </c:pt>
                <c:pt idx="25">
                  <c:v>82.308008193969741</c:v>
                </c:pt>
                <c:pt idx="26">
                  <c:v>76.460155487060547</c:v>
                </c:pt>
                <c:pt idx="27">
                  <c:v>79.326696395874009</c:v>
                </c:pt>
                <c:pt idx="28">
                  <c:v>103.53197161356599</c:v>
                </c:pt>
                <c:pt idx="29">
                  <c:v>114.948207310268</c:v>
                </c:pt>
              </c:numCache>
            </c:numRef>
          </c:val>
          <c:smooth val="0"/>
          <c:extLst>
            <c:ext xmlns:c16="http://schemas.microsoft.com/office/drawing/2014/chart" uri="{C3380CC4-5D6E-409C-BE32-E72D297353CC}">
              <c16:uniqueId val="{00000000-946B-425F-B1C9-95D283787EA3}"/>
            </c:ext>
          </c:extLst>
        </c:ser>
        <c:ser>
          <c:idx val="1"/>
          <c:order val="1"/>
          <c:tx>
            <c:strRef>
              <c:f>'Figure 21. TOT'!$C$7</c:f>
              <c:strCache>
                <c:ptCount val="1"/>
                <c:pt idx="0">
                  <c:v>p*</c:v>
                </c:pt>
              </c:strCache>
            </c:strRef>
          </c:tx>
          <c:spPr>
            <a:ln w="28575" cap="rnd">
              <a:solidFill>
                <a:sysClr val="windowText" lastClr="000000"/>
              </a:solidFill>
              <a:prstDash val="sysDot"/>
              <a:round/>
            </a:ln>
            <a:effectLst/>
          </c:spPr>
          <c:marker>
            <c:symbol val="none"/>
          </c:marker>
          <c:cat>
            <c:numRef>
              <c:f>'Figure 21. TOT'!$A$21:$A$50</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21. TOT'!$C$21:$C$50</c:f>
              <c:numCache>
                <c:formatCode>General</c:formatCode>
                <c:ptCount val="30"/>
                <c:pt idx="0">
                  <c:v>64.589626185099277</c:v>
                </c:pt>
                <c:pt idx="1">
                  <c:v>61.311311149597167</c:v>
                </c:pt>
                <c:pt idx="2">
                  <c:v>58.312181154886886</c:v>
                </c:pt>
                <c:pt idx="3">
                  <c:v>56.265751266479505</c:v>
                </c:pt>
                <c:pt idx="4">
                  <c:v>55.740412298838308</c:v>
                </c:pt>
                <c:pt idx="5">
                  <c:v>55.433571338653579</c:v>
                </c:pt>
                <c:pt idx="6">
                  <c:v>53.625223191579195</c:v>
                </c:pt>
                <c:pt idx="7">
                  <c:v>51.897059472401942</c:v>
                </c:pt>
                <c:pt idx="8">
                  <c:v>51.196071465810135</c:v>
                </c:pt>
                <c:pt idx="9">
                  <c:v>51.045892111460368</c:v>
                </c:pt>
                <c:pt idx="10">
                  <c:v>51.383932050069177</c:v>
                </c:pt>
                <c:pt idx="11">
                  <c:v>52.110655530293783</c:v>
                </c:pt>
                <c:pt idx="12">
                  <c:v>53.276365025838217</c:v>
                </c:pt>
                <c:pt idx="13">
                  <c:v>54.614563846588133</c:v>
                </c:pt>
                <c:pt idx="14">
                  <c:v>56.097777938842775</c:v>
                </c:pt>
                <c:pt idx="15">
                  <c:v>58.832042694091797</c:v>
                </c:pt>
                <c:pt idx="16">
                  <c:v>64.116060479482002</c:v>
                </c:pt>
                <c:pt idx="17">
                  <c:v>67.356746927897134</c:v>
                </c:pt>
                <c:pt idx="18">
                  <c:v>71.003430239359531</c:v>
                </c:pt>
                <c:pt idx="19">
                  <c:v>76.455478890736913</c:v>
                </c:pt>
                <c:pt idx="20">
                  <c:v>81.586533451080342</c:v>
                </c:pt>
                <c:pt idx="21">
                  <c:v>86.008764743804946</c:v>
                </c:pt>
                <c:pt idx="22">
                  <c:v>89.051183923085546</c:v>
                </c:pt>
                <c:pt idx="23">
                  <c:v>90.146229998270684</c:v>
                </c:pt>
                <c:pt idx="24">
                  <c:v>90.990134239196806</c:v>
                </c:pt>
                <c:pt idx="25">
                  <c:v>90.908031272888209</c:v>
                </c:pt>
                <c:pt idx="26">
                  <c:v>89.115145428975438</c:v>
                </c:pt>
                <c:pt idx="27">
                  <c:v>89.073386700948092</c:v>
                </c:pt>
                <c:pt idx="28">
                  <c:v>88.388646888732922</c:v>
                </c:pt>
                <c:pt idx="29">
                  <c:v>88.359853935241674</c:v>
                </c:pt>
              </c:numCache>
            </c:numRef>
          </c:val>
          <c:smooth val="0"/>
          <c:extLst>
            <c:ext xmlns:c16="http://schemas.microsoft.com/office/drawing/2014/chart" uri="{C3380CC4-5D6E-409C-BE32-E72D297353CC}">
              <c16:uniqueId val="{00000001-946B-425F-B1C9-95D283787EA3}"/>
            </c:ext>
          </c:extLst>
        </c:ser>
        <c:dLbls>
          <c:showLegendKey val="0"/>
          <c:showVal val="0"/>
          <c:showCatName val="0"/>
          <c:showSerName val="0"/>
          <c:showPercent val="0"/>
          <c:showBubbleSize val="0"/>
        </c:dLbls>
        <c:smooth val="0"/>
        <c:axId val="218883264"/>
        <c:axId val="218887616"/>
      </c:lineChart>
      <c:catAx>
        <c:axId val="218883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7616"/>
        <c:crosses val="autoZero"/>
        <c:auto val="1"/>
        <c:lblAlgn val="ctr"/>
        <c:lblOffset val="100"/>
        <c:noMultiLvlLbl val="0"/>
      </c:catAx>
      <c:valAx>
        <c:axId val="218887616"/>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3264"/>
        <c:crosses val="autoZero"/>
        <c:crossBetween val="between"/>
      </c:valAx>
      <c:spPr>
        <a:noFill/>
        <a:ln>
          <a:noFill/>
        </a:ln>
        <a:effectLst/>
      </c:spPr>
    </c:plotArea>
    <c:legend>
      <c:legendPos val="b"/>
      <c:layout>
        <c:manualLayout>
          <c:xMode val="edge"/>
          <c:yMode val="edge"/>
          <c:x val="0.39776496913580245"/>
          <c:y val="0.18113371245261004"/>
          <c:w val="0.1809513888888889"/>
          <c:h val="7.83311403508772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'Figure 21. TOT'!$D$7</c:f>
              <c:strCache>
                <c:ptCount val="1"/>
                <c:pt idx="0">
                  <c:v>p*/p</c:v>
                </c:pt>
              </c:strCache>
            </c:strRef>
          </c:tx>
          <c:spPr>
            <a:ln w="28575" cap="rnd">
              <a:solidFill>
                <a:schemeClr val="accent3"/>
              </a:solidFill>
              <a:round/>
            </a:ln>
            <a:effectLst/>
          </c:spPr>
          <c:marker>
            <c:symbol val="none"/>
          </c:marker>
          <c:cat>
            <c:numRef>
              <c:f>'Figure 21. TOT'!$A$8:$A$50</c:f>
              <c:numCache>
                <c:formatCode>General</c:formatCode>
                <c:ptCount val="43"/>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numCache>
            </c:numRef>
          </c:cat>
          <c:val>
            <c:numRef>
              <c:f>'Figure 21. TOT'!$D$8:$D$50</c:f>
              <c:numCache>
                <c:formatCode>General</c:formatCode>
                <c:ptCount val="43"/>
                <c:pt idx="8">
                  <c:v>1.1932715755084504</c:v>
                </c:pt>
                <c:pt idx="9">
                  <c:v>1.2425317995159404</c:v>
                </c:pt>
                <c:pt idx="10">
                  <c:v>1.3264379578817451</c:v>
                </c:pt>
                <c:pt idx="11">
                  <c:v>1.4001349579760953</c:v>
                </c:pt>
                <c:pt idx="12">
                  <c:v>1.3251298756601437</c:v>
                </c:pt>
                <c:pt idx="13">
                  <c:v>1.2306786690144738</c:v>
                </c:pt>
                <c:pt idx="14">
                  <c:v>1.1505997386945255</c:v>
                </c:pt>
                <c:pt idx="15">
                  <c:v>1.1146634517690983</c:v>
                </c:pt>
                <c:pt idx="16">
                  <c:v>1.0092152521362787</c:v>
                </c:pt>
                <c:pt idx="17">
                  <c:v>1.0154379592432348</c:v>
                </c:pt>
                <c:pt idx="18">
                  <c:v>1.1695663297682986</c:v>
                </c:pt>
                <c:pt idx="19">
                  <c:v>1.2058503286151256</c:v>
                </c:pt>
                <c:pt idx="20">
                  <c:v>1.044053886840171</c:v>
                </c:pt>
                <c:pt idx="21">
                  <c:v>1.0384721977970583</c:v>
                </c:pt>
                <c:pt idx="22">
                  <c:v>0.94116224307037033</c:v>
                </c:pt>
                <c:pt idx="23">
                  <c:v>0.85997971054945865</c:v>
                </c:pt>
                <c:pt idx="24">
                  <c:v>0.80239999841013876</c:v>
                </c:pt>
                <c:pt idx="25">
                  <c:v>0.81095666914555964</c:v>
                </c:pt>
                <c:pt idx="26">
                  <c:v>0.77375139127927817</c:v>
                </c:pt>
                <c:pt idx="27">
                  <c:v>0.68215908138649461</c:v>
                </c:pt>
                <c:pt idx="28">
                  <c:v>0.58693018517266748</c:v>
                </c:pt>
                <c:pt idx="29">
                  <c:v>0.83400029932623698</c:v>
                </c:pt>
                <c:pt idx="30">
                  <c:v>0.78163567954645108</c:v>
                </c:pt>
                <c:pt idx="31">
                  <c:v>0.683909630561233</c:v>
                </c:pt>
                <c:pt idx="32">
                  <c:v>0.72436948029938619</c:v>
                </c:pt>
                <c:pt idx="33">
                  <c:v>0.78469353471020231</c:v>
                </c:pt>
                <c:pt idx="34">
                  <c:v>0.90186490812637365</c:v>
                </c:pt>
                <c:pt idx="35">
                  <c:v>1.1618479584063524</c:v>
                </c:pt>
                <c:pt idx="36">
                  <c:v>1.1407570025053688</c:v>
                </c:pt>
                <c:pt idx="37">
                  <c:v>1.11761453373393</c:v>
                </c:pt>
                <c:pt idx="38">
                  <c:v>1.1044858607032668</c:v>
                </c:pt>
                <c:pt idx="39">
                  <c:v>1.165510910372874</c:v>
                </c:pt>
                <c:pt idx="40">
                  <c:v>1.1228677197955395</c:v>
                </c:pt>
                <c:pt idx="41">
                  <c:v>0.85373286639072554</c:v>
                </c:pt>
                <c:pt idx="42">
                  <c:v>0.76869275304782181</c:v>
                </c:pt>
              </c:numCache>
            </c:numRef>
          </c:val>
          <c:smooth val="0"/>
          <c:extLst>
            <c:ext xmlns:c16="http://schemas.microsoft.com/office/drawing/2014/chart" uri="{C3380CC4-5D6E-409C-BE32-E72D297353CC}">
              <c16:uniqueId val="{00000000-5486-4EBF-A37B-CB2226D3DFA5}"/>
            </c:ext>
          </c:extLst>
        </c:ser>
        <c:dLbls>
          <c:showLegendKey val="0"/>
          <c:showVal val="0"/>
          <c:showCatName val="0"/>
          <c:showSerName val="0"/>
          <c:showPercent val="0"/>
          <c:showBubbleSize val="0"/>
        </c:dLbls>
        <c:smooth val="0"/>
        <c:axId val="218884896"/>
        <c:axId val="218895776"/>
      </c:lineChart>
      <c:catAx>
        <c:axId val="21888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5776"/>
        <c:crosses val="autoZero"/>
        <c:auto val="1"/>
        <c:lblAlgn val="ctr"/>
        <c:lblOffset val="100"/>
        <c:noMultiLvlLbl val="0"/>
      </c:catAx>
      <c:valAx>
        <c:axId val="218895776"/>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4896"/>
        <c:crosses val="autoZero"/>
        <c:crossBetween val="between"/>
      </c:valAx>
      <c:spPr>
        <a:noFill/>
        <a:ln>
          <a:noFill/>
        </a:ln>
        <a:effectLst/>
      </c:spPr>
    </c:plotArea>
    <c:legend>
      <c:legendPos val="b"/>
      <c:layout>
        <c:manualLayout>
          <c:xMode val="edge"/>
          <c:yMode val="edge"/>
          <c:x val="0.44149953703703704"/>
          <c:y val="6.5392971711869308E-2"/>
          <c:w val="9.7402006172839506E-2"/>
          <c:h val="7.81255468066491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Budget Balance</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'Figure 19-20-22'!$AQ$5</c:f>
              <c:strCache>
                <c:ptCount val="1"/>
                <c:pt idx="0">
                  <c:v>Cyclical</c:v>
                </c:pt>
              </c:strCache>
            </c:strRef>
          </c:tx>
          <c:spPr>
            <a:solidFill>
              <a:schemeClr val="accent3"/>
            </a:solidFill>
            <a:ln>
              <a:noFill/>
            </a:ln>
            <a:effectLst/>
          </c:spPr>
          <c:invertIfNegative val="0"/>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19-20-22'!$AQ$9:$AQ$38</c:f>
              <c:numCache>
                <c:formatCode>0.00%</c:formatCode>
                <c:ptCount val="30"/>
                <c:pt idx="0">
                  <c:v>1.0730313999654309E-3</c:v>
                </c:pt>
                <c:pt idx="1">
                  <c:v>7.0937045345489383E-3</c:v>
                </c:pt>
                <c:pt idx="2">
                  <c:v>-2.3563990159689973E-3</c:v>
                </c:pt>
                <c:pt idx="3">
                  <c:v>2.7860552582101307E-3</c:v>
                </c:pt>
                <c:pt idx="4">
                  <c:v>1.2255070888302581E-2</c:v>
                </c:pt>
                <c:pt idx="5">
                  <c:v>1.4216844973600257E-2</c:v>
                </c:pt>
                <c:pt idx="6">
                  <c:v>3.7146830650480727E-3</c:v>
                </c:pt>
                <c:pt idx="7">
                  <c:v>-1.8321843247637078E-3</c:v>
                </c:pt>
                <c:pt idx="8">
                  <c:v>-1.365322186295915E-2</c:v>
                </c:pt>
                <c:pt idx="9">
                  <c:v>-3.3106788870355036E-2</c:v>
                </c:pt>
                <c:pt idx="10">
                  <c:v>-2.6430582488026155E-2</c:v>
                </c:pt>
                <c:pt idx="11">
                  <c:v>-1.7702104472701784E-2</c:v>
                </c:pt>
                <c:pt idx="12">
                  <c:v>-8.2336507445511173E-3</c:v>
                </c:pt>
                <c:pt idx="13">
                  <c:v>1.0753852891439621E-3</c:v>
                </c:pt>
                <c:pt idx="14">
                  <c:v>1.5140108516800872E-2</c:v>
                </c:pt>
                <c:pt idx="15">
                  <c:v>1.9349483200881777E-2</c:v>
                </c:pt>
                <c:pt idx="16">
                  <c:v>-2.5275027336449894E-4</c:v>
                </c:pt>
                <c:pt idx="17">
                  <c:v>2.0852862146244766E-2</c:v>
                </c:pt>
                <c:pt idx="18">
                  <c:v>3.2431172416877513E-2</c:v>
                </c:pt>
                <c:pt idx="19">
                  <c:v>2.5643515497269159E-2</c:v>
                </c:pt>
                <c:pt idx="20">
                  <c:v>2.900270320755766E-2</c:v>
                </c:pt>
                <c:pt idx="21">
                  <c:v>1.5961653533518035E-2</c:v>
                </c:pt>
                <c:pt idx="22">
                  <c:v>2.0462316935756081E-2</c:v>
                </c:pt>
                <c:pt idx="23">
                  <c:v>7.3751516284411463E-3</c:v>
                </c:pt>
                <c:pt idx="24">
                  <c:v>1.1692595692456877E-2</c:v>
                </c:pt>
                <c:pt idx="25">
                  <c:v>-5.3766130525410329E-4</c:v>
                </c:pt>
                <c:pt idx="26">
                  <c:v>-8.3262135381248943E-3</c:v>
                </c:pt>
                <c:pt idx="27">
                  <c:v>-4.5170718005386044E-2</c:v>
                </c:pt>
                <c:pt idx="28">
                  <c:v>-1.5400027624564244E-2</c:v>
                </c:pt>
                <c:pt idx="29">
                  <c:v>-5.9672095996276282E-3</c:v>
                </c:pt>
              </c:numCache>
            </c:numRef>
          </c:val>
          <c:extLst>
            <c:ext xmlns:c16="http://schemas.microsoft.com/office/drawing/2014/chart" uri="{C3380CC4-5D6E-409C-BE32-E72D297353CC}">
              <c16:uniqueId val="{00000000-DA42-7F40-B949-F627C6B7061C}"/>
            </c:ext>
          </c:extLst>
        </c:ser>
        <c:ser>
          <c:idx val="3"/>
          <c:order val="3"/>
          <c:tx>
            <c:strRef>
              <c:f>'Figure 19-20-22'!$AP$5</c:f>
              <c:strCache>
                <c:ptCount val="1"/>
                <c:pt idx="0">
                  <c:v>Commodities</c:v>
                </c:pt>
              </c:strCache>
            </c:strRef>
          </c:tx>
          <c:spPr>
            <a:noFill/>
            <a:ln w="12700">
              <a:solidFill>
                <a:schemeClr val="tx1"/>
              </a:solidFill>
            </a:ln>
            <a:effectLst/>
          </c:spPr>
          <c:invertIfNegative val="0"/>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19-20-22'!$AP$9:$AP$38</c:f>
              <c:numCache>
                <c:formatCode>0.00%</c:formatCode>
                <c:ptCount val="30"/>
                <c:pt idx="0">
                  <c:v>0</c:v>
                </c:pt>
                <c:pt idx="1">
                  <c:v>0</c:v>
                </c:pt>
                <c:pt idx="2">
                  <c:v>0</c:v>
                </c:pt>
                <c:pt idx="3">
                  <c:v>0</c:v>
                </c:pt>
                <c:pt idx="4">
                  <c:v>0</c:v>
                </c:pt>
                <c:pt idx="5">
                  <c:v>0</c:v>
                </c:pt>
                <c:pt idx="6">
                  <c:v>0</c:v>
                </c:pt>
                <c:pt idx="7">
                  <c:v>0</c:v>
                </c:pt>
                <c:pt idx="8">
                  <c:v>0</c:v>
                </c:pt>
                <c:pt idx="9">
                  <c:v>2.9960763685474966E-3</c:v>
                </c:pt>
                <c:pt idx="10">
                  <c:v>5.4568156131327636E-3</c:v>
                </c:pt>
                <c:pt idx="11">
                  <c:v>5.1796981558208683E-3</c:v>
                </c:pt>
                <c:pt idx="12">
                  <c:v>4.2165194377145471E-3</c:v>
                </c:pt>
                <c:pt idx="13">
                  <c:v>3.9833219980279621E-3</c:v>
                </c:pt>
                <c:pt idx="14">
                  <c:v>5.5224514448395379E-3</c:v>
                </c:pt>
                <c:pt idx="15">
                  <c:v>1.0406378730479195E-2</c:v>
                </c:pt>
                <c:pt idx="16">
                  <c:v>3.8418146259271806E-3</c:v>
                </c:pt>
                <c:pt idx="17">
                  <c:v>3.91657757628101E-3</c:v>
                </c:pt>
                <c:pt idx="18">
                  <c:v>5.2119554634346421E-3</c:v>
                </c:pt>
                <c:pt idx="19">
                  <c:v>4.4583633340294325E-3</c:v>
                </c:pt>
                <c:pt idx="20">
                  <c:v>2.082353285352237E-3</c:v>
                </c:pt>
                <c:pt idx="21">
                  <c:v>8.866577027812992E-4</c:v>
                </c:pt>
                <c:pt idx="22">
                  <c:v>-2.6681079451001712E-3</c:v>
                </c:pt>
                <c:pt idx="23">
                  <c:v>-1.4228027186622867E-3</c:v>
                </c:pt>
                <c:pt idx="24">
                  <c:v>-9.8534000293992036E-4</c:v>
                </c:pt>
                <c:pt idx="25">
                  <c:v>-6.6974804495412675E-4</c:v>
                </c:pt>
                <c:pt idx="26">
                  <c:v>-1.8857384233331095E-3</c:v>
                </c:pt>
                <c:pt idx="27">
                  <c:v>3.9125166822043776E-4</c:v>
                </c:pt>
                <c:pt idx="28">
                  <c:v>3.6369082094330415E-3</c:v>
                </c:pt>
                <c:pt idx="29">
                  <c:v>4.4457343512035435E-3</c:v>
                </c:pt>
              </c:numCache>
            </c:numRef>
          </c:val>
          <c:extLst>
            <c:ext xmlns:c16="http://schemas.microsoft.com/office/drawing/2014/chart" uri="{C3380CC4-5D6E-409C-BE32-E72D297353CC}">
              <c16:uniqueId val="{00000001-DA42-7F40-B949-F627C6B7061C}"/>
            </c:ext>
          </c:extLst>
        </c:ser>
        <c:dLbls>
          <c:showLegendKey val="0"/>
          <c:showVal val="0"/>
          <c:showCatName val="0"/>
          <c:showSerName val="0"/>
          <c:showPercent val="0"/>
          <c:showBubbleSize val="0"/>
        </c:dLbls>
        <c:gapWidth val="150"/>
        <c:axId val="225585600"/>
        <c:axId val="225582880"/>
      </c:barChart>
      <c:lineChart>
        <c:grouping val="standard"/>
        <c:varyColors val="0"/>
        <c:ser>
          <c:idx val="1"/>
          <c:order val="0"/>
          <c:tx>
            <c:strRef>
              <c:f>'Figure 19-20-22'!$AO$5</c:f>
              <c:strCache>
                <c:ptCount val="1"/>
                <c:pt idx="0">
                  <c:v>Structural Budget Balance</c:v>
                </c:pt>
              </c:strCache>
            </c:strRef>
          </c:tx>
          <c:spPr>
            <a:ln w="28575" cap="rnd">
              <a:solidFill>
                <a:sysClr val="windowText" lastClr="000000"/>
              </a:solidFill>
              <a:prstDash val="sysDot"/>
              <a:round/>
            </a:ln>
            <a:effectLst/>
          </c:spPr>
          <c:marker>
            <c:symbol val="none"/>
          </c:marke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19-20-22'!$AO$9:$AO$38</c:f>
              <c:numCache>
                <c:formatCode>0.00%</c:formatCode>
                <c:ptCount val="30"/>
                <c:pt idx="0">
                  <c:v>2.2793273656274836E-2</c:v>
                </c:pt>
                <c:pt idx="1">
                  <c:v>4.7322340305563275E-3</c:v>
                </c:pt>
                <c:pt idx="2">
                  <c:v>1.2719188659386394E-2</c:v>
                </c:pt>
                <c:pt idx="3">
                  <c:v>-6.0389574192242276E-3</c:v>
                </c:pt>
                <c:pt idx="4">
                  <c:v>-7.3778751582535083E-3</c:v>
                </c:pt>
                <c:pt idx="5">
                  <c:v>-5.8741124438075071E-3</c:v>
                </c:pt>
                <c:pt idx="6">
                  <c:v>7.9501705329796078E-3</c:v>
                </c:pt>
                <c:pt idx="7">
                  <c:v>1.1409578642991382E-2</c:v>
                </c:pt>
                <c:pt idx="8">
                  <c:v>1.8766352970320588E-2</c:v>
                </c:pt>
                <c:pt idx="9">
                  <c:v>3.6884205417445394E-2</c:v>
                </c:pt>
                <c:pt idx="10">
                  <c:v>4.245814937691908E-2</c:v>
                </c:pt>
                <c:pt idx="11">
                  <c:v>4.8311019390216321E-2</c:v>
                </c:pt>
                <c:pt idx="12">
                  <c:v>3.7774661565917876E-2</c:v>
                </c:pt>
                <c:pt idx="13">
                  <c:v>2.7307337887949309E-2</c:v>
                </c:pt>
                <c:pt idx="14">
                  <c:v>8.0602376483040281E-3</c:v>
                </c:pt>
                <c:pt idx="15">
                  <c:v>-5.2685869076983909E-3</c:v>
                </c:pt>
                <c:pt idx="16">
                  <c:v>-7.0962503037105273E-3</c:v>
                </c:pt>
                <c:pt idx="17">
                  <c:v>-2.6733614203354784E-2</c:v>
                </c:pt>
                <c:pt idx="18">
                  <c:v>-4.4191041171957705E-2</c:v>
                </c:pt>
                <c:pt idx="19">
                  <c:v>-4.1004509339666088E-2</c:v>
                </c:pt>
                <c:pt idx="20">
                  <c:v>-5.3986442695003703E-2</c:v>
                </c:pt>
                <c:pt idx="21">
                  <c:v>-5.2566920759016991E-2</c:v>
                </c:pt>
                <c:pt idx="22">
                  <c:v>-5.5464842889784711E-2</c:v>
                </c:pt>
                <c:pt idx="23">
                  <c:v>-4.6890434478672721E-2</c:v>
                </c:pt>
                <c:pt idx="24">
                  <c:v>-4.8627934425143238E-2</c:v>
                </c:pt>
                <c:pt idx="25">
                  <c:v>-2.1973586830841513E-2</c:v>
                </c:pt>
                <c:pt idx="26">
                  <c:v>5.849027377761694E-3</c:v>
                </c:pt>
                <c:pt idx="27">
                  <c:v>-1.8898316913346442E-2</c:v>
                </c:pt>
                <c:pt idx="28">
                  <c:v>-9.3872664085448802E-3</c:v>
                </c:pt>
                <c:pt idx="29">
                  <c:v>-2.2195472368853573E-2</c:v>
                </c:pt>
              </c:numCache>
            </c:numRef>
          </c:val>
          <c:smooth val="0"/>
          <c:extLst>
            <c:ext xmlns:c16="http://schemas.microsoft.com/office/drawing/2014/chart" uri="{C3380CC4-5D6E-409C-BE32-E72D297353CC}">
              <c16:uniqueId val="{00000002-DA42-7F40-B949-F627C6B7061C}"/>
            </c:ext>
          </c:extLst>
        </c:ser>
        <c:ser>
          <c:idx val="0"/>
          <c:order val="1"/>
          <c:tx>
            <c:strRef>
              <c:f>'Figure 19-20-22'!$AH$5</c:f>
              <c:strCache>
                <c:ptCount val="1"/>
                <c:pt idx="0">
                  <c:v> Observed </c:v>
                </c:pt>
              </c:strCache>
            </c:strRef>
          </c:tx>
          <c:spPr>
            <a:ln w="28575" cap="rnd">
              <a:solidFill>
                <a:sysClr val="windowText" lastClr="000000"/>
              </a:solidFill>
              <a:round/>
            </a:ln>
            <a:effectLst/>
          </c:spPr>
          <c:marker>
            <c:symbol val="none"/>
          </c:marke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19-20-22'!$AH$9:$AH$38</c:f>
              <c:numCache>
                <c:formatCode>0.00%</c:formatCode>
                <c:ptCount val="30"/>
                <c:pt idx="0">
                  <c:v>2.3866305056240267E-2</c:v>
                </c:pt>
                <c:pt idx="1">
                  <c:v>1.1825938565105266E-2</c:v>
                </c:pt>
                <c:pt idx="2">
                  <c:v>1.0362789643417396E-2</c:v>
                </c:pt>
                <c:pt idx="3">
                  <c:v>-3.2529021610140968E-3</c:v>
                </c:pt>
                <c:pt idx="4">
                  <c:v>4.8771957300490715E-3</c:v>
                </c:pt>
                <c:pt idx="5">
                  <c:v>8.3427325297927499E-3</c:v>
                </c:pt>
                <c:pt idx="6">
                  <c:v>1.1664853598027681E-2</c:v>
                </c:pt>
                <c:pt idx="7">
                  <c:v>9.5773943182276746E-3</c:v>
                </c:pt>
                <c:pt idx="8">
                  <c:v>5.1131311073614374E-3</c:v>
                </c:pt>
                <c:pt idx="9">
                  <c:v>6.773492915637858E-3</c:v>
                </c:pt>
                <c:pt idx="10">
                  <c:v>2.1484382502025688E-2</c:v>
                </c:pt>
                <c:pt idx="11">
                  <c:v>3.5788613073335404E-2</c:v>
                </c:pt>
                <c:pt idx="12">
                  <c:v>3.3757530259081306E-2</c:v>
                </c:pt>
                <c:pt idx="13">
                  <c:v>3.2366045175121233E-2</c:v>
                </c:pt>
                <c:pt idx="14">
                  <c:v>2.8722797609944437E-2</c:v>
                </c:pt>
                <c:pt idx="15">
                  <c:v>2.4487275023662582E-2</c:v>
                </c:pt>
                <c:pt idx="16">
                  <c:v>-3.5071859511478457E-3</c:v>
                </c:pt>
                <c:pt idx="17">
                  <c:v>-1.9641744808290081E-3</c:v>
                </c:pt>
                <c:pt idx="18">
                  <c:v>-6.5479132916455539E-3</c:v>
                </c:pt>
                <c:pt idx="19">
                  <c:v>-1.0902630508367496E-2</c:v>
                </c:pt>
                <c:pt idx="20">
                  <c:v>-2.2901386202093806E-2</c:v>
                </c:pt>
                <c:pt idx="21">
                  <c:v>-3.5718609522717659E-2</c:v>
                </c:pt>
                <c:pt idx="22">
                  <c:v>-3.7670633899128801E-2</c:v>
                </c:pt>
                <c:pt idx="23">
                  <c:v>-4.0938085568893862E-2</c:v>
                </c:pt>
                <c:pt idx="24">
                  <c:v>-3.7920678735626281E-2</c:v>
                </c:pt>
                <c:pt idx="25">
                  <c:v>-2.3180996181049743E-2</c:v>
                </c:pt>
                <c:pt idx="26">
                  <c:v>-4.3629245836963107E-3</c:v>
                </c:pt>
                <c:pt idx="27">
                  <c:v>-6.3677783250512043E-2</c:v>
                </c:pt>
                <c:pt idx="28">
                  <c:v>-2.1150385823676083E-2</c:v>
                </c:pt>
                <c:pt idx="29">
                  <c:v>-2.3716947617277658E-2</c:v>
                </c:pt>
              </c:numCache>
            </c:numRef>
          </c:val>
          <c:smooth val="0"/>
          <c:extLst>
            <c:ext xmlns:c16="http://schemas.microsoft.com/office/drawing/2014/chart" uri="{C3380CC4-5D6E-409C-BE32-E72D297353CC}">
              <c16:uniqueId val="{00000003-DA42-7F40-B949-F627C6B7061C}"/>
            </c:ext>
          </c:extLst>
        </c:ser>
        <c:dLbls>
          <c:showLegendKey val="0"/>
          <c:showVal val="0"/>
          <c:showCatName val="0"/>
          <c:showSerName val="0"/>
          <c:showPercent val="0"/>
          <c:showBubbleSize val="0"/>
        </c:dLbls>
        <c:marker val="1"/>
        <c:smooth val="0"/>
        <c:axId val="225585600"/>
        <c:axId val="225582880"/>
      </c:lineChart>
      <c:catAx>
        <c:axId val="22558560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2880"/>
        <c:crosses val="autoZero"/>
        <c:auto val="1"/>
        <c:lblAlgn val="ctr"/>
        <c:lblOffset val="100"/>
        <c:noMultiLvlLbl val="0"/>
      </c:catAx>
      <c:valAx>
        <c:axId val="225582880"/>
        <c:scaling>
          <c:orientation val="minMax"/>
          <c:max val="5.000000000000001E-2"/>
          <c:min val="-8.0000000000000016E-2"/>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56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Budget Balance</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2870830267353442E-2"/>
          <c:y val="0.13397265738323183"/>
          <c:w val="0.90960709467745893"/>
          <c:h val="0.62042609515520741"/>
        </c:manualLayout>
      </c:layout>
      <c:lineChart>
        <c:grouping val="standard"/>
        <c:varyColors val="0"/>
        <c:ser>
          <c:idx val="0"/>
          <c:order val="0"/>
          <c:tx>
            <c:strRef>
              <c:f>'Figure 19-20-22'!$AH$5</c:f>
              <c:strCache>
                <c:ptCount val="1"/>
                <c:pt idx="0">
                  <c:v> Observed </c:v>
                </c:pt>
              </c:strCache>
            </c:strRef>
          </c:tx>
          <c:spPr>
            <a:ln w="28575" cap="rnd">
              <a:solidFill>
                <a:sysClr val="windowText" lastClr="000000"/>
              </a:solidFill>
              <a:round/>
            </a:ln>
            <a:effectLst/>
          </c:spPr>
          <c:marker>
            <c:symbol val="none"/>
          </c:marker>
          <c:cat>
            <c:numRef>
              <c:f>'Figure 19-20-22'!$A$9:$A$37</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'Figure 19-20-22'!$AH$9:$AH$37</c:f>
              <c:numCache>
                <c:formatCode>0.00%</c:formatCode>
                <c:ptCount val="29"/>
                <c:pt idx="0">
                  <c:v>2.3866305056240267E-2</c:v>
                </c:pt>
                <c:pt idx="1">
                  <c:v>1.1825938565105266E-2</c:v>
                </c:pt>
                <c:pt idx="2">
                  <c:v>1.0362789643417396E-2</c:v>
                </c:pt>
                <c:pt idx="3">
                  <c:v>-3.2529021610140968E-3</c:v>
                </c:pt>
                <c:pt idx="4">
                  <c:v>4.8771957300490715E-3</c:v>
                </c:pt>
                <c:pt idx="5">
                  <c:v>8.3427325297927499E-3</c:v>
                </c:pt>
                <c:pt idx="6">
                  <c:v>1.1664853598027681E-2</c:v>
                </c:pt>
                <c:pt idx="7">
                  <c:v>9.5773943182276746E-3</c:v>
                </c:pt>
                <c:pt idx="8">
                  <c:v>5.1131311073614374E-3</c:v>
                </c:pt>
                <c:pt idx="9">
                  <c:v>6.773492915637858E-3</c:v>
                </c:pt>
                <c:pt idx="10">
                  <c:v>2.1484382502025688E-2</c:v>
                </c:pt>
                <c:pt idx="11">
                  <c:v>3.5788613073335404E-2</c:v>
                </c:pt>
                <c:pt idx="12">
                  <c:v>3.3757530259081306E-2</c:v>
                </c:pt>
                <c:pt idx="13">
                  <c:v>3.2366045175121233E-2</c:v>
                </c:pt>
                <c:pt idx="14">
                  <c:v>2.8722797609944437E-2</c:v>
                </c:pt>
                <c:pt idx="15">
                  <c:v>2.4487275023662582E-2</c:v>
                </c:pt>
                <c:pt idx="16">
                  <c:v>-3.5071859511478457E-3</c:v>
                </c:pt>
                <c:pt idx="17">
                  <c:v>-1.9641744808290081E-3</c:v>
                </c:pt>
                <c:pt idx="18">
                  <c:v>-6.5479132916455539E-3</c:v>
                </c:pt>
                <c:pt idx="19">
                  <c:v>-1.0902630508367496E-2</c:v>
                </c:pt>
                <c:pt idx="20">
                  <c:v>-2.2901386202093806E-2</c:v>
                </c:pt>
                <c:pt idx="21">
                  <c:v>-3.5718609522717659E-2</c:v>
                </c:pt>
                <c:pt idx="22">
                  <c:v>-3.7670633899128801E-2</c:v>
                </c:pt>
                <c:pt idx="23">
                  <c:v>-4.0938085568893862E-2</c:v>
                </c:pt>
                <c:pt idx="24">
                  <c:v>-3.7920678735626281E-2</c:v>
                </c:pt>
                <c:pt idx="25">
                  <c:v>-2.3180996181049743E-2</c:v>
                </c:pt>
                <c:pt idx="26">
                  <c:v>-4.3629245836963107E-3</c:v>
                </c:pt>
                <c:pt idx="27">
                  <c:v>-6.3677783250512043E-2</c:v>
                </c:pt>
                <c:pt idx="28">
                  <c:v>-2.1150385823676083E-2</c:v>
                </c:pt>
              </c:numCache>
            </c:numRef>
          </c:val>
          <c:smooth val="0"/>
          <c:extLst>
            <c:ext xmlns:c16="http://schemas.microsoft.com/office/drawing/2014/chart" uri="{C3380CC4-5D6E-409C-BE32-E72D297353CC}">
              <c16:uniqueId val="{00000000-4571-E242-A2D2-9FDCF0626FA4}"/>
            </c:ext>
          </c:extLst>
        </c:ser>
        <c:ser>
          <c:idx val="2"/>
          <c:order val="1"/>
          <c:tx>
            <c:strRef>
              <c:f>'Figure 19-20-22'!$BH$5</c:f>
              <c:strCache>
                <c:ptCount val="1"/>
                <c:pt idx="0">
                  <c:v>Own estimation</c:v>
                </c:pt>
              </c:strCache>
            </c:strRef>
          </c:tx>
          <c:spPr>
            <a:ln w="28575" cap="rnd">
              <a:solidFill>
                <a:sysClr val="windowText" lastClr="000000"/>
              </a:solidFill>
              <a:prstDash val="sysDot"/>
              <a:round/>
            </a:ln>
            <a:effectLst/>
          </c:spPr>
          <c:marker>
            <c:symbol val="none"/>
          </c:marker>
          <c:val>
            <c:numRef>
              <c:f>'Figure 19-20-22'!$BH$9:$BH$37</c:f>
              <c:numCache>
                <c:formatCode>0.0%</c:formatCode>
                <c:ptCount val="29"/>
                <c:pt idx="0">
                  <c:v>2.2793273656274836E-2</c:v>
                </c:pt>
                <c:pt idx="1">
                  <c:v>4.7322340305563275E-3</c:v>
                </c:pt>
                <c:pt idx="2">
                  <c:v>1.2719188659386394E-2</c:v>
                </c:pt>
                <c:pt idx="3">
                  <c:v>-6.0389574192242276E-3</c:v>
                </c:pt>
                <c:pt idx="4">
                  <c:v>-7.3778751582535083E-3</c:v>
                </c:pt>
                <c:pt idx="5">
                  <c:v>-5.8741124438075071E-3</c:v>
                </c:pt>
                <c:pt idx="6">
                  <c:v>7.9501705329796078E-3</c:v>
                </c:pt>
                <c:pt idx="7">
                  <c:v>1.1409578642991382E-2</c:v>
                </c:pt>
                <c:pt idx="8">
                  <c:v>1.8766352970320588E-2</c:v>
                </c:pt>
                <c:pt idx="9">
                  <c:v>3.9880281785992878E-2</c:v>
                </c:pt>
                <c:pt idx="10">
                  <c:v>4.791496499005183E-2</c:v>
                </c:pt>
                <c:pt idx="11">
                  <c:v>5.3490717546037202E-2</c:v>
                </c:pt>
                <c:pt idx="12">
                  <c:v>4.1991181003632388E-2</c:v>
                </c:pt>
                <c:pt idx="13">
                  <c:v>3.1290659885977283E-2</c:v>
                </c:pt>
                <c:pt idx="14">
                  <c:v>1.3582689093143543E-2</c:v>
                </c:pt>
                <c:pt idx="15">
                  <c:v>5.1377918227807949E-3</c:v>
                </c:pt>
                <c:pt idx="16">
                  <c:v>-3.2544356777833351E-3</c:v>
                </c:pt>
                <c:pt idx="17">
                  <c:v>-2.2817036627073763E-2</c:v>
                </c:pt>
                <c:pt idx="18">
                  <c:v>-3.8979085708523084E-2</c:v>
                </c:pt>
                <c:pt idx="19">
                  <c:v>-3.6546146005636659E-2</c:v>
                </c:pt>
                <c:pt idx="20">
                  <c:v>-5.1904089409651459E-2</c:v>
                </c:pt>
                <c:pt idx="21">
                  <c:v>-5.1680263056235708E-2</c:v>
                </c:pt>
                <c:pt idx="22">
                  <c:v>-5.8132950834884921E-2</c:v>
                </c:pt>
                <c:pt idx="23">
                  <c:v>-4.8313237197334991E-2</c:v>
                </c:pt>
                <c:pt idx="24">
                  <c:v>-4.9613274428083151E-2</c:v>
                </c:pt>
                <c:pt idx="25">
                  <c:v>-2.2643334875795638E-2</c:v>
                </c:pt>
                <c:pt idx="26">
                  <c:v>3.9632889544285775E-3</c:v>
                </c:pt>
                <c:pt idx="27">
                  <c:v>-1.8507065245126009E-2</c:v>
                </c:pt>
                <c:pt idx="28">
                  <c:v>-5.7503581991118326E-3</c:v>
                </c:pt>
              </c:numCache>
            </c:numRef>
          </c:val>
          <c:smooth val="0"/>
          <c:extLst>
            <c:ext xmlns:c16="http://schemas.microsoft.com/office/drawing/2014/chart" uri="{C3380CC4-5D6E-409C-BE32-E72D297353CC}">
              <c16:uniqueId val="{00000001-4571-E242-A2D2-9FDCF0626FA4}"/>
            </c:ext>
          </c:extLst>
        </c:ser>
        <c:ser>
          <c:idx val="1"/>
          <c:order val="2"/>
          <c:tx>
            <c:strRef>
              <c:f>'Figure 19-20-22'!$BG$5</c:f>
              <c:strCache>
                <c:ptCount val="1"/>
                <c:pt idx="0">
                  <c:v>Daude et al 2010</c:v>
                </c:pt>
              </c:strCache>
            </c:strRef>
          </c:tx>
          <c:spPr>
            <a:ln w="28575" cap="rnd">
              <a:solidFill>
                <a:schemeClr val="bg1">
                  <a:lumMod val="65000"/>
                </a:schemeClr>
              </a:solidFill>
              <a:round/>
            </a:ln>
            <a:effectLst/>
          </c:spPr>
          <c:marker>
            <c:symbol val="none"/>
          </c:marker>
          <c:cat>
            <c:numRef>
              <c:f>'Figure 19-20-22'!$A$9:$A$37</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'Figure 19-20-22'!$BG$9:$BG$37</c:f>
              <c:numCache>
                <c:formatCode>0.0%</c:formatCode>
                <c:ptCount val="29"/>
                <c:pt idx="0">
                  <c:v>2.3153495174686085E-2</c:v>
                </c:pt>
                <c:pt idx="1">
                  <c:v>6.8551798342782275E-3</c:v>
                </c:pt>
                <c:pt idx="2">
                  <c:v>1.1989100536994557E-2</c:v>
                </c:pt>
                <c:pt idx="3">
                  <c:v>-5.3766653878173113E-3</c:v>
                </c:pt>
                <c:pt idx="4">
                  <c:v>-4.2936623035258028E-3</c:v>
                </c:pt>
                <c:pt idx="5">
                  <c:v>-2.3031832499511083E-3</c:v>
                </c:pt>
                <c:pt idx="6">
                  <c:v>8.9179948680540994E-3</c:v>
                </c:pt>
                <c:pt idx="7">
                  <c:v>1.0963014397457841E-2</c:v>
                </c:pt>
                <c:pt idx="8">
                  <c:v>1.5447604112626011E-2</c:v>
                </c:pt>
                <c:pt idx="9">
                  <c:v>3.2286873863645961E-2</c:v>
                </c:pt>
                <c:pt idx="10">
                  <c:v>4.164773302781493E-2</c:v>
                </c:pt>
                <c:pt idx="11">
                  <c:v>4.8856900241116691E-2</c:v>
                </c:pt>
                <c:pt idx="12">
                  <c:v>3.9921328159510203E-2</c:v>
                </c:pt>
                <c:pt idx="13">
                  <c:v>3.1562056691336868E-2</c:v>
                </c:pt>
                <c:pt idx="14">
                  <c:v>1.7589889939459084E-2</c:v>
                </c:pt>
                <c:pt idx="15">
                  <c:v>9.7330109949571603E-3</c:v>
                </c:pt>
                <c:pt idx="16">
                  <c:v>-3.317424880048294E-3</c:v>
                </c:pt>
                <c:pt idx="17">
                  <c:v>-1.7736151223030072E-2</c:v>
                </c:pt>
                <c:pt idx="18">
                  <c:v>-3.1367995276182947E-2</c:v>
                </c:pt>
                <c:pt idx="19">
                  <c:v>-3.0603022320318189E-2</c:v>
                </c:pt>
                <c:pt idx="20">
                  <c:v>-4.5481890585836293E-2</c:v>
                </c:pt>
                <c:pt idx="21">
                  <c:v>-4.8424138719342875E-2</c:v>
                </c:pt>
                <c:pt idx="22">
                  <c:v>-5.387846799796088E-2</c:v>
                </c:pt>
                <c:pt idx="23">
                  <c:v>-4.6692861541539524E-2</c:v>
                </c:pt>
                <c:pt idx="24">
                  <c:v>-4.695313633978699E-2</c:v>
                </c:pt>
                <c:pt idx="25">
                  <c:v>-2.2773698009563435E-2</c:v>
                </c:pt>
                <c:pt idx="26">
                  <c:v>1.8803441094513169E-3</c:v>
                </c:pt>
                <c:pt idx="27">
                  <c:v>-2.7777165018424421E-2</c:v>
                </c:pt>
                <c:pt idx="28">
                  <c:v>-9.0222824062410143E-3</c:v>
                </c:pt>
              </c:numCache>
            </c:numRef>
          </c:val>
          <c:smooth val="0"/>
          <c:extLst>
            <c:ext xmlns:c16="http://schemas.microsoft.com/office/drawing/2014/chart" uri="{C3380CC4-5D6E-409C-BE32-E72D297353CC}">
              <c16:uniqueId val="{00000002-4571-E242-A2D2-9FDCF0626FA4}"/>
            </c:ext>
          </c:extLst>
        </c:ser>
        <c:dLbls>
          <c:showLegendKey val="0"/>
          <c:showVal val="0"/>
          <c:showCatName val="0"/>
          <c:showSerName val="0"/>
          <c:showPercent val="0"/>
          <c:showBubbleSize val="0"/>
        </c:dLbls>
        <c:smooth val="0"/>
        <c:axId val="225591584"/>
        <c:axId val="225583424"/>
      </c:lineChart>
      <c:catAx>
        <c:axId val="225591584"/>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3424"/>
        <c:crosses val="autoZero"/>
        <c:auto val="1"/>
        <c:lblAlgn val="ctr"/>
        <c:lblOffset val="100"/>
        <c:noMultiLvlLbl val="0"/>
      </c:catAx>
      <c:valAx>
        <c:axId val="225583424"/>
        <c:scaling>
          <c:orientation val="minMax"/>
          <c:max val="5.000000000000001E-2"/>
          <c:min val="-8.0000000000000016E-2"/>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915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Budget Balance</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2870830267353442E-2"/>
          <c:y val="0.17081628952712505"/>
          <c:w val="0.90960709467745893"/>
          <c:h val="0.58358246301131422"/>
        </c:manualLayout>
      </c:layout>
      <c:lineChart>
        <c:grouping val="standard"/>
        <c:varyColors val="0"/>
        <c:ser>
          <c:idx val="0"/>
          <c:order val="0"/>
          <c:tx>
            <c:strRef>
              <c:f>'Figure 19-20-22'!$AH$5</c:f>
              <c:strCache>
                <c:ptCount val="1"/>
                <c:pt idx="0">
                  <c:v> Observed </c:v>
                </c:pt>
              </c:strCache>
            </c:strRef>
          </c:tx>
          <c:spPr>
            <a:ln w="28575" cap="rnd">
              <a:solidFill>
                <a:schemeClr val="accent1"/>
              </a:solidFill>
              <a:round/>
            </a:ln>
            <a:effectLst/>
          </c:spPr>
          <c:marker>
            <c:symbol val="none"/>
          </c:marker>
          <c:cat>
            <c:numRef>
              <c:f>'Figure 19-20-22'!$A$9:$A$37</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'Figure 19-20-22'!$AH$9:$AH$37</c:f>
              <c:numCache>
                <c:formatCode>0.00%</c:formatCode>
                <c:ptCount val="29"/>
                <c:pt idx="0">
                  <c:v>2.3866305056240267E-2</c:v>
                </c:pt>
                <c:pt idx="1">
                  <c:v>1.1825938565105266E-2</c:v>
                </c:pt>
                <c:pt idx="2">
                  <c:v>1.0362789643417396E-2</c:v>
                </c:pt>
                <c:pt idx="3">
                  <c:v>-3.2529021610140968E-3</c:v>
                </c:pt>
                <c:pt idx="4">
                  <c:v>4.8771957300490715E-3</c:v>
                </c:pt>
                <c:pt idx="5">
                  <c:v>8.3427325297927499E-3</c:v>
                </c:pt>
                <c:pt idx="6">
                  <c:v>1.1664853598027681E-2</c:v>
                </c:pt>
                <c:pt idx="7">
                  <c:v>9.5773943182276746E-3</c:v>
                </c:pt>
                <c:pt idx="8">
                  <c:v>5.1131311073614374E-3</c:v>
                </c:pt>
                <c:pt idx="9">
                  <c:v>6.773492915637858E-3</c:v>
                </c:pt>
                <c:pt idx="10">
                  <c:v>2.1484382502025688E-2</c:v>
                </c:pt>
                <c:pt idx="11">
                  <c:v>3.5788613073335404E-2</c:v>
                </c:pt>
                <c:pt idx="12">
                  <c:v>3.3757530259081306E-2</c:v>
                </c:pt>
                <c:pt idx="13">
                  <c:v>3.2366045175121233E-2</c:v>
                </c:pt>
                <c:pt idx="14">
                  <c:v>2.8722797609944437E-2</c:v>
                </c:pt>
                <c:pt idx="15">
                  <c:v>2.4487275023662582E-2</c:v>
                </c:pt>
                <c:pt idx="16">
                  <c:v>-3.5071859511478457E-3</c:v>
                </c:pt>
                <c:pt idx="17">
                  <c:v>-1.9641744808290081E-3</c:v>
                </c:pt>
                <c:pt idx="18">
                  <c:v>-6.5479132916455539E-3</c:v>
                </c:pt>
                <c:pt idx="19">
                  <c:v>-1.0902630508367496E-2</c:v>
                </c:pt>
                <c:pt idx="20">
                  <c:v>-2.2901386202093806E-2</c:v>
                </c:pt>
                <c:pt idx="21">
                  <c:v>-3.5718609522717659E-2</c:v>
                </c:pt>
                <c:pt idx="22">
                  <c:v>-3.7670633899128801E-2</c:v>
                </c:pt>
                <c:pt idx="23">
                  <c:v>-4.0938085568893862E-2</c:v>
                </c:pt>
                <c:pt idx="24">
                  <c:v>-3.7920678735626281E-2</c:v>
                </c:pt>
                <c:pt idx="25">
                  <c:v>-2.3180996181049743E-2</c:v>
                </c:pt>
                <c:pt idx="26">
                  <c:v>-4.3629245836963107E-3</c:v>
                </c:pt>
                <c:pt idx="27">
                  <c:v>-6.3677783250512043E-2</c:v>
                </c:pt>
                <c:pt idx="28">
                  <c:v>-2.1150385823676083E-2</c:v>
                </c:pt>
              </c:numCache>
            </c:numRef>
          </c:val>
          <c:smooth val="0"/>
          <c:extLst>
            <c:ext xmlns:c16="http://schemas.microsoft.com/office/drawing/2014/chart" uri="{C3380CC4-5D6E-409C-BE32-E72D297353CC}">
              <c16:uniqueId val="{00000000-7CA9-5D4A-A988-9A776470362C}"/>
            </c:ext>
          </c:extLst>
        </c:ser>
        <c:ser>
          <c:idx val="1"/>
          <c:order val="1"/>
          <c:tx>
            <c:strRef>
              <c:f>'Figure 19-20-22'!$BS$5</c:f>
              <c:strCache>
                <c:ptCount val="1"/>
                <c:pt idx="0">
                  <c:v>PIB HP (lambda=100)</c:v>
                </c:pt>
              </c:strCache>
            </c:strRef>
          </c:tx>
          <c:spPr>
            <a:ln w="28575" cap="rnd">
              <a:solidFill>
                <a:schemeClr val="accent2"/>
              </a:solidFill>
              <a:round/>
            </a:ln>
            <a:effectLst/>
          </c:spPr>
          <c:marker>
            <c:symbol val="none"/>
          </c:marker>
          <c:cat>
            <c:numRef>
              <c:f>'Figure 19-20-22'!$A$9:$A$37</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'Figure 19-20-22'!$BS$9:$BS$37</c:f>
            </c:numRef>
          </c:val>
          <c:smooth val="0"/>
          <c:extLst>
            <c:ext xmlns:c16="http://schemas.microsoft.com/office/drawing/2014/chart" uri="{C3380CC4-5D6E-409C-BE32-E72D297353CC}">
              <c16:uniqueId val="{00000001-7CA9-5D4A-A988-9A776470362C}"/>
            </c:ext>
          </c:extLst>
        </c:ser>
        <c:ser>
          <c:idx val="2"/>
          <c:order val="2"/>
          <c:tx>
            <c:strRef>
              <c:f>'Figure 19-20-22'!$BT$5</c:f>
              <c:strCache>
                <c:ptCount val="1"/>
                <c:pt idx="0">
                  <c:v>PIB HP (lambda=6,25)</c:v>
                </c:pt>
              </c:strCache>
            </c:strRef>
          </c:tx>
          <c:spPr>
            <a:ln w="28575" cap="rnd">
              <a:solidFill>
                <a:schemeClr val="accent3"/>
              </a:solidFill>
              <a:round/>
            </a:ln>
            <a:effectLst/>
          </c:spPr>
          <c:marker>
            <c:symbol val="none"/>
          </c:marker>
          <c:val>
            <c:numRef>
              <c:f>'Figure 19-20-22'!$BT$9:$BT$37</c:f>
            </c:numRef>
          </c:val>
          <c:smooth val="0"/>
          <c:extLst>
            <c:ext xmlns:c16="http://schemas.microsoft.com/office/drawing/2014/chart" uri="{C3380CC4-5D6E-409C-BE32-E72D297353CC}">
              <c16:uniqueId val="{00000002-7CA9-5D4A-A988-9A776470362C}"/>
            </c:ext>
          </c:extLst>
        </c:ser>
        <c:dLbls>
          <c:showLegendKey val="0"/>
          <c:showVal val="0"/>
          <c:showCatName val="0"/>
          <c:showSerName val="0"/>
          <c:showPercent val="0"/>
          <c:showBubbleSize val="0"/>
        </c:dLbls>
        <c:smooth val="0"/>
        <c:axId val="225581248"/>
        <c:axId val="225592128"/>
      </c:lineChart>
      <c:catAx>
        <c:axId val="22558124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92128"/>
        <c:crosses val="autoZero"/>
        <c:auto val="1"/>
        <c:lblAlgn val="ctr"/>
        <c:lblOffset val="100"/>
        <c:noMultiLvlLbl val="0"/>
      </c:catAx>
      <c:valAx>
        <c:axId val="225592128"/>
        <c:scaling>
          <c:orientation val="minMax"/>
          <c:max val="5.000000000000001E-2"/>
          <c:min val="-6.0000000000000012E-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1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3"/>
          <c:order val="0"/>
          <c:tx>
            <c:strRef>
              <c:f>'Figure 19-20-22'!$S$8</c:f>
              <c:strCache>
                <c:ptCount val="1"/>
                <c:pt idx="0">
                  <c:v>Other Tax</c:v>
                </c:pt>
              </c:strCache>
            </c:strRef>
          </c:tx>
          <c:spPr>
            <a:solidFill>
              <a:schemeClr val="bg2"/>
            </a:solidFill>
            <a:ln>
              <a:noFill/>
            </a:ln>
            <a:effectLst/>
          </c:spP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19-20-22'!$S$9:$S$38</c:f>
              <c:numCache>
                <c:formatCode>0.0%</c:formatCode>
                <c:ptCount val="30"/>
                <c:pt idx="0">
                  <c:v>6.2099479180827845E-2</c:v>
                </c:pt>
                <c:pt idx="1">
                  <c:v>6.1553734450723492E-2</c:v>
                </c:pt>
                <c:pt idx="2">
                  <c:v>6.0822901497842551E-2</c:v>
                </c:pt>
                <c:pt idx="3">
                  <c:v>6.1866617209964808E-2</c:v>
                </c:pt>
                <c:pt idx="4">
                  <c:v>6.6665155550601291E-2</c:v>
                </c:pt>
                <c:pt idx="5">
                  <c:v>6.7233874973902527E-2</c:v>
                </c:pt>
                <c:pt idx="6">
                  <c:v>6.692424616779856E-2</c:v>
                </c:pt>
                <c:pt idx="7">
                  <c:v>7.0035133314884535E-2</c:v>
                </c:pt>
                <c:pt idx="8">
                  <c:v>6.7685293125003682E-2</c:v>
                </c:pt>
                <c:pt idx="9">
                  <c:v>7.3093737565807643E-2</c:v>
                </c:pt>
                <c:pt idx="10">
                  <c:v>8.8383594636252852E-2</c:v>
                </c:pt>
                <c:pt idx="11">
                  <c:v>9.5978773543632601E-2</c:v>
                </c:pt>
                <c:pt idx="12">
                  <c:v>9.6651830869057265E-2</c:v>
                </c:pt>
                <c:pt idx="13">
                  <c:v>9.5958081342240639E-2</c:v>
                </c:pt>
                <c:pt idx="14">
                  <c:v>9.8984700606128392E-2</c:v>
                </c:pt>
                <c:pt idx="15">
                  <c:v>0.10687660660922231</c:v>
                </c:pt>
                <c:pt idx="16">
                  <c:v>9.9134733286993015E-2</c:v>
                </c:pt>
                <c:pt idx="17">
                  <c:v>0.1017946611158036</c:v>
                </c:pt>
                <c:pt idx="18">
                  <c:v>9.6961931144355529E-2</c:v>
                </c:pt>
                <c:pt idx="19">
                  <c:v>9.8890860431716854E-2</c:v>
                </c:pt>
                <c:pt idx="20">
                  <c:v>9.3821871036382759E-2</c:v>
                </c:pt>
                <c:pt idx="21">
                  <c:v>9.4623832224299223E-2</c:v>
                </c:pt>
                <c:pt idx="22">
                  <c:v>8.724166027125628E-2</c:v>
                </c:pt>
                <c:pt idx="23">
                  <c:v>9.3991715567486145E-2</c:v>
                </c:pt>
                <c:pt idx="24">
                  <c:v>8.0596675806073673E-2</c:v>
                </c:pt>
                <c:pt idx="25">
                  <c:v>7.6293845238798411E-2</c:v>
                </c:pt>
                <c:pt idx="26">
                  <c:v>8.2687418749532893E-2</c:v>
                </c:pt>
                <c:pt idx="27">
                  <c:v>8.4391274756324949E-2</c:v>
                </c:pt>
                <c:pt idx="28">
                  <c:v>9.2295465647367833E-2</c:v>
                </c:pt>
                <c:pt idx="29">
                  <c:v>8.9082655703718663E-2</c:v>
                </c:pt>
              </c:numCache>
            </c:numRef>
          </c:val>
          <c:extLst>
            <c:ext xmlns:c16="http://schemas.microsoft.com/office/drawing/2014/chart" uri="{C3380CC4-5D6E-409C-BE32-E72D297353CC}">
              <c16:uniqueId val="{00000000-A28D-4AB1-A936-484BFAC0EB67}"/>
            </c:ext>
          </c:extLst>
        </c:ser>
        <c:ser>
          <c:idx val="2"/>
          <c:order val="1"/>
          <c:tx>
            <c:strRef>
              <c:f>'Figure 19-20-22'!$R$8</c:f>
              <c:strCache>
                <c:ptCount val="1"/>
                <c:pt idx="0">
                  <c:v>SSC</c:v>
                </c:pt>
              </c:strCache>
            </c:strRef>
          </c:tx>
          <c:spPr>
            <a:solidFill>
              <a:schemeClr val="accent3"/>
            </a:solidFill>
            <a:ln>
              <a:noFill/>
            </a:ln>
            <a:effectLst/>
          </c:spP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19-20-22'!$R$9:$R$38</c:f>
              <c:numCache>
                <c:formatCode>0.0%</c:formatCode>
                <c:ptCount val="30"/>
                <c:pt idx="0">
                  <c:v>5.1777345238142543E-2</c:v>
                </c:pt>
                <c:pt idx="1">
                  <c:v>4.9793648786144222E-2</c:v>
                </c:pt>
                <c:pt idx="2">
                  <c:v>5.2342151441089065E-2</c:v>
                </c:pt>
                <c:pt idx="3">
                  <c:v>3.6957771154145072E-2</c:v>
                </c:pt>
                <c:pt idx="4">
                  <c:v>4.0463778567580377E-2</c:v>
                </c:pt>
                <c:pt idx="5">
                  <c:v>3.8655703146506619E-2</c:v>
                </c:pt>
                <c:pt idx="6">
                  <c:v>3.6767834588047429E-2</c:v>
                </c:pt>
                <c:pt idx="7">
                  <c:v>3.5718987054677319E-2</c:v>
                </c:pt>
                <c:pt idx="8">
                  <c:v>3.3838074023425348E-2</c:v>
                </c:pt>
                <c:pt idx="9">
                  <c:v>2.908779657173613E-2</c:v>
                </c:pt>
                <c:pt idx="10">
                  <c:v>2.8903832314689355E-2</c:v>
                </c:pt>
                <c:pt idx="11">
                  <c:v>3.01775746445259E-2</c:v>
                </c:pt>
                <c:pt idx="12">
                  <c:v>3.1906921921151715E-2</c:v>
                </c:pt>
                <c:pt idx="13">
                  <c:v>3.5767910614618717E-2</c:v>
                </c:pt>
                <c:pt idx="14">
                  <c:v>4.9857289260905227E-2</c:v>
                </c:pt>
                <c:pt idx="15">
                  <c:v>4.7574380018318436E-2</c:v>
                </c:pt>
                <c:pt idx="16">
                  <c:v>6.1753499913006923E-2</c:v>
                </c:pt>
                <c:pt idx="17">
                  <c:v>6.0757193595916158E-2</c:v>
                </c:pt>
                <c:pt idx="18">
                  <c:v>6.134861003935517E-2</c:v>
                </c:pt>
                <c:pt idx="19">
                  <c:v>6.6108375797779423E-2</c:v>
                </c:pt>
                <c:pt idx="20">
                  <c:v>6.865860801306202E-2</c:v>
                </c:pt>
                <c:pt idx="21">
                  <c:v>6.5709482644903908E-2</c:v>
                </c:pt>
                <c:pt idx="22">
                  <c:v>7.0437137045700787E-2</c:v>
                </c:pt>
                <c:pt idx="23">
                  <c:v>6.7826504355601225E-2</c:v>
                </c:pt>
                <c:pt idx="24">
                  <c:v>6.8221220619630582E-2</c:v>
                </c:pt>
                <c:pt idx="25">
                  <c:v>6.1168788107304924E-2</c:v>
                </c:pt>
                <c:pt idx="26">
                  <c:v>5.6161109338405131E-2</c:v>
                </c:pt>
                <c:pt idx="27">
                  <c:v>5.578377266683425E-2</c:v>
                </c:pt>
                <c:pt idx="28">
                  <c:v>5.1402043618897643E-2</c:v>
                </c:pt>
                <c:pt idx="29">
                  <c:v>5.1848617264330397E-2</c:v>
                </c:pt>
              </c:numCache>
            </c:numRef>
          </c:val>
          <c:extLst>
            <c:ext xmlns:c16="http://schemas.microsoft.com/office/drawing/2014/chart" uri="{C3380CC4-5D6E-409C-BE32-E72D297353CC}">
              <c16:uniqueId val="{00000001-A28D-4AB1-A936-484BFAC0EB67}"/>
            </c:ext>
          </c:extLst>
        </c:ser>
        <c:ser>
          <c:idx val="0"/>
          <c:order val="2"/>
          <c:tx>
            <c:strRef>
              <c:f>'Figure 19-20-22'!$P$8</c:f>
              <c:strCache>
                <c:ptCount val="1"/>
                <c:pt idx="0">
                  <c:v>CIT</c:v>
                </c:pt>
              </c:strCache>
            </c:strRef>
          </c:tx>
          <c:spPr>
            <a:solidFill>
              <a:schemeClr val="tx1"/>
            </a:solidFill>
            <a:ln>
              <a:noFill/>
            </a:ln>
            <a:effectLst/>
          </c:spP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19-20-22'!$P$9:$P$38</c:f>
              <c:numCache>
                <c:formatCode>0.0%</c:formatCode>
                <c:ptCount val="30"/>
                <c:pt idx="0">
                  <c:v>6.2545442644880165E-3</c:v>
                </c:pt>
                <c:pt idx="1">
                  <c:v>7.4800638895967568E-3</c:v>
                </c:pt>
                <c:pt idx="2">
                  <c:v>7.8070618404649916E-3</c:v>
                </c:pt>
                <c:pt idx="3">
                  <c:v>7.0185208656311868E-3</c:v>
                </c:pt>
                <c:pt idx="4">
                  <c:v>8.4410748515887403E-3</c:v>
                </c:pt>
                <c:pt idx="5">
                  <c:v>9.5240887440984131E-3</c:v>
                </c:pt>
                <c:pt idx="6">
                  <c:v>9.5776040782508225E-3</c:v>
                </c:pt>
                <c:pt idx="7">
                  <c:v>1.022581346559504E-2</c:v>
                </c:pt>
                <c:pt idx="8">
                  <c:v>1.0166870540675107E-2</c:v>
                </c:pt>
                <c:pt idx="9">
                  <c:v>6.7290820709443467E-3</c:v>
                </c:pt>
                <c:pt idx="10">
                  <c:v>1.1164420979910921E-2</c:v>
                </c:pt>
                <c:pt idx="11">
                  <c:v>1.5951680896646302E-2</c:v>
                </c:pt>
                <c:pt idx="12">
                  <c:v>1.6298222595526504E-2</c:v>
                </c:pt>
                <c:pt idx="13">
                  <c:v>1.5640449634387012E-2</c:v>
                </c:pt>
                <c:pt idx="14">
                  <c:v>1.5950206676788668E-2</c:v>
                </c:pt>
                <c:pt idx="15">
                  <c:v>1.4723398427044437E-2</c:v>
                </c:pt>
                <c:pt idx="16">
                  <c:v>1.3472973487792516E-2</c:v>
                </c:pt>
                <c:pt idx="17">
                  <c:v>1.5151662688328696E-2</c:v>
                </c:pt>
                <c:pt idx="18">
                  <c:v>1.5699239261432772E-2</c:v>
                </c:pt>
                <c:pt idx="19">
                  <c:v>1.5638128411690426E-2</c:v>
                </c:pt>
                <c:pt idx="20">
                  <c:v>1.4957130018840937E-2</c:v>
                </c:pt>
                <c:pt idx="21">
                  <c:v>1.4576695396847739E-2</c:v>
                </c:pt>
                <c:pt idx="22">
                  <c:v>1.5791169191244459E-2</c:v>
                </c:pt>
                <c:pt idx="23">
                  <c:v>1.4211541262842029E-2</c:v>
                </c:pt>
                <c:pt idx="24">
                  <c:v>1.3503678387100411E-2</c:v>
                </c:pt>
                <c:pt idx="25">
                  <c:v>1.1286294202345606E-2</c:v>
                </c:pt>
                <c:pt idx="26">
                  <c:v>1.0747474322917701E-2</c:v>
                </c:pt>
                <c:pt idx="27">
                  <c:v>1.0864863557827231E-2</c:v>
                </c:pt>
                <c:pt idx="28">
                  <c:v>9.8067853667769978E-3</c:v>
                </c:pt>
                <c:pt idx="29">
                  <c:v>1.173904817693644E-2</c:v>
                </c:pt>
              </c:numCache>
            </c:numRef>
          </c:val>
          <c:extLst>
            <c:ext xmlns:c16="http://schemas.microsoft.com/office/drawing/2014/chart" uri="{C3380CC4-5D6E-409C-BE32-E72D297353CC}">
              <c16:uniqueId val="{00000002-A28D-4AB1-A936-484BFAC0EB67}"/>
            </c:ext>
          </c:extLst>
        </c:ser>
        <c:ser>
          <c:idx val="1"/>
          <c:order val="3"/>
          <c:tx>
            <c:strRef>
              <c:f>'Figure 19-20-22'!$Q$8</c:f>
              <c:strCache>
                <c:ptCount val="1"/>
                <c:pt idx="0">
                  <c:v>PIT</c:v>
                </c:pt>
              </c:strCache>
            </c:strRef>
          </c:tx>
          <c:spPr>
            <a:pattFill prst="pct25">
              <a:fgClr>
                <a:schemeClr val="tx1"/>
              </a:fgClr>
              <a:bgClr>
                <a:schemeClr val="bg1"/>
              </a:bgClr>
            </a:pattFill>
            <a:ln>
              <a:noFill/>
            </a:ln>
            <a:effectLst/>
          </c:spPr>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19-20-22'!$Q$9:$Q$38</c:f>
              <c:numCache>
                <c:formatCode>0.0%</c:formatCode>
                <c:ptCount val="30"/>
                <c:pt idx="0">
                  <c:v>2.6508238944737655E-3</c:v>
                </c:pt>
                <c:pt idx="1">
                  <c:v>3.5734078147021111E-3</c:v>
                </c:pt>
                <c:pt idx="2">
                  <c:v>3.8923775097357474E-3</c:v>
                </c:pt>
                <c:pt idx="3">
                  <c:v>4.6037057173748961E-3</c:v>
                </c:pt>
                <c:pt idx="4">
                  <c:v>4.3910319628815194E-3</c:v>
                </c:pt>
                <c:pt idx="5">
                  <c:v>4.7275492358781835E-3</c:v>
                </c:pt>
                <c:pt idx="6">
                  <c:v>4.7298204443801447E-3</c:v>
                </c:pt>
                <c:pt idx="7">
                  <c:v>6.1224829626493719E-3</c:v>
                </c:pt>
                <c:pt idx="8">
                  <c:v>6.0297245090346211E-3</c:v>
                </c:pt>
                <c:pt idx="9">
                  <c:v>4.8805899591816094E-3</c:v>
                </c:pt>
                <c:pt idx="10">
                  <c:v>5.6162872692482168E-3</c:v>
                </c:pt>
                <c:pt idx="11">
                  <c:v>6.093884155187375E-3</c:v>
                </c:pt>
                <c:pt idx="12">
                  <c:v>6.8115402662224369E-3</c:v>
                </c:pt>
                <c:pt idx="13">
                  <c:v>6.8178597995915188E-3</c:v>
                </c:pt>
                <c:pt idx="14">
                  <c:v>6.992313809968613E-3</c:v>
                </c:pt>
                <c:pt idx="15">
                  <c:v>7.6221105493926387E-3</c:v>
                </c:pt>
                <c:pt idx="16">
                  <c:v>7.7741960628714265E-3</c:v>
                </c:pt>
                <c:pt idx="17">
                  <c:v>7.1714487892173334E-3</c:v>
                </c:pt>
                <c:pt idx="18">
                  <c:v>8.4962778115601351E-3</c:v>
                </c:pt>
                <c:pt idx="19">
                  <c:v>1.0400413313880894E-2</c:v>
                </c:pt>
                <c:pt idx="20">
                  <c:v>1.2014856924732817E-2</c:v>
                </c:pt>
                <c:pt idx="21">
                  <c:v>1.384054381911109E-2</c:v>
                </c:pt>
                <c:pt idx="22">
                  <c:v>1.6003194220446364E-2</c:v>
                </c:pt>
                <c:pt idx="23">
                  <c:v>1.0494368475702899E-2</c:v>
                </c:pt>
                <c:pt idx="24">
                  <c:v>1.0739096531946778E-2</c:v>
                </c:pt>
                <c:pt idx="25">
                  <c:v>8.3591663229579012E-3</c:v>
                </c:pt>
                <c:pt idx="26">
                  <c:v>7.8989583142213809E-3</c:v>
                </c:pt>
                <c:pt idx="27">
                  <c:v>9.1123483022218683E-3</c:v>
                </c:pt>
                <c:pt idx="28">
                  <c:v>8.5545401173989614E-3</c:v>
                </c:pt>
                <c:pt idx="29">
                  <c:v>1.0198815667019162E-2</c:v>
                </c:pt>
              </c:numCache>
            </c:numRef>
          </c:val>
          <c:extLst>
            <c:ext xmlns:c16="http://schemas.microsoft.com/office/drawing/2014/chart" uri="{C3380CC4-5D6E-409C-BE32-E72D297353CC}">
              <c16:uniqueId val="{00000003-A28D-4AB1-A936-484BFAC0EB67}"/>
            </c:ext>
          </c:extLst>
        </c:ser>
        <c:dLbls>
          <c:showLegendKey val="0"/>
          <c:showVal val="0"/>
          <c:showCatName val="0"/>
          <c:showSerName val="0"/>
          <c:showPercent val="0"/>
          <c:showBubbleSize val="0"/>
        </c:dLbls>
        <c:axId val="218885440"/>
        <c:axId val="218885984"/>
      </c:areaChart>
      <c:catAx>
        <c:axId val="218885440"/>
        <c:scaling>
          <c:orientation val="minMax"/>
        </c:scaling>
        <c:delete val="0"/>
        <c:axPos val="b"/>
        <c:numFmt formatCode="General" sourceLinked="1"/>
        <c:majorTickMark val="out"/>
        <c:minorTickMark val="none"/>
        <c:tickLblPos val="nextTo"/>
        <c:spPr>
          <a:noFill/>
          <a:ln w="9525" cap="flat" cmpd="sng" algn="ctr">
            <a:no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18885984"/>
        <c:crosses val="autoZero"/>
        <c:auto val="1"/>
        <c:lblAlgn val="ctr"/>
        <c:lblOffset val="100"/>
        <c:noMultiLvlLbl val="0"/>
      </c:catAx>
      <c:valAx>
        <c:axId val="218885984"/>
        <c:scaling>
          <c:orientation val="minMax"/>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218885440"/>
        <c:crosses val="autoZero"/>
        <c:crossBetween val="midCat"/>
        <c:majorUnit val="2.0000000000000004E-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164506172839508E-2"/>
          <c:y val="0.13004629629629633"/>
          <c:w val="0.8922768518518519"/>
          <c:h val="0.65350211431904359"/>
        </c:manualLayout>
      </c:layout>
      <c:barChart>
        <c:barDir val="col"/>
        <c:grouping val="stacked"/>
        <c:varyColors val="0"/>
        <c:ser>
          <c:idx val="0"/>
          <c:order val="0"/>
          <c:tx>
            <c:strRef>
              <c:f>'Figure 19-20-22'!$BC$5</c:f>
              <c:strCache>
                <c:ptCount val="1"/>
                <c:pt idx="0">
                  <c:v> Commodity-related </c:v>
                </c:pt>
              </c:strCache>
            </c:strRef>
          </c:tx>
          <c:spPr>
            <a:solidFill>
              <a:schemeClr val="tx1"/>
            </a:solidFill>
            <a:ln>
              <a:noFill/>
            </a:ln>
            <a:effectLst/>
          </c:spPr>
          <c:invertIfNegative val="0"/>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19-20-22'!$BC$9:$BC$38</c:f>
              <c:numCache>
                <c:formatCode>0.0%</c:formatCode>
                <c:ptCount val="30"/>
                <c:pt idx="0">
                  <c:v>0</c:v>
                </c:pt>
                <c:pt idx="1">
                  <c:v>0</c:v>
                </c:pt>
                <c:pt idx="2">
                  <c:v>0</c:v>
                </c:pt>
                <c:pt idx="3">
                  <c:v>0</c:v>
                </c:pt>
                <c:pt idx="4">
                  <c:v>0</c:v>
                </c:pt>
                <c:pt idx="5">
                  <c:v>0</c:v>
                </c:pt>
                <c:pt idx="6">
                  <c:v>0</c:v>
                </c:pt>
                <c:pt idx="7">
                  <c:v>0</c:v>
                </c:pt>
                <c:pt idx="8">
                  <c:v>0</c:v>
                </c:pt>
                <c:pt idx="9">
                  <c:v>1.2133469668210651E-2</c:v>
                </c:pt>
                <c:pt idx="10">
                  <c:v>2.0175918781006566E-2</c:v>
                </c:pt>
                <c:pt idx="11">
                  <c:v>1.867226377913055E-2</c:v>
                </c:pt>
                <c:pt idx="12">
                  <c:v>1.8696806380277691E-2</c:v>
                </c:pt>
                <c:pt idx="13">
                  <c:v>1.7959610456182072E-2</c:v>
                </c:pt>
                <c:pt idx="14">
                  <c:v>2.0414875668063635E-2</c:v>
                </c:pt>
                <c:pt idx="15">
                  <c:v>2.8720298594881333E-2</c:v>
                </c:pt>
                <c:pt idx="16">
                  <c:v>2.3038219165069856E-2</c:v>
                </c:pt>
                <c:pt idx="17">
                  <c:v>2.4733955839568403E-2</c:v>
                </c:pt>
                <c:pt idx="18">
                  <c:v>2.2179861121990281E-2</c:v>
                </c:pt>
                <c:pt idx="19">
                  <c:v>2.0931596943447074E-2</c:v>
                </c:pt>
                <c:pt idx="20">
                  <c:v>1.4659043565602724E-2</c:v>
                </c:pt>
                <c:pt idx="21">
                  <c:v>1.6383569699724307E-2</c:v>
                </c:pt>
                <c:pt idx="22">
                  <c:v>1.1489350059595598E-2</c:v>
                </c:pt>
                <c:pt idx="23">
                  <c:v>8.5543042142333398E-3</c:v>
                </c:pt>
                <c:pt idx="24">
                  <c:v>6.1729069932467406E-3</c:v>
                </c:pt>
                <c:pt idx="25">
                  <c:v>6.5473373144662303E-3</c:v>
                </c:pt>
                <c:pt idx="26">
                  <c:v>1.4907445895907506E-2</c:v>
                </c:pt>
                <c:pt idx="27">
                  <c:v>1.1729606954825077E-2</c:v>
                </c:pt>
                <c:pt idx="28">
                  <c:v>1.860995398791972E-2</c:v>
                </c:pt>
                <c:pt idx="29">
                  <c:v>1.7918101649127372E-2</c:v>
                </c:pt>
              </c:numCache>
            </c:numRef>
          </c:val>
          <c:extLst>
            <c:ext xmlns:c16="http://schemas.microsoft.com/office/drawing/2014/chart" uri="{C3380CC4-5D6E-409C-BE32-E72D297353CC}">
              <c16:uniqueId val="{00000000-9F08-4171-A5E3-192FD8A4E161}"/>
            </c:ext>
          </c:extLst>
        </c:ser>
        <c:ser>
          <c:idx val="1"/>
          <c:order val="1"/>
          <c:tx>
            <c:strRef>
              <c:f>'Figure 19-20-22'!$BD$5</c:f>
              <c:strCache>
                <c:ptCount val="1"/>
                <c:pt idx="0">
                  <c:v> Others </c:v>
                </c:pt>
              </c:strCache>
            </c:strRef>
          </c:tx>
          <c:spPr>
            <a:solidFill>
              <a:schemeClr val="bg1"/>
            </a:solidFill>
            <a:ln>
              <a:solidFill>
                <a:schemeClr val="tx1"/>
              </a:solidFill>
            </a:ln>
            <a:effectLst/>
          </c:spPr>
          <c:invertIfNegative val="0"/>
          <c:cat>
            <c:numRef>
              <c:f>'Figure 19-20-22'!$A$9:$A$38</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'Figure 19-20-22'!$BD$9:$BD$38</c:f>
              <c:numCache>
                <c:formatCode>0.0%</c:formatCode>
                <c:ptCount val="30"/>
                <c:pt idx="0">
                  <c:v>1.0754853669466071E-4</c:v>
                </c:pt>
                <c:pt idx="1">
                  <c:v>1.2700183012067786E-4</c:v>
                </c:pt>
                <c:pt idx="2">
                  <c:v>1.9146490373538256E-4</c:v>
                </c:pt>
                <c:pt idx="3">
                  <c:v>1.0158612814270467E-4</c:v>
                </c:pt>
                <c:pt idx="4">
                  <c:v>2.165893082139746E-5</c:v>
                </c:pt>
                <c:pt idx="5">
                  <c:v>8.9841304663344895E-5</c:v>
                </c:pt>
                <c:pt idx="6">
                  <c:v>8.465995323773502E-5</c:v>
                </c:pt>
                <c:pt idx="7">
                  <c:v>1.0722229705954828E-4</c:v>
                </c:pt>
                <c:pt idx="8">
                  <c:v>1.83757729997089E-4</c:v>
                </c:pt>
                <c:pt idx="9">
                  <c:v>2.9087074182912358E-3</c:v>
                </c:pt>
                <c:pt idx="10">
                  <c:v>2.6026904048770633E-3</c:v>
                </c:pt>
                <c:pt idx="11">
                  <c:v>2.5020466445166215E-3</c:v>
                </c:pt>
                <c:pt idx="12">
                  <c:v>2.4563527337548904E-3</c:v>
                </c:pt>
                <c:pt idx="13">
                  <c:v>2.5901476551361251E-3</c:v>
                </c:pt>
                <c:pt idx="14">
                  <c:v>2.3835475569080281E-3</c:v>
                </c:pt>
                <c:pt idx="15">
                  <c:v>2.6418130519698887E-3</c:v>
                </c:pt>
                <c:pt idx="16">
                  <c:v>2.637543207817626E-3</c:v>
                </c:pt>
                <c:pt idx="17">
                  <c:v>2.6757925362843296E-3</c:v>
                </c:pt>
                <c:pt idx="18">
                  <c:v>2.676842089186152E-3</c:v>
                </c:pt>
                <c:pt idx="19">
                  <c:v>2.3124892553148461E-3</c:v>
                </c:pt>
                <c:pt idx="20">
                  <c:v>1.9060864811441256E-3</c:v>
                </c:pt>
                <c:pt idx="21">
                  <c:v>1.9799617974605574E-3</c:v>
                </c:pt>
                <c:pt idx="22">
                  <c:v>1.2638849928545673E-3</c:v>
                </c:pt>
                <c:pt idx="23">
                  <c:v>1.3647611048014268E-4</c:v>
                </c:pt>
                <c:pt idx="24">
                  <c:v>2.9717945610921282E-5</c:v>
                </c:pt>
                <c:pt idx="25">
                  <c:v>1.19507182128126E-3</c:v>
                </c:pt>
                <c:pt idx="26">
                  <c:v>3.361849748181944E-3</c:v>
                </c:pt>
                <c:pt idx="27">
                  <c:v>2.376012931787646E-3</c:v>
                </c:pt>
                <c:pt idx="28">
                  <c:v>2.1709692238087771E-3</c:v>
                </c:pt>
                <c:pt idx="29">
                  <c:v>2.0902550276464529E-3</c:v>
                </c:pt>
              </c:numCache>
            </c:numRef>
          </c:val>
          <c:extLst>
            <c:ext xmlns:c16="http://schemas.microsoft.com/office/drawing/2014/chart" uri="{C3380CC4-5D6E-409C-BE32-E72D297353CC}">
              <c16:uniqueId val="{00000001-9F08-4171-A5E3-192FD8A4E161}"/>
            </c:ext>
          </c:extLst>
        </c:ser>
        <c:dLbls>
          <c:showLegendKey val="0"/>
          <c:showVal val="0"/>
          <c:showCatName val="0"/>
          <c:showSerName val="0"/>
          <c:showPercent val="0"/>
          <c:showBubbleSize val="0"/>
        </c:dLbls>
        <c:gapWidth val="150"/>
        <c:overlap val="100"/>
        <c:axId val="225589952"/>
        <c:axId val="225594848"/>
      </c:barChart>
      <c:catAx>
        <c:axId val="225589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94848"/>
        <c:crosses val="autoZero"/>
        <c:auto val="1"/>
        <c:lblAlgn val="ctr"/>
        <c:lblOffset val="100"/>
        <c:noMultiLvlLbl val="0"/>
      </c:catAx>
      <c:valAx>
        <c:axId val="225594848"/>
        <c:scaling>
          <c:orientation val="minMax"/>
        </c:scaling>
        <c:delete val="0"/>
        <c:axPos val="l"/>
        <c:majorGridlines>
          <c:spPr>
            <a:ln w="9525" cap="flat" cmpd="sng" algn="ctr">
              <a:solidFill>
                <a:schemeClr val="bg1">
                  <a:lumMod val="9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9952"/>
        <c:crosses val="autoZero"/>
        <c:crossBetween val="between"/>
      </c:valAx>
      <c:spPr>
        <a:noFill/>
        <a:ln>
          <a:noFill/>
        </a:ln>
        <a:effectLst/>
      </c:spPr>
    </c:plotArea>
    <c:legend>
      <c:legendPos val="b"/>
      <c:layout>
        <c:manualLayout>
          <c:xMode val="edge"/>
          <c:yMode val="edge"/>
          <c:x val="0.37125756172839497"/>
          <c:y val="0.92187445319335082"/>
          <c:w val="0.27316388888888887"/>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spPr>
            <a:ln w="19050" cap="rnd">
              <a:noFill/>
              <a:round/>
            </a:ln>
            <a:effectLst/>
          </c:spPr>
          <c:marker>
            <c:symbol val="circle"/>
            <c:size val="5"/>
            <c:spPr>
              <a:solidFill>
                <a:srgbClr val="C00000"/>
              </a:solidFill>
              <a:ln w="9525">
                <a:noFill/>
              </a:ln>
              <a:effectLst/>
            </c:spPr>
          </c:marker>
          <c:xVal>
            <c:numRef>
              <c:f>'Gap vs Balance (F23,24,25)'!$E$36:$E$55</c:f>
              <c:numCache>
                <c:formatCode>0.000</c:formatCode>
                <c:ptCount val="20"/>
                <c:pt idx="0">
                  <c:v>6.5503114953535668E-3</c:v>
                </c:pt>
                <c:pt idx="1">
                  <c:v>4.0776240146267684E-2</c:v>
                </c:pt>
                <c:pt idx="2">
                  <c:v>1.6708442340981788E-2</c:v>
                </c:pt>
                <c:pt idx="3">
                  <c:v>7.2255066621850439E-2</c:v>
                </c:pt>
                <c:pt idx="4">
                  <c:v>8.5964320938951566E-2</c:v>
                </c:pt>
                <c:pt idx="5">
                  <c:v>2.2990625611127413E-2</c:v>
                </c:pt>
                <c:pt idx="6">
                  <c:v>5.7580099013048169E-3</c:v>
                </c:pt>
                <c:pt idx="7">
                  <c:v>6.9382307319059811E-2</c:v>
                </c:pt>
                <c:pt idx="8">
                  <c:v>8.6440416483455351E-2</c:v>
                </c:pt>
                <c:pt idx="9">
                  <c:v>7.6782719026213142E-2</c:v>
                </c:pt>
                <c:pt idx="10">
                  <c:v>0.11858939855691664</c:v>
                </c:pt>
                <c:pt idx="11">
                  <c:v>8.6466524977383497E-2</c:v>
                </c:pt>
                <c:pt idx="12">
                  <c:v>9.3353642166414286E-2</c:v>
                </c:pt>
                <c:pt idx="13">
                  <c:v>4.8805956084637225E-2</c:v>
                </c:pt>
                <c:pt idx="14">
                  <c:v>6.0572888596387653E-2</c:v>
                </c:pt>
                <c:pt idx="15">
                  <c:v>2.2414011792246447E-2</c:v>
                </c:pt>
                <c:pt idx="16">
                  <c:v>3.7587916340950045E-2</c:v>
                </c:pt>
              </c:numCache>
            </c:numRef>
          </c:xVal>
          <c:yVal>
            <c:numRef>
              <c:f>'Gap vs Balance (F23,24,25)'!$F$36:$F$55</c:f>
              <c:numCache>
                <c:formatCode>0.000</c:formatCode>
                <c:ptCount val="20"/>
                <c:pt idx="0">
                  <c:v>2.2793273656274836E-2</c:v>
                </c:pt>
                <c:pt idx="1">
                  <c:v>-1.8061039625718509E-2</c:v>
                </c:pt>
                <c:pt idx="2">
                  <c:v>-1.8758146078610621E-2</c:v>
                </c:pt>
                <c:pt idx="3">
                  <c:v>-1.3389177390292807E-3</c:v>
                </c:pt>
                <c:pt idx="4">
                  <c:v>1.5037627144460011E-3</c:v>
                </c:pt>
                <c:pt idx="5">
                  <c:v>1.3824282976787115E-2</c:v>
                </c:pt>
                <c:pt idx="6">
                  <c:v>-1.0467323677968567E-2</c:v>
                </c:pt>
                <c:pt idx="7">
                  <c:v>-1.9247100239645279E-2</c:v>
                </c:pt>
                <c:pt idx="8">
                  <c:v>-1.3328824556002419E-2</c:v>
                </c:pt>
                <c:pt idx="9">
                  <c:v>-1.9637363899644256E-2</c:v>
                </c:pt>
                <c:pt idx="10">
                  <c:v>-1.7457426968602922E-2</c:v>
                </c:pt>
                <c:pt idx="11">
                  <c:v>3.186531832291617E-3</c:v>
                </c:pt>
                <c:pt idx="12">
                  <c:v>-1.2981933355337615E-2</c:v>
                </c:pt>
                <c:pt idx="13">
                  <c:v>1.4195219359867117E-3</c:v>
                </c:pt>
                <c:pt idx="14">
                  <c:v>-2.8979221307677203E-3</c:v>
                </c:pt>
                <c:pt idx="15">
                  <c:v>8.5744084111119903E-3</c:v>
                </c:pt>
                <c:pt idx="16">
                  <c:v>-1.7374999464705165E-3</c:v>
                </c:pt>
              </c:numCache>
            </c:numRef>
          </c:yVal>
          <c:smooth val="0"/>
          <c:extLst>
            <c:ext xmlns:c16="http://schemas.microsoft.com/office/drawing/2014/chart" uri="{C3380CC4-5D6E-409C-BE32-E72D297353CC}">
              <c16:uniqueId val="{00000000-B44B-BC47-9A04-49F257A31483}"/>
            </c:ext>
          </c:extLst>
        </c:ser>
        <c:dLbls>
          <c:showLegendKey val="0"/>
          <c:showVal val="0"/>
          <c:showCatName val="0"/>
          <c:showSerName val="0"/>
          <c:showPercent val="0"/>
          <c:showBubbleSize val="0"/>
        </c:dLbls>
        <c:axId val="225586688"/>
        <c:axId val="225583968"/>
      </c:scatterChart>
      <c:valAx>
        <c:axId val="225586688"/>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3968"/>
        <c:crosses val="autoZero"/>
        <c:crossBetween val="midCat"/>
      </c:valAx>
      <c:valAx>
        <c:axId val="22558396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6688"/>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3"/>
          <c:order val="0"/>
          <c:spPr>
            <a:ln w="25400" cap="rnd">
              <a:noFill/>
              <a:round/>
            </a:ln>
            <a:effectLst/>
          </c:spPr>
          <c:marker>
            <c:symbol val="circle"/>
            <c:size val="5"/>
            <c:spPr>
              <a:solidFill>
                <a:schemeClr val="accent1">
                  <a:lumMod val="75000"/>
                </a:schemeClr>
              </a:solidFill>
              <a:ln w="9525">
                <a:noFill/>
              </a:ln>
              <a:effectLst/>
            </c:spPr>
          </c:marker>
          <c:xVal>
            <c:numRef>
              <c:f>'Gap vs Balance (F23,24,25)'!$H$36:$H$55</c:f>
              <c:numCache>
                <c:formatCode>0.000</c:formatCode>
                <c:ptCount val="20"/>
                <c:pt idx="0">
                  <c:v>-1.272733145684557E-2</c:v>
                </c:pt>
                <c:pt idx="1">
                  <c:v>-1.0663099232785522E-2</c:v>
                </c:pt>
                <c:pt idx="2">
                  <c:v>-7.8344042777270251E-2</c:v>
                </c:pt>
                <c:pt idx="3">
                  <c:v>-0.15167977100579555</c:v>
                </c:pt>
                <c:pt idx="4">
                  <c:v>-9.9452456455103588E-2</c:v>
                </c:pt>
                <c:pt idx="5">
                  <c:v>-4.4980833454128732E-2</c:v>
                </c:pt>
                <c:pt idx="6">
                  <c:v>-9.0961008090206796E-4</c:v>
                </c:pt>
                <c:pt idx="7">
                  <c:v>-1.9852376160639507E-3</c:v>
                </c:pt>
                <c:pt idx="8">
                  <c:v>-3.3474159411376214E-2</c:v>
                </c:pt>
                <c:pt idx="9">
                  <c:v>-5.7583563106476832E-2</c:v>
                </c:pt>
                <c:pt idx="10">
                  <c:v>-2.1864251109891208E-2</c:v>
                </c:pt>
              </c:numCache>
            </c:numRef>
          </c:xVal>
          <c:yVal>
            <c:numRef>
              <c:f>'Gap vs Balance (F23,24,25)'!$I$36:$I$55</c:f>
              <c:numCache>
                <c:formatCode>0.000</c:formatCode>
                <c:ptCount val="20"/>
                <c:pt idx="0">
                  <c:v>7.9869546288300654E-3</c:v>
                </c:pt>
                <c:pt idx="1">
                  <c:v>3.4594081100117746E-3</c:v>
                </c:pt>
                <c:pt idx="2">
                  <c:v>7.3567743273292054E-3</c:v>
                </c:pt>
                <c:pt idx="3">
                  <c:v>5.5739439594736859E-3</c:v>
                </c:pt>
                <c:pt idx="4">
                  <c:v>5.8528700132972414E-3</c:v>
                </c:pt>
                <c:pt idx="5">
                  <c:v>-1.0536357824298445E-2</c:v>
                </c:pt>
                <c:pt idx="6">
                  <c:v>-1.8276633960121365E-3</c:v>
                </c:pt>
                <c:pt idx="7">
                  <c:v>2.6654347594301724E-2</c:v>
                </c:pt>
                <c:pt idx="8">
                  <c:v>2.7822614208603207E-2</c:v>
                </c:pt>
                <c:pt idx="9">
                  <c:v>9.5110505048015617E-3</c:v>
                </c:pt>
                <c:pt idx="10">
                  <c:v>-1.2808205960308693E-2</c:v>
                </c:pt>
              </c:numCache>
            </c:numRef>
          </c:yVal>
          <c:smooth val="0"/>
          <c:extLst>
            <c:ext xmlns:c16="http://schemas.microsoft.com/office/drawing/2014/chart" uri="{C3380CC4-5D6E-409C-BE32-E72D297353CC}">
              <c16:uniqueId val="{00000000-65C6-254C-89E1-7EF24FC589A0}"/>
            </c:ext>
          </c:extLst>
        </c:ser>
        <c:dLbls>
          <c:showLegendKey val="0"/>
          <c:showVal val="0"/>
          <c:showCatName val="0"/>
          <c:showSerName val="0"/>
          <c:showPercent val="0"/>
          <c:showBubbleSize val="0"/>
        </c:dLbls>
        <c:axId val="225584512"/>
        <c:axId val="225587776"/>
      </c:scatterChart>
      <c:valAx>
        <c:axId val="225584512"/>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7776"/>
        <c:crosses val="autoZero"/>
        <c:crossBetween val="midCat"/>
      </c:valAx>
      <c:valAx>
        <c:axId val="22558777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4512"/>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2"/>
          <c:order val="0"/>
          <c:spPr>
            <a:ln w="25400" cap="rnd">
              <a:noFill/>
              <a:round/>
            </a:ln>
            <a:effectLst/>
          </c:spPr>
          <c:marker>
            <c:symbol val="circle"/>
            <c:size val="5"/>
            <c:spPr>
              <a:solidFill>
                <a:schemeClr val="accent3"/>
              </a:solidFill>
              <a:ln w="9525">
                <a:solidFill>
                  <a:schemeClr val="accent3"/>
                </a:solidFill>
              </a:ln>
              <a:effectLst/>
            </c:spPr>
          </c:marker>
          <c:xVal>
            <c:numRef>
              <c:f>'Gap vs Balance (F23,24,25)'!$K$36:$K$55</c:f>
              <c:numCache>
                <c:formatCode>_-* #,##0.00_-;\-* #,##0.00_-;_-* "-"??_-;_-@_-</c:formatCode>
                <c:ptCount val="20"/>
                <c:pt idx="0">
                  <c:v>6.5503114953535668E-3</c:v>
                </c:pt>
                <c:pt idx="1">
                  <c:v>4.0776240146267684E-2</c:v>
                </c:pt>
                <c:pt idx="2">
                  <c:v>-1.272733145684557E-2</c:v>
                </c:pt>
                <c:pt idx="3">
                  <c:v>1.6708442340981788E-2</c:v>
                </c:pt>
                <c:pt idx="4">
                  <c:v>7.2255066621850439E-2</c:v>
                </c:pt>
                <c:pt idx="5">
                  <c:v>8.5964320938951566E-2</c:v>
                </c:pt>
                <c:pt idx="6">
                  <c:v>2.2990625611127413E-2</c:v>
                </c:pt>
              </c:numCache>
            </c:numRef>
          </c:xVal>
          <c:yVal>
            <c:numRef>
              <c:f>'Gap vs Balance (F23,24,25)'!$L$36:$L$55</c:f>
              <c:numCache>
                <c:formatCode>_-* #,##0.00_-;\-* #,##0.00_-;_-* "-"??_-;_-@_-</c:formatCode>
                <c:ptCount val="20"/>
                <c:pt idx="0">
                  <c:v>2.2793273656274836E-2</c:v>
                </c:pt>
                <c:pt idx="1">
                  <c:v>-1.8061039625718509E-2</c:v>
                </c:pt>
                <c:pt idx="2">
                  <c:v>7.9869546288300654E-3</c:v>
                </c:pt>
                <c:pt idx="3">
                  <c:v>-1.8758146078610621E-2</c:v>
                </c:pt>
                <c:pt idx="4">
                  <c:v>-1.3389177390292807E-3</c:v>
                </c:pt>
                <c:pt idx="5">
                  <c:v>1.5037627144460011E-3</c:v>
                </c:pt>
                <c:pt idx="6">
                  <c:v>1.3824282976787115E-2</c:v>
                </c:pt>
              </c:numCache>
            </c:numRef>
          </c:yVal>
          <c:smooth val="0"/>
          <c:extLst>
            <c:ext xmlns:c16="http://schemas.microsoft.com/office/drawing/2014/chart" uri="{C3380CC4-5D6E-409C-BE32-E72D297353CC}">
              <c16:uniqueId val="{00000000-C4E8-0B4B-B71F-233620394741}"/>
            </c:ext>
          </c:extLst>
        </c:ser>
        <c:dLbls>
          <c:showLegendKey val="0"/>
          <c:showVal val="0"/>
          <c:showCatName val="0"/>
          <c:showSerName val="0"/>
          <c:showPercent val="0"/>
          <c:showBubbleSize val="0"/>
        </c:dLbls>
        <c:axId val="225586144"/>
        <c:axId val="225585056"/>
      </c:scatterChart>
      <c:valAx>
        <c:axId val="225586144"/>
        <c:scaling>
          <c:orientation val="minMax"/>
        </c:scaling>
        <c:delete val="0"/>
        <c:axPos val="b"/>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5056"/>
        <c:crosses val="autoZero"/>
        <c:crossBetween val="midCat"/>
      </c:valAx>
      <c:valAx>
        <c:axId val="225585056"/>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6144"/>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2"/>
          <c:order val="0"/>
          <c:spPr>
            <a:ln w="25400" cap="rnd">
              <a:noFill/>
              <a:round/>
            </a:ln>
            <a:effectLst/>
          </c:spPr>
          <c:marker>
            <c:symbol val="circle"/>
            <c:size val="5"/>
            <c:spPr>
              <a:solidFill>
                <a:schemeClr val="bg2">
                  <a:lumMod val="50000"/>
                </a:schemeClr>
              </a:solidFill>
              <a:ln w="9525">
                <a:noFill/>
              </a:ln>
              <a:effectLst/>
            </c:spPr>
          </c:marker>
          <c:xVal>
            <c:numRef>
              <c:f>'Gap vs Balance (F23,24,25)'!$N$36:$N$55</c:f>
              <c:numCache>
                <c:formatCode>_-* #,##0.00_-;\-* #,##0.00_-;_-* "-"??_-;_-@_-</c:formatCode>
                <c:ptCount val="20"/>
                <c:pt idx="0">
                  <c:v>-1.0663099232785522E-2</c:v>
                </c:pt>
                <c:pt idx="1">
                  <c:v>-7.8344042777270251E-2</c:v>
                </c:pt>
                <c:pt idx="2">
                  <c:v>-0.19984741305294595</c:v>
                </c:pt>
                <c:pt idx="3">
                  <c:v>-0.15167977100579555</c:v>
                </c:pt>
                <c:pt idx="4">
                  <c:v>-9.9452456455103588E-2</c:v>
                </c:pt>
                <c:pt idx="5">
                  <c:v>-4.4980833454128732E-2</c:v>
                </c:pt>
                <c:pt idx="6">
                  <c:v>5.7580099013048169E-3</c:v>
                </c:pt>
                <c:pt idx="7">
                  <c:v>6.9382307319059811E-2</c:v>
                </c:pt>
                <c:pt idx="8">
                  <c:v>8.6440416483455351E-2</c:v>
                </c:pt>
                <c:pt idx="9">
                  <c:v>-9.0961008090206796E-4</c:v>
                </c:pt>
              </c:numCache>
            </c:numRef>
          </c:xVal>
          <c:yVal>
            <c:numRef>
              <c:f>'Gap vs Balance (F23,24,25)'!$O$36:$O$55</c:f>
              <c:numCache>
                <c:formatCode>_-* #,##0.00_-;\-* #,##0.00_-;_-* "-"??_-;_-@_-</c:formatCode>
                <c:ptCount val="20"/>
                <c:pt idx="0">
                  <c:v>3.4594081100117746E-3</c:v>
                </c:pt>
                <c:pt idx="1">
                  <c:v>7.3567743273292054E-3</c:v>
                </c:pt>
                <c:pt idx="2">
                  <c:v>1.8117852447124806E-2</c:v>
                </c:pt>
                <c:pt idx="3">
                  <c:v>5.5739439594736859E-3</c:v>
                </c:pt>
                <c:pt idx="4">
                  <c:v>5.8528700132972414E-3</c:v>
                </c:pt>
                <c:pt idx="5">
                  <c:v>-1.0536357824298445E-2</c:v>
                </c:pt>
                <c:pt idx="6">
                  <c:v>-1.0467323677968567E-2</c:v>
                </c:pt>
                <c:pt idx="7">
                  <c:v>-1.9247100239645279E-2</c:v>
                </c:pt>
                <c:pt idx="8">
                  <c:v>-1.3328824556002419E-2</c:v>
                </c:pt>
                <c:pt idx="9">
                  <c:v>-1.8276633960121365E-3</c:v>
                </c:pt>
              </c:numCache>
            </c:numRef>
          </c:yVal>
          <c:smooth val="0"/>
          <c:extLst>
            <c:ext xmlns:c16="http://schemas.microsoft.com/office/drawing/2014/chart" uri="{C3380CC4-5D6E-409C-BE32-E72D297353CC}">
              <c16:uniqueId val="{00000000-4B4A-154C-A0D0-F97637C21FED}"/>
            </c:ext>
          </c:extLst>
        </c:ser>
        <c:dLbls>
          <c:showLegendKey val="0"/>
          <c:showVal val="0"/>
          <c:showCatName val="0"/>
          <c:showSerName val="0"/>
          <c:showPercent val="0"/>
          <c:showBubbleSize val="0"/>
        </c:dLbls>
        <c:axId val="225587232"/>
        <c:axId val="225588320"/>
      </c:scatterChart>
      <c:valAx>
        <c:axId val="225587232"/>
        <c:scaling>
          <c:orientation val="minMax"/>
        </c:scaling>
        <c:delete val="0"/>
        <c:axPos val="b"/>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8320"/>
        <c:crosses val="autoZero"/>
        <c:crossBetween val="midCat"/>
      </c:valAx>
      <c:valAx>
        <c:axId val="225588320"/>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7232"/>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2"/>
          <c:order val="0"/>
          <c:spPr>
            <a:ln w="25400" cap="rnd">
              <a:noFill/>
              <a:round/>
            </a:ln>
            <a:effectLst/>
          </c:spPr>
          <c:marker>
            <c:symbol val="circle"/>
            <c:size val="5"/>
            <c:spPr>
              <a:solidFill>
                <a:schemeClr val="tx1"/>
              </a:solidFill>
              <a:ln w="9525">
                <a:noFill/>
              </a:ln>
              <a:effectLst/>
            </c:spPr>
          </c:marker>
          <c:xVal>
            <c:numRef>
              <c:f>'Gap vs Balance (F23,24,25)'!$Q$36:$Q$55</c:f>
              <c:numCache>
                <c:formatCode>_-* #,##0.00_-;\-* #,##0.00_-;_-* "-"??_-;_-@_-</c:formatCode>
                <c:ptCount val="20"/>
                <c:pt idx="0">
                  <c:v>7.6782719026213142E-2</c:v>
                </c:pt>
                <c:pt idx="1">
                  <c:v>0.11858939855691664</c:v>
                </c:pt>
                <c:pt idx="2">
                  <c:v>8.6466524977383497E-2</c:v>
                </c:pt>
                <c:pt idx="3">
                  <c:v>9.3353642166414286E-2</c:v>
                </c:pt>
                <c:pt idx="4">
                  <c:v>4.8805956084637225E-2</c:v>
                </c:pt>
                <c:pt idx="5">
                  <c:v>6.0572888596387653E-2</c:v>
                </c:pt>
                <c:pt idx="6">
                  <c:v>2.2414011792246447E-2</c:v>
                </c:pt>
                <c:pt idx="7">
                  <c:v>3.7587916340950045E-2</c:v>
                </c:pt>
                <c:pt idx="8">
                  <c:v>-1.9852376160639507E-3</c:v>
                </c:pt>
                <c:pt idx="9">
                  <c:v>-3.3474159411376214E-2</c:v>
                </c:pt>
                <c:pt idx="10">
                  <c:v>-0.13912914508563401</c:v>
                </c:pt>
                <c:pt idx="11">
                  <c:v>-5.7583563106476832E-2</c:v>
                </c:pt>
                <c:pt idx="12">
                  <c:v>-2.1864251109891208E-2</c:v>
                </c:pt>
              </c:numCache>
            </c:numRef>
          </c:xVal>
          <c:yVal>
            <c:numRef>
              <c:f>'Gap vs Balance (F23,24,25)'!$R$36:$R$55</c:f>
              <c:numCache>
                <c:formatCode>_-* #,##0.00_-;\-* #,##0.00_-;_-* "-"??_-;_-@_-</c:formatCode>
                <c:ptCount val="20"/>
                <c:pt idx="0">
                  <c:v>-1.9637363899644256E-2</c:v>
                </c:pt>
                <c:pt idx="1">
                  <c:v>-1.7457426968602922E-2</c:v>
                </c:pt>
                <c:pt idx="2">
                  <c:v>3.186531832291617E-3</c:v>
                </c:pt>
                <c:pt idx="3">
                  <c:v>-1.2981933355337615E-2</c:v>
                </c:pt>
                <c:pt idx="4">
                  <c:v>1.4195219359867117E-3</c:v>
                </c:pt>
                <c:pt idx="5">
                  <c:v>-2.8979221307677203E-3</c:v>
                </c:pt>
                <c:pt idx="6">
                  <c:v>8.5744084111119903E-3</c:v>
                </c:pt>
                <c:pt idx="7">
                  <c:v>-1.7374999464705165E-3</c:v>
                </c:pt>
                <c:pt idx="8">
                  <c:v>2.6654347594301724E-2</c:v>
                </c:pt>
                <c:pt idx="9">
                  <c:v>2.7822614208603207E-2</c:v>
                </c:pt>
                <c:pt idx="10">
                  <c:v>-2.4747344291108135E-2</c:v>
                </c:pt>
                <c:pt idx="11">
                  <c:v>9.5110505048015617E-3</c:v>
                </c:pt>
                <c:pt idx="12">
                  <c:v>-1.2808205960308693E-2</c:v>
                </c:pt>
              </c:numCache>
            </c:numRef>
          </c:yVal>
          <c:smooth val="0"/>
          <c:extLst>
            <c:ext xmlns:c16="http://schemas.microsoft.com/office/drawing/2014/chart" uri="{C3380CC4-5D6E-409C-BE32-E72D297353CC}">
              <c16:uniqueId val="{00000000-BD43-AE4C-8364-ED6A12AA9031}"/>
            </c:ext>
          </c:extLst>
        </c:ser>
        <c:dLbls>
          <c:showLegendKey val="0"/>
          <c:showVal val="0"/>
          <c:showCatName val="0"/>
          <c:showSerName val="0"/>
          <c:showPercent val="0"/>
          <c:showBubbleSize val="0"/>
        </c:dLbls>
        <c:axId val="225588864"/>
        <c:axId val="218882176"/>
      </c:scatterChart>
      <c:valAx>
        <c:axId val="225588864"/>
        <c:scaling>
          <c:orientation val="minMax"/>
        </c:scaling>
        <c:delete val="0"/>
        <c:axPos val="b"/>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2176"/>
        <c:crosses val="autoZero"/>
        <c:crossBetween val="midCat"/>
      </c:valAx>
      <c:valAx>
        <c:axId val="218882176"/>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8864"/>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Change in Adjusted Balance vs Output Gap</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'Gap vs Balance (F23,24,25)'!$C$1</c:f>
              <c:strCache>
                <c:ptCount val="1"/>
                <c:pt idx="0">
                  <c:v>Dif Balance</c:v>
                </c:pt>
              </c:strCache>
            </c:strRef>
          </c:tx>
          <c:spPr>
            <a:ln w="19050" cap="rnd">
              <a:noFill/>
              <a:round/>
            </a:ln>
            <a:effectLst/>
          </c:spPr>
          <c:marker>
            <c:symbol val="circle"/>
            <c:size val="5"/>
            <c:spPr>
              <a:solidFill>
                <a:schemeClr val="accent1"/>
              </a:solidFill>
              <a:ln w="9525">
                <a:solidFill>
                  <a:schemeClr val="accent1"/>
                </a:solidFill>
              </a:ln>
              <a:effectLst/>
            </c:spPr>
          </c:marker>
          <c:dLbls>
            <c:dLbl>
              <c:idx val="9"/>
              <c:tx>
                <c:rich>
                  <a:bodyPr/>
                  <a:lstStyle/>
                  <a:p>
                    <a:fld id="{87B80CF3-E11A-489B-BAF4-700ACEBADB10}" type="CELLREF">
                      <a:rPr lang="en-US"/>
                      <a:pPr/>
                      <a:t>[CELLREF]</a:t>
                    </a:fld>
                    <a:endParaRPr lang="en-US"/>
                  </a:p>
                </c:rich>
              </c:tx>
              <c:showLegendKey val="0"/>
              <c:showVal val="0"/>
              <c:showCatName val="0"/>
              <c:showSerName val="1"/>
              <c:showPercent val="0"/>
              <c:showBubbleSize val="0"/>
              <c:extLst>
                <c:ext xmlns:c15="http://schemas.microsoft.com/office/drawing/2012/chart" uri="{CE6537A1-D6FC-4f65-9D91-7224C49458BB}">
                  <c15:dlblFieldTable>
                    <c15:dlblFTEntry>
                      <c15:txfldGUID>{87B80CF3-E11A-489B-BAF4-700ACEBADB10}</c15:txfldGUID>
                      <c15:f>'Gap vs Balance (F23,24,25)'!$A$13</c15:f>
                      <c15:dlblFieldTableCache>
                        <c:ptCount val="1"/>
                        <c:pt idx="0">
                          <c:v>2002</c:v>
                        </c:pt>
                      </c15:dlblFieldTableCache>
                    </c15:dlblFTEntry>
                  </c15:dlblFieldTable>
                  <c15:showDataLabelsRange val="0"/>
                </c:ext>
                <c:ext xmlns:c16="http://schemas.microsoft.com/office/drawing/2014/chart" uri="{C3380CC4-5D6E-409C-BE32-E72D297353CC}">
                  <c16:uniqueId val="{0000000B-D8C3-4599-B6C9-BD1B7754085A}"/>
                </c:ext>
              </c:extLst>
            </c:dLbl>
            <c:dLbl>
              <c:idx val="27"/>
              <c:tx>
                <c:rich>
                  <a:bodyPr/>
                  <a:lstStyle/>
                  <a:p>
                    <a:fld id="{215F632C-83D5-4D3A-82EB-D9ECE1F3EAA8}" type="CELLREF">
                      <a:rPr lang="en-US"/>
                      <a:pPr/>
                      <a:t>[CELLREF]</a:t>
                    </a:fld>
                    <a:endParaRPr lang="en-US"/>
                  </a:p>
                </c:rich>
              </c:tx>
              <c:showLegendKey val="0"/>
              <c:showVal val="0"/>
              <c:showCatName val="0"/>
              <c:showSerName val="1"/>
              <c:showPercent val="0"/>
              <c:showBubbleSize val="0"/>
              <c:extLst>
                <c:ext xmlns:c15="http://schemas.microsoft.com/office/drawing/2012/chart" uri="{CE6537A1-D6FC-4f65-9D91-7224C49458BB}">
                  <c15:dlblFieldTable>
                    <c15:dlblFTEntry>
                      <c15:txfldGUID>{215F632C-83D5-4D3A-82EB-D9ECE1F3EAA8}</c15:txfldGUID>
                      <c15:f>'Gap vs Balance (F23,24,25)'!$A$31</c15:f>
                      <c15:dlblFieldTableCache>
                        <c:ptCount val="1"/>
                        <c:pt idx="0">
                          <c:v>2020</c:v>
                        </c:pt>
                      </c15:dlblFieldTableCache>
                    </c15:dlblFTEntry>
                  </c15:dlblFieldTable>
                  <c15:showDataLabelsRange val="0"/>
                </c:ext>
                <c:ext xmlns:c16="http://schemas.microsoft.com/office/drawing/2014/chart" uri="{C3380CC4-5D6E-409C-BE32-E72D297353CC}">
                  <c16:uniqueId val="{00000001-D8C3-4599-B6C9-BD1B7754085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trendline>
            <c:spPr>
              <a:ln w="19050" cap="rnd">
                <a:solidFill>
                  <a:sysClr val="windowText" lastClr="000000"/>
                </a:solidFill>
                <a:prstDash val="solid"/>
              </a:ln>
              <a:effectLst/>
            </c:spPr>
            <c:trendlineType val="linear"/>
            <c:dispRSqr val="0"/>
            <c:dispEq val="1"/>
            <c:trendlineLbl>
              <c:layout>
                <c:manualLayout>
                  <c:x val="8.0755452758155544E-2"/>
                  <c:y val="-0.3908601789408635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'Gap vs Balance (F23,24,25)'!$B$4:$B$33</c:f>
              <c:numCache>
                <c:formatCode>0.0%</c:formatCode>
                <c:ptCount val="30"/>
                <c:pt idx="0">
                  <c:v>6.5503114953535668E-3</c:v>
                </c:pt>
                <c:pt idx="1">
                  <c:v>4.0776240146267684E-2</c:v>
                </c:pt>
                <c:pt idx="2">
                  <c:v>-1.272733145684557E-2</c:v>
                </c:pt>
                <c:pt idx="3">
                  <c:v>1.6708442340981788E-2</c:v>
                </c:pt>
                <c:pt idx="4">
                  <c:v>7.2255066621850439E-2</c:v>
                </c:pt>
                <c:pt idx="5">
                  <c:v>8.5964320938951566E-2</c:v>
                </c:pt>
                <c:pt idx="6">
                  <c:v>2.2990625611127413E-2</c:v>
                </c:pt>
                <c:pt idx="7">
                  <c:v>-1.0663099232785522E-2</c:v>
                </c:pt>
                <c:pt idx="8">
                  <c:v>-7.8344042777270251E-2</c:v>
                </c:pt>
                <c:pt idx="9">
                  <c:v>-0.19984741305294595</c:v>
                </c:pt>
                <c:pt idx="10">
                  <c:v>-0.15167977100579555</c:v>
                </c:pt>
                <c:pt idx="11">
                  <c:v>-9.9452456455103588E-2</c:v>
                </c:pt>
                <c:pt idx="12">
                  <c:v>-4.4980833454128732E-2</c:v>
                </c:pt>
                <c:pt idx="13">
                  <c:v>5.7580099013048169E-3</c:v>
                </c:pt>
                <c:pt idx="14">
                  <c:v>6.9382307319059811E-2</c:v>
                </c:pt>
                <c:pt idx="15">
                  <c:v>8.6440416483455351E-2</c:v>
                </c:pt>
                <c:pt idx="16">
                  <c:v>-9.0961008090206796E-4</c:v>
                </c:pt>
                <c:pt idx="17">
                  <c:v>7.6782719026213142E-2</c:v>
                </c:pt>
                <c:pt idx="18">
                  <c:v>0.11858939855691664</c:v>
                </c:pt>
                <c:pt idx="19">
                  <c:v>8.6466524977383497E-2</c:v>
                </c:pt>
                <c:pt idx="20">
                  <c:v>9.3353642166414286E-2</c:v>
                </c:pt>
                <c:pt idx="21">
                  <c:v>4.8805956084637225E-2</c:v>
                </c:pt>
                <c:pt idx="22">
                  <c:v>6.0572888596387653E-2</c:v>
                </c:pt>
                <c:pt idx="23">
                  <c:v>2.2414011792246447E-2</c:v>
                </c:pt>
                <c:pt idx="24">
                  <c:v>3.7587916340950045E-2</c:v>
                </c:pt>
                <c:pt idx="25">
                  <c:v>-1.9852376160639507E-3</c:v>
                </c:pt>
                <c:pt idx="26">
                  <c:v>-3.3474159411376214E-2</c:v>
                </c:pt>
                <c:pt idx="27">
                  <c:v>-0.13912914508563401</c:v>
                </c:pt>
                <c:pt idx="28">
                  <c:v>-5.7583563106476832E-2</c:v>
                </c:pt>
                <c:pt idx="29">
                  <c:v>-2.1864251109891208E-2</c:v>
                </c:pt>
              </c:numCache>
            </c:numRef>
          </c:xVal>
          <c:yVal>
            <c:numRef>
              <c:f>'Gap vs Balance (F23,24,25)'!$C$4:$C$33</c:f>
              <c:numCache>
                <c:formatCode>0.00%</c:formatCode>
                <c:ptCount val="30"/>
                <c:pt idx="0">
                  <c:v>2.2793273656274836E-2</c:v>
                </c:pt>
                <c:pt idx="1">
                  <c:v>-1.8061039625718509E-2</c:v>
                </c:pt>
                <c:pt idx="2">
                  <c:v>7.9869546288300654E-3</c:v>
                </c:pt>
                <c:pt idx="3">
                  <c:v>-1.8758146078610621E-2</c:v>
                </c:pt>
                <c:pt idx="4">
                  <c:v>-1.3389177390292807E-3</c:v>
                </c:pt>
                <c:pt idx="5">
                  <c:v>1.5037627144460011E-3</c:v>
                </c:pt>
                <c:pt idx="6">
                  <c:v>1.3824282976787115E-2</c:v>
                </c:pt>
                <c:pt idx="7">
                  <c:v>3.4594081100117746E-3</c:v>
                </c:pt>
                <c:pt idx="8">
                  <c:v>7.3567743273292054E-3</c:v>
                </c:pt>
                <c:pt idx="9">
                  <c:v>1.8117852447124806E-2</c:v>
                </c:pt>
                <c:pt idx="10">
                  <c:v>5.5739439594736859E-3</c:v>
                </c:pt>
                <c:pt idx="11">
                  <c:v>5.8528700132972414E-3</c:v>
                </c:pt>
                <c:pt idx="12">
                  <c:v>-1.0536357824298445E-2</c:v>
                </c:pt>
                <c:pt idx="13">
                  <c:v>-1.0467323677968567E-2</c:v>
                </c:pt>
                <c:pt idx="14">
                  <c:v>-1.9247100239645279E-2</c:v>
                </c:pt>
                <c:pt idx="15">
                  <c:v>-1.3328824556002419E-2</c:v>
                </c:pt>
                <c:pt idx="16">
                  <c:v>-1.8276633960121365E-3</c:v>
                </c:pt>
                <c:pt idx="17">
                  <c:v>-1.9637363899644256E-2</c:v>
                </c:pt>
                <c:pt idx="18">
                  <c:v>-1.7457426968602922E-2</c:v>
                </c:pt>
                <c:pt idx="19">
                  <c:v>3.186531832291617E-3</c:v>
                </c:pt>
                <c:pt idx="20">
                  <c:v>-1.2981933355337615E-2</c:v>
                </c:pt>
                <c:pt idx="21">
                  <c:v>1.4195219359867117E-3</c:v>
                </c:pt>
                <c:pt idx="22">
                  <c:v>-2.8979221307677203E-3</c:v>
                </c:pt>
                <c:pt idx="23">
                  <c:v>8.5744084111119903E-3</c:v>
                </c:pt>
                <c:pt idx="24">
                  <c:v>-1.7374999464705165E-3</c:v>
                </c:pt>
                <c:pt idx="25">
                  <c:v>2.6654347594301724E-2</c:v>
                </c:pt>
                <c:pt idx="26">
                  <c:v>2.7822614208603207E-2</c:v>
                </c:pt>
                <c:pt idx="27">
                  <c:v>-2.4747344291108135E-2</c:v>
                </c:pt>
                <c:pt idx="28">
                  <c:v>9.5110505048015617E-3</c:v>
                </c:pt>
                <c:pt idx="29">
                  <c:v>-1.2808205960308693E-2</c:v>
                </c:pt>
              </c:numCache>
            </c:numRef>
          </c:yVal>
          <c:smooth val="0"/>
          <c:extLst>
            <c:ext xmlns:c16="http://schemas.microsoft.com/office/drawing/2014/chart" uri="{C3380CC4-5D6E-409C-BE32-E72D297353CC}">
              <c16:uniqueId val="{00000001-3AE8-434C-B182-F9FF2593BB4D}"/>
            </c:ext>
          </c:extLst>
        </c:ser>
        <c:dLbls>
          <c:showLegendKey val="0"/>
          <c:showVal val="0"/>
          <c:showCatName val="0"/>
          <c:showSerName val="0"/>
          <c:showPercent val="0"/>
          <c:showBubbleSize val="0"/>
        </c:dLbls>
        <c:axId val="225581792"/>
        <c:axId val="225582336"/>
      </c:scatterChart>
      <c:valAx>
        <c:axId val="225581792"/>
        <c:scaling>
          <c:orientation val="minMax"/>
        </c:scaling>
        <c:delete val="0"/>
        <c:axPos val="b"/>
        <c:majorGridlines>
          <c:spPr>
            <a:ln w="9525" cap="flat" cmpd="sng" algn="ctr">
              <a:solidFill>
                <a:schemeClr val="tx1">
                  <a:lumMod val="15000"/>
                  <a:lumOff val="85000"/>
                </a:schemeClr>
              </a:solidFill>
              <a:prstDash val="sysDot"/>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419"/>
                  <a:t>Output Gap</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2336"/>
        <c:crosses val="autoZero"/>
        <c:crossBetween val="midCat"/>
      </c:valAx>
      <c:valAx>
        <c:axId val="225582336"/>
        <c:scaling>
          <c:orientation val="minMax"/>
        </c:scaling>
        <c:delete val="0"/>
        <c:axPos val="l"/>
        <c:majorGridlines>
          <c:spPr>
            <a:ln w="9525" cap="flat" cmpd="sng" algn="ctr">
              <a:solidFill>
                <a:schemeClr val="tx1">
                  <a:lumMod val="15000"/>
                  <a:lumOff val="85000"/>
                </a:schemeClr>
              </a:solidFill>
              <a:prstDash val="sysDot"/>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t>Variation of cyclically adjusted primary balance </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1792"/>
        <c:crosses val="autoZero"/>
        <c:crossBetween val="midCat"/>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5913580246913577E-2"/>
          <c:y val="0.13503033625730995"/>
          <c:w val="0.91605370370370376"/>
          <c:h val="0.65110562865497079"/>
        </c:manualLayout>
      </c:layout>
      <c:lineChart>
        <c:grouping val="standard"/>
        <c:varyColors val="0"/>
        <c:ser>
          <c:idx val="0"/>
          <c:order val="0"/>
          <c:tx>
            <c:strRef>
              <c:f>'Términos de Intercambio (F20)'!$B$7</c:f>
              <c:strCache>
                <c:ptCount val="1"/>
                <c:pt idx="0">
                  <c:v>p</c:v>
                </c:pt>
              </c:strCache>
            </c:strRef>
          </c:tx>
          <c:spPr>
            <a:ln w="28575" cap="rnd">
              <a:solidFill>
                <a:schemeClr val="tx1"/>
              </a:solidFill>
              <a:round/>
            </a:ln>
            <a:effectLst/>
          </c:spPr>
          <c:marker>
            <c:symbol val="none"/>
          </c:marker>
          <c:cat>
            <c:numRef>
              <c:f>'Términos de Intercambio (F20)'!$A$21:$A$50</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'Términos de Intercambio (F20)'!$B$21:$B$50</c:f>
              <c:numCache>
                <c:formatCode>General</c:formatCode>
                <c:ptCount val="30"/>
                <c:pt idx="0">
                  <c:v>52.482933044433594</c:v>
                </c:pt>
                <c:pt idx="1">
                  <c:v>53.286394119262702</c:v>
                </c:pt>
                <c:pt idx="2">
                  <c:v>52.313710530598975</c:v>
                </c:pt>
                <c:pt idx="3">
                  <c:v>55.751982688903809</c:v>
                </c:pt>
                <c:pt idx="4">
                  <c:v>54.892976760864258</c:v>
                </c:pt>
                <c:pt idx="5">
                  <c:v>47.396688779195159</c:v>
                </c:pt>
                <c:pt idx="6">
                  <c:v>44.47087828318277</c:v>
                </c:pt>
                <c:pt idx="7">
                  <c:v>49.707261403401681</c:v>
                </c:pt>
                <c:pt idx="8">
                  <c:v>49.29941463470459</c:v>
                </c:pt>
                <c:pt idx="9">
                  <c:v>54.237080256144196</c:v>
                </c:pt>
                <c:pt idx="10">
                  <c:v>59.750167846679695</c:v>
                </c:pt>
                <c:pt idx="11">
                  <c:v>64.943489074707031</c:v>
                </c:pt>
                <c:pt idx="12">
                  <c:v>65.695698738098145</c:v>
                </c:pt>
                <c:pt idx="13">
                  <c:v>70.584123611450195</c:v>
                </c:pt>
                <c:pt idx="14">
                  <c:v>82.235624313354478</c:v>
                </c:pt>
                <c:pt idx="15">
                  <c:v>100.23686663309734</c:v>
                </c:pt>
                <c:pt idx="16">
                  <c:v>76.877742767333999</c:v>
                </c:pt>
                <c:pt idx="17">
                  <c:v>86.174094518025711</c:v>
                </c:pt>
                <c:pt idx="18">
                  <c:v>103.81990114847831</c:v>
                </c:pt>
                <c:pt idx="19">
                  <c:v>105.54762585957847</c:v>
                </c:pt>
                <c:pt idx="20">
                  <c:v>103.97248077392574</c:v>
                </c:pt>
                <c:pt idx="21">
                  <c:v>95.367680867513016</c:v>
                </c:pt>
                <c:pt idx="22">
                  <c:v>76.64615948994954</c:v>
                </c:pt>
                <c:pt idx="23">
                  <c:v>79.023166020711258</c:v>
                </c:pt>
                <c:pt idx="24">
                  <c:v>81.414594650268555</c:v>
                </c:pt>
                <c:pt idx="25">
                  <c:v>82.308008193969741</c:v>
                </c:pt>
                <c:pt idx="26">
                  <c:v>76.460155487060547</c:v>
                </c:pt>
                <c:pt idx="27">
                  <c:v>79.326696395874009</c:v>
                </c:pt>
                <c:pt idx="28">
                  <c:v>103.53197161356599</c:v>
                </c:pt>
                <c:pt idx="29">
                  <c:v>114.948207310268</c:v>
                </c:pt>
              </c:numCache>
            </c:numRef>
          </c:val>
          <c:smooth val="0"/>
          <c:extLst>
            <c:ext xmlns:c16="http://schemas.microsoft.com/office/drawing/2014/chart" uri="{C3380CC4-5D6E-409C-BE32-E72D297353CC}">
              <c16:uniqueId val="{00000000-B1CF-CC4B-AEA7-7862854A38D2}"/>
            </c:ext>
          </c:extLst>
        </c:ser>
        <c:ser>
          <c:idx val="1"/>
          <c:order val="1"/>
          <c:tx>
            <c:strRef>
              <c:f>'Términos de Intercambio (F20)'!$C$7</c:f>
              <c:strCache>
                <c:ptCount val="1"/>
                <c:pt idx="0">
                  <c:v>p*</c:v>
                </c:pt>
              </c:strCache>
            </c:strRef>
          </c:tx>
          <c:spPr>
            <a:ln w="28575" cap="rnd">
              <a:solidFill>
                <a:sysClr val="windowText" lastClr="000000"/>
              </a:solidFill>
              <a:prstDash val="sysDot"/>
              <a:round/>
            </a:ln>
            <a:effectLst/>
          </c:spPr>
          <c:marker>
            <c:symbol val="none"/>
          </c:marker>
          <c:cat>
            <c:numRef>
              <c:f>'Términos de Intercambio (F20)'!$A$21:$A$50</c:f>
              <c:numCache>
                <c:formatCode>General</c:formatCode>
                <c:ptCount val="30"/>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pt idx="29">
                  <c:v>2022</c:v>
                </c:pt>
              </c:numCache>
            </c:numRef>
          </c:cat>
          <c:val>
            <c:numRef>
              <c:f>'Términos de Intercambio (F20)'!$C$21:$C$50</c:f>
              <c:numCache>
                <c:formatCode>General</c:formatCode>
                <c:ptCount val="30"/>
                <c:pt idx="0">
                  <c:v>64.589626185099277</c:v>
                </c:pt>
                <c:pt idx="1">
                  <c:v>61.311311149597167</c:v>
                </c:pt>
                <c:pt idx="2">
                  <c:v>58.312181154886886</c:v>
                </c:pt>
                <c:pt idx="3">
                  <c:v>56.265751266479505</c:v>
                </c:pt>
                <c:pt idx="4">
                  <c:v>55.740412298838308</c:v>
                </c:pt>
                <c:pt idx="5">
                  <c:v>55.433571338653579</c:v>
                </c:pt>
                <c:pt idx="6">
                  <c:v>53.625223191579195</c:v>
                </c:pt>
                <c:pt idx="7">
                  <c:v>51.897059472401942</c:v>
                </c:pt>
                <c:pt idx="8">
                  <c:v>51.196071465810135</c:v>
                </c:pt>
                <c:pt idx="9">
                  <c:v>51.045892111460368</c:v>
                </c:pt>
                <c:pt idx="10">
                  <c:v>51.383932050069177</c:v>
                </c:pt>
                <c:pt idx="11">
                  <c:v>52.110655530293783</c:v>
                </c:pt>
                <c:pt idx="12">
                  <c:v>53.276365025838217</c:v>
                </c:pt>
                <c:pt idx="13">
                  <c:v>54.614563846588133</c:v>
                </c:pt>
                <c:pt idx="14">
                  <c:v>56.097777938842775</c:v>
                </c:pt>
                <c:pt idx="15">
                  <c:v>58.832042694091797</c:v>
                </c:pt>
                <c:pt idx="16">
                  <c:v>64.116060479482002</c:v>
                </c:pt>
                <c:pt idx="17">
                  <c:v>67.356746927897134</c:v>
                </c:pt>
                <c:pt idx="18">
                  <c:v>71.003430239359531</c:v>
                </c:pt>
                <c:pt idx="19">
                  <c:v>76.455478890736913</c:v>
                </c:pt>
                <c:pt idx="20">
                  <c:v>81.586533451080342</c:v>
                </c:pt>
                <c:pt idx="21">
                  <c:v>86.008764743804946</c:v>
                </c:pt>
                <c:pt idx="22">
                  <c:v>89.051183923085546</c:v>
                </c:pt>
                <c:pt idx="23">
                  <c:v>90.146229998270684</c:v>
                </c:pt>
                <c:pt idx="24">
                  <c:v>90.990134239196806</c:v>
                </c:pt>
                <c:pt idx="25">
                  <c:v>90.908031272888209</c:v>
                </c:pt>
                <c:pt idx="26">
                  <c:v>89.115145428975438</c:v>
                </c:pt>
                <c:pt idx="27">
                  <c:v>89.073386700948092</c:v>
                </c:pt>
                <c:pt idx="28">
                  <c:v>88.388646888732922</c:v>
                </c:pt>
                <c:pt idx="29">
                  <c:v>88.359853935241674</c:v>
                </c:pt>
              </c:numCache>
            </c:numRef>
          </c:val>
          <c:smooth val="0"/>
          <c:extLst>
            <c:ext xmlns:c16="http://schemas.microsoft.com/office/drawing/2014/chart" uri="{C3380CC4-5D6E-409C-BE32-E72D297353CC}">
              <c16:uniqueId val="{00000001-B1CF-CC4B-AEA7-7862854A38D2}"/>
            </c:ext>
          </c:extLst>
        </c:ser>
        <c:dLbls>
          <c:showLegendKey val="0"/>
          <c:showVal val="0"/>
          <c:showCatName val="0"/>
          <c:showSerName val="0"/>
          <c:showPercent val="0"/>
          <c:showBubbleSize val="0"/>
        </c:dLbls>
        <c:smooth val="0"/>
        <c:axId val="218883264"/>
        <c:axId val="218887616"/>
      </c:lineChart>
      <c:catAx>
        <c:axId val="218883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7616"/>
        <c:crosses val="autoZero"/>
        <c:auto val="1"/>
        <c:lblAlgn val="ctr"/>
        <c:lblOffset val="100"/>
        <c:noMultiLvlLbl val="0"/>
      </c:catAx>
      <c:valAx>
        <c:axId val="218887616"/>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3264"/>
        <c:crosses val="autoZero"/>
        <c:crossBetween val="between"/>
      </c:valAx>
      <c:spPr>
        <a:noFill/>
        <a:ln>
          <a:noFill/>
        </a:ln>
        <a:effectLst/>
      </c:spPr>
    </c:plotArea>
    <c:legend>
      <c:legendPos val="b"/>
      <c:layout>
        <c:manualLayout>
          <c:xMode val="edge"/>
          <c:yMode val="edge"/>
          <c:x val="0.39776496913580245"/>
          <c:y val="0.18113371245261004"/>
          <c:w val="0.1809513888888889"/>
          <c:h val="7.83311403508772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'Términos de Intercambio (F20)'!$D$7</c:f>
              <c:strCache>
                <c:ptCount val="1"/>
                <c:pt idx="0">
                  <c:v>p*/p</c:v>
                </c:pt>
              </c:strCache>
            </c:strRef>
          </c:tx>
          <c:spPr>
            <a:ln w="28575" cap="rnd">
              <a:solidFill>
                <a:schemeClr val="accent3"/>
              </a:solidFill>
              <a:round/>
            </a:ln>
            <a:effectLst/>
          </c:spPr>
          <c:marker>
            <c:symbol val="none"/>
          </c:marker>
          <c:cat>
            <c:numRef>
              <c:f>'Términos de Intercambio (F20)'!$A$8:$A$50</c:f>
              <c:numCache>
                <c:formatCode>General</c:formatCode>
                <c:ptCount val="43"/>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numCache>
            </c:numRef>
          </c:cat>
          <c:val>
            <c:numRef>
              <c:f>'Términos de Intercambio (F20)'!$D$8:$D$50</c:f>
              <c:numCache>
                <c:formatCode>General</c:formatCode>
                <c:ptCount val="43"/>
                <c:pt idx="8">
                  <c:v>1.1932715755084504</c:v>
                </c:pt>
                <c:pt idx="9">
                  <c:v>1.2425317995159404</c:v>
                </c:pt>
                <c:pt idx="10">
                  <c:v>1.3264379578817451</c:v>
                </c:pt>
                <c:pt idx="11">
                  <c:v>1.4001349579760953</c:v>
                </c:pt>
                <c:pt idx="12">
                  <c:v>1.3251298756601437</c:v>
                </c:pt>
                <c:pt idx="13">
                  <c:v>1.2306786690144738</c:v>
                </c:pt>
                <c:pt idx="14">
                  <c:v>1.1505997386945255</c:v>
                </c:pt>
                <c:pt idx="15">
                  <c:v>1.1146634517690983</c:v>
                </c:pt>
                <c:pt idx="16">
                  <c:v>1.0092152521362787</c:v>
                </c:pt>
                <c:pt idx="17">
                  <c:v>1.0154379592432348</c:v>
                </c:pt>
                <c:pt idx="18">
                  <c:v>1.1695663297682986</c:v>
                </c:pt>
                <c:pt idx="19">
                  <c:v>1.2058503286151256</c:v>
                </c:pt>
                <c:pt idx="20">
                  <c:v>1.044053886840171</c:v>
                </c:pt>
                <c:pt idx="21">
                  <c:v>1.0384721977970583</c:v>
                </c:pt>
                <c:pt idx="22">
                  <c:v>0.94116224307037033</c:v>
                </c:pt>
                <c:pt idx="23">
                  <c:v>0.85997971054945865</c:v>
                </c:pt>
                <c:pt idx="24">
                  <c:v>0.80239999841013876</c:v>
                </c:pt>
                <c:pt idx="25">
                  <c:v>0.81095666914555964</c:v>
                </c:pt>
                <c:pt idx="26">
                  <c:v>0.77375139127927817</c:v>
                </c:pt>
                <c:pt idx="27">
                  <c:v>0.68215908138649461</c:v>
                </c:pt>
                <c:pt idx="28">
                  <c:v>0.58693018517266748</c:v>
                </c:pt>
                <c:pt idx="29">
                  <c:v>0.83400029932623698</c:v>
                </c:pt>
                <c:pt idx="30">
                  <c:v>0.78163567954645108</c:v>
                </c:pt>
                <c:pt idx="31">
                  <c:v>0.683909630561233</c:v>
                </c:pt>
                <c:pt idx="32">
                  <c:v>0.72436948029938619</c:v>
                </c:pt>
                <c:pt idx="33">
                  <c:v>0.78469353471020231</c:v>
                </c:pt>
                <c:pt idx="34">
                  <c:v>0.90186490812637365</c:v>
                </c:pt>
                <c:pt idx="35">
                  <c:v>1.1618479584063524</c:v>
                </c:pt>
                <c:pt idx="36">
                  <c:v>1.1407570025053688</c:v>
                </c:pt>
                <c:pt idx="37">
                  <c:v>1.11761453373393</c:v>
                </c:pt>
                <c:pt idx="38">
                  <c:v>1.1044858607032668</c:v>
                </c:pt>
                <c:pt idx="39">
                  <c:v>1.165510910372874</c:v>
                </c:pt>
                <c:pt idx="40">
                  <c:v>1.1228677197955395</c:v>
                </c:pt>
                <c:pt idx="41">
                  <c:v>0.85373286639072554</c:v>
                </c:pt>
                <c:pt idx="42">
                  <c:v>0.76869275304782181</c:v>
                </c:pt>
              </c:numCache>
            </c:numRef>
          </c:val>
          <c:smooth val="0"/>
          <c:extLst>
            <c:ext xmlns:c16="http://schemas.microsoft.com/office/drawing/2014/chart" uri="{C3380CC4-5D6E-409C-BE32-E72D297353CC}">
              <c16:uniqueId val="{00000000-C4C4-964A-BEAD-E7B7344F5DF6}"/>
            </c:ext>
          </c:extLst>
        </c:ser>
        <c:dLbls>
          <c:showLegendKey val="0"/>
          <c:showVal val="0"/>
          <c:showCatName val="0"/>
          <c:showSerName val="0"/>
          <c:showPercent val="0"/>
          <c:showBubbleSize val="0"/>
        </c:dLbls>
        <c:smooth val="0"/>
        <c:axId val="218884896"/>
        <c:axId val="218895776"/>
      </c:lineChart>
      <c:catAx>
        <c:axId val="21888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5776"/>
        <c:crosses val="autoZero"/>
        <c:auto val="1"/>
        <c:lblAlgn val="ctr"/>
        <c:lblOffset val="100"/>
        <c:noMultiLvlLbl val="0"/>
      </c:catAx>
      <c:valAx>
        <c:axId val="218895776"/>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4896"/>
        <c:crosses val="autoZero"/>
        <c:crossBetween val="between"/>
      </c:valAx>
      <c:spPr>
        <a:noFill/>
        <a:ln>
          <a:noFill/>
        </a:ln>
        <a:effectLst/>
      </c:spPr>
    </c:plotArea>
    <c:legend>
      <c:legendPos val="b"/>
      <c:layout>
        <c:manualLayout>
          <c:xMode val="edge"/>
          <c:yMode val="edge"/>
          <c:x val="0.44149953703703704"/>
          <c:y val="6.5392971711869308E-2"/>
          <c:w val="9.7402006172839506E-2"/>
          <c:h val="7.81255468066491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'Nacion vs Nac y Pcias'!$B$2</c:f>
              <c:strCache>
                <c:ptCount val="1"/>
                <c:pt idx="0">
                  <c:v>National level</c:v>
                </c:pt>
              </c:strCache>
            </c:strRef>
          </c:tx>
          <c:spPr>
            <a:ln w="28575" cap="rnd">
              <a:solidFill>
                <a:schemeClr val="tx1"/>
              </a:solidFill>
              <a:round/>
            </a:ln>
            <a:effectLst/>
          </c:spPr>
          <c:marker>
            <c:symbol val="none"/>
          </c:marker>
          <c:cat>
            <c:numRef>
              <c:f>'Nacion vs Nac y Pcias'!$A$6:$A$34</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'Nacion vs Nac y Pcias'!$B$6:$B$34</c:f>
              <c:numCache>
                <c:formatCode>0.00%</c:formatCode>
                <c:ptCount val="29"/>
                <c:pt idx="0">
                  <c:v>2.3866305056240267E-2</c:v>
                </c:pt>
                <c:pt idx="1">
                  <c:v>1.1825938565105266E-2</c:v>
                </c:pt>
                <c:pt idx="2">
                  <c:v>1.0362789643417396E-2</c:v>
                </c:pt>
                <c:pt idx="3">
                  <c:v>-3.2529021610140968E-3</c:v>
                </c:pt>
                <c:pt idx="4">
                  <c:v>4.8771957300490715E-3</c:v>
                </c:pt>
                <c:pt idx="5">
                  <c:v>8.3427325297927499E-3</c:v>
                </c:pt>
                <c:pt idx="6">
                  <c:v>1.1664853598027681E-2</c:v>
                </c:pt>
                <c:pt idx="7">
                  <c:v>9.5773943182276746E-3</c:v>
                </c:pt>
                <c:pt idx="8">
                  <c:v>5.1131311073614374E-3</c:v>
                </c:pt>
                <c:pt idx="9">
                  <c:v>6.773492915637858E-3</c:v>
                </c:pt>
                <c:pt idx="10">
                  <c:v>2.1484382502025688E-2</c:v>
                </c:pt>
                <c:pt idx="11">
                  <c:v>3.5788613073335404E-2</c:v>
                </c:pt>
                <c:pt idx="12">
                  <c:v>3.3757530259081306E-2</c:v>
                </c:pt>
                <c:pt idx="13">
                  <c:v>3.2366045175121233E-2</c:v>
                </c:pt>
                <c:pt idx="14">
                  <c:v>2.8722797609944437E-2</c:v>
                </c:pt>
                <c:pt idx="15">
                  <c:v>2.4487275023662582E-2</c:v>
                </c:pt>
                <c:pt idx="16">
                  <c:v>-3.5071859511478457E-3</c:v>
                </c:pt>
                <c:pt idx="17">
                  <c:v>-1.9641744808290081E-3</c:v>
                </c:pt>
                <c:pt idx="18">
                  <c:v>-6.5479132916455539E-3</c:v>
                </c:pt>
                <c:pt idx="19">
                  <c:v>-1.0902630508367496E-2</c:v>
                </c:pt>
                <c:pt idx="20">
                  <c:v>-2.2901386202093806E-2</c:v>
                </c:pt>
                <c:pt idx="21">
                  <c:v>-3.5718609522717659E-2</c:v>
                </c:pt>
                <c:pt idx="22">
                  <c:v>-3.7670633899128801E-2</c:v>
                </c:pt>
                <c:pt idx="23">
                  <c:v>-4.0938085568893862E-2</c:v>
                </c:pt>
                <c:pt idx="24">
                  <c:v>-3.7920678735626281E-2</c:v>
                </c:pt>
                <c:pt idx="25">
                  <c:v>-2.3180996181049743E-2</c:v>
                </c:pt>
                <c:pt idx="26">
                  <c:v>-4.3628787168839183E-3</c:v>
                </c:pt>
                <c:pt idx="27">
                  <c:v>-6.3677786889331581E-2</c:v>
                </c:pt>
                <c:pt idx="28">
                  <c:v>-2.0995901106675062E-2</c:v>
                </c:pt>
              </c:numCache>
            </c:numRef>
          </c:val>
          <c:smooth val="0"/>
          <c:extLst>
            <c:ext xmlns:c16="http://schemas.microsoft.com/office/drawing/2014/chart" uri="{C3380CC4-5D6E-409C-BE32-E72D297353CC}">
              <c16:uniqueId val="{00000000-C8DF-574A-9D72-D023AB69B8B1}"/>
            </c:ext>
          </c:extLst>
        </c:ser>
        <c:ser>
          <c:idx val="1"/>
          <c:order val="1"/>
          <c:tx>
            <c:strRef>
              <c:f>'Nacion vs Nac y Pcias'!$C$2</c:f>
              <c:strCache>
                <c:ptCount val="1"/>
                <c:pt idx="0">
                  <c:v> Subnational level</c:v>
                </c:pt>
              </c:strCache>
            </c:strRef>
          </c:tx>
          <c:spPr>
            <a:ln w="28575" cap="rnd">
              <a:solidFill>
                <a:schemeClr val="bg1">
                  <a:lumMod val="65000"/>
                </a:schemeClr>
              </a:solidFill>
              <a:round/>
            </a:ln>
            <a:effectLst/>
          </c:spPr>
          <c:marker>
            <c:symbol val="none"/>
          </c:marker>
          <c:cat>
            <c:numRef>
              <c:f>'Nacion vs Nac y Pcias'!$A$6:$A$34</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'Nacion vs Nac y Pcias'!$C$6:$C$34</c:f>
              <c:numCache>
                <c:formatCode>0.00%</c:formatCode>
                <c:ptCount val="29"/>
                <c:pt idx="0">
                  <c:v>-9.7055038756477981E-3</c:v>
                </c:pt>
                <c:pt idx="1">
                  <c:v>-1.3508362262756054E-2</c:v>
                </c:pt>
                <c:pt idx="2">
                  <c:v>-1.9521367598274934E-2</c:v>
                </c:pt>
                <c:pt idx="3">
                  <c:v>-8.861812805096644E-3</c:v>
                </c:pt>
                <c:pt idx="4">
                  <c:v>2.9156391418095617E-3</c:v>
                </c:pt>
                <c:pt idx="5">
                  <c:v>-6.2384308247281795E-3</c:v>
                </c:pt>
                <c:pt idx="6">
                  <c:v>-2.2299432758747247E-2</c:v>
                </c:pt>
                <c:pt idx="7">
                  <c:v>-2.3672692392966762E-3</c:v>
                </c:pt>
                <c:pt idx="8">
                  <c:v>-2.3588643701254568E-2</c:v>
                </c:pt>
                <c:pt idx="9">
                  <c:v>1.0441819213395707E-2</c:v>
                </c:pt>
                <c:pt idx="10">
                  <c:v>1.5291905192959435E-2</c:v>
                </c:pt>
                <c:pt idx="11">
                  <c:v>1.2194629367065085E-2</c:v>
                </c:pt>
                <c:pt idx="12">
                  <c:v>-3.5617408375800269E-3</c:v>
                </c:pt>
                <c:pt idx="13">
                  <c:v>-2.5784173567357932E-4</c:v>
                </c:pt>
                <c:pt idx="14">
                  <c:v>-9.6610830991510077E-4</c:v>
                </c:pt>
                <c:pt idx="15">
                  <c:v>-4.7528539824165626E-3</c:v>
                </c:pt>
                <c:pt idx="16">
                  <c:v>-1.9903211358601952E-3</c:v>
                </c:pt>
                <c:pt idx="17">
                  <c:v>3.336902071475955E-4</c:v>
                </c:pt>
                <c:pt idx="18">
                  <c:v>-1.0910709964330204E-2</c:v>
                </c:pt>
                <c:pt idx="19">
                  <c:v>-3.4007933981869583E-4</c:v>
                </c:pt>
                <c:pt idx="20">
                  <c:v>-2.6213235819997419E-3</c:v>
                </c:pt>
                <c:pt idx="21">
                  <c:v>-6.331175546092277E-3</c:v>
                </c:pt>
                <c:pt idx="22">
                  <c:v>-7.8443554505528076E-3</c:v>
                </c:pt>
                <c:pt idx="23">
                  <c:v>-2.7444898029548928E-3</c:v>
                </c:pt>
                <c:pt idx="24">
                  <c:v>-5.2455723652858333E-3</c:v>
                </c:pt>
                <c:pt idx="25">
                  <c:v>2.151380624297268E-3</c:v>
                </c:pt>
                <c:pt idx="26">
                  <c:v>-6.2818727613750749E-4</c:v>
                </c:pt>
                <c:pt idx="27">
                  <c:v>5.4903374113339648E-3</c:v>
                </c:pt>
                <c:pt idx="28">
                  <c:v>9.0265477333078912E-3</c:v>
                </c:pt>
              </c:numCache>
            </c:numRef>
          </c:val>
          <c:smooth val="0"/>
          <c:extLst>
            <c:ext xmlns:c16="http://schemas.microsoft.com/office/drawing/2014/chart" uri="{C3380CC4-5D6E-409C-BE32-E72D297353CC}">
              <c16:uniqueId val="{00000001-C8DF-574A-9D72-D023AB69B8B1}"/>
            </c:ext>
          </c:extLst>
        </c:ser>
        <c:ser>
          <c:idx val="2"/>
          <c:order val="2"/>
          <c:tx>
            <c:strRef>
              <c:f>'Nacion vs Nac y Pcias'!$D$2</c:f>
              <c:strCache>
                <c:ptCount val="1"/>
                <c:pt idx="0">
                  <c:v>National + Subnational level</c:v>
                </c:pt>
              </c:strCache>
            </c:strRef>
          </c:tx>
          <c:spPr>
            <a:ln w="28575" cap="rnd">
              <a:solidFill>
                <a:schemeClr val="tx1"/>
              </a:solidFill>
              <a:prstDash val="dash"/>
              <a:round/>
            </a:ln>
            <a:effectLst/>
          </c:spPr>
          <c:marker>
            <c:symbol val="none"/>
          </c:marker>
          <c:cat>
            <c:numRef>
              <c:f>'Nacion vs Nac y Pcias'!$A$6:$A$34</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'Nacion vs Nac y Pcias'!$D$6:$D$34</c:f>
              <c:numCache>
                <c:formatCode>0.00%</c:formatCode>
                <c:ptCount val="29"/>
                <c:pt idx="0">
                  <c:v>1.4160801180592469E-2</c:v>
                </c:pt>
                <c:pt idx="1">
                  <c:v>-1.6824236976507886E-3</c:v>
                </c:pt>
                <c:pt idx="2">
                  <c:v>-9.1585779548575379E-3</c:v>
                </c:pt>
                <c:pt idx="3">
                  <c:v>-1.211471496611074E-2</c:v>
                </c:pt>
                <c:pt idx="4">
                  <c:v>7.7928348718586333E-3</c:v>
                </c:pt>
                <c:pt idx="5">
                  <c:v>2.1043017050645704E-3</c:v>
                </c:pt>
                <c:pt idx="6">
                  <c:v>-1.0634579160719568E-2</c:v>
                </c:pt>
                <c:pt idx="7">
                  <c:v>7.2101250789309984E-3</c:v>
                </c:pt>
                <c:pt idx="8">
                  <c:v>-1.8475512593893129E-2</c:v>
                </c:pt>
                <c:pt idx="9">
                  <c:v>1.7215312129033565E-2</c:v>
                </c:pt>
                <c:pt idx="10">
                  <c:v>3.6776287694985123E-2</c:v>
                </c:pt>
                <c:pt idx="11">
                  <c:v>4.7983242440400489E-2</c:v>
                </c:pt>
                <c:pt idx="12">
                  <c:v>3.0195789421501279E-2</c:v>
                </c:pt>
                <c:pt idx="13">
                  <c:v>3.2108203439447654E-2</c:v>
                </c:pt>
                <c:pt idx="14">
                  <c:v>2.7756689300029336E-2</c:v>
                </c:pt>
                <c:pt idx="15">
                  <c:v>1.9734421041246019E-2</c:v>
                </c:pt>
                <c:pt idx="16">
                  <c:v>-5.497507087008041E-3</c:v>
                </c:pt>
                <c:pt idx="17">
                  <c:v>-1.6304842736814126E-3</c:v>
                </c:pt>
                <c:pt idx="18">
                  <c:v>-1.7458623255975757E-2</c:v>
                </c:pt>
                <c:pt idx="19">
                  <c:v>-1.1242709848186191E-2</c:v>
                </c:pt>
                <c:pt idx="20">
                  <c:v>-2.5522709784093548E-2</c:v>
                </c:pt>
                <c:pt idx="21">
                  <c:v>-4.2049785068809936E-2</c:v>
                </c:pt>
                <c:pt idx="22">
                  <c:v>-4.5514989349681609E-2</c:v>
                </c:pt>
                <c:pt idx="23">
                  <c:v>-4.3682575371848754E-2</c:v>
                </c:pt>
                <c:pt idx="24">
                  <c:v>-4.3166251100912115E-2</c:v>
                </c:pt>
                <c:pt idx="25">
                  <c:v>-2.1029615556752475E-2</c:v>
                </c:pt>
                <c:pt idx="26">
                  <c:v>-4.9910659930214258E-3</c:v>
                </c:pt>
                <c:pt idx="27">
                  <c:v>-5.8187449477997616E-2</c:v>
                </c:pt>
                <c:pt idx="28">
                  <c:v>-1.1969353373367171E-2</c:v>
                </c:pt>
              </c:numCache>
            </c:numRef>
          </c:val>
          <c:smooth val="0"/>
          <c:extLst>
            <c:ext xmlns:c16="http://schemas.microsoft.com/office/drawing/2014/chart" uri="{C3380CC4-5D6E-409C-BE32-E72D297353CC}">
              <c16:uniqueId val="{00000003-C8DF-574A-9D72-D023AB69B8B1}"/>
            </c:ext>
          </c:extLst>
        </c:ser>
        <c:dLbls>
          <c:showLegendKey val="0"/>
          <c:showVal val="0"/>
          <c:showCatName val="0"/>
          <c:showSerName val="0"/>
          <c:showPercent val="0"/>
          <c:showBubbleSize val="0"/>
        </c:dLbls>
        <c:smooth val="0"/>
        <c:axId val="218893056"/>
        <c:axId val="218895232"/>
      </c:lineChart>
      <c:catAx>
        <c:axId val="21889305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5232"/>
        <c:crosses val="autoZero"/>
        <c:auto val="1"/>
        <c:lblAlgn val="ctr"/>
        <c:lblOffset val="100"/>
        <c:noMultiLvlLbl val="0"/>
      </c:catAx>
      <c:valAx>
        <c:axId val="218895232"/>
        <c:scaling>
          <c:orientation val="minMax"/>
          <c:max val="6.0000000000000012E-2"/>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3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208470695970694"/>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'Nacion vs Nac y Pcias'!$D$2</c:f>
              <c:strCache>
                <c:ptCount val="1"/>
                <c:pt idx="0">
                  <c:v>National + Subnational level</c:v>
                </c:pt>
              </c:strCache>
            </c:strRef>
          </c:tx>
          <c:spPr>
            <a:ln w="28575" cap="rnd">
              <a:solidFill>
                <a:schemeClr val="accent1"/>
              </a:solidFill>
              <a:round/>
            </a:ln>
            <a:effectLst/>
          </c:spPr>
          <c:marker>
            <c:symbol val="none"/>
          </c:marker>
          <c:cat>
            <c:numRef>
              <c:f>'Nacion vs Nac y Pcias'!$A$6:$A$34</c:f>
              <c:numCache>
                <c:formatCode>General</c:formatCode>
                <c:ptCount val="29"/>
                <c:pt idx="0">
                  <c:v>1993</c:v>
                </c:pt>
                <c:pt idx="1">
                  <c:v>1994</c:v>
                </c:pt>
                <c:pt idx="2">
                  <c:v>1995</c:v>
                </c:pt>
                <c:pt idx="3">
                  <c:v>1996</c:v>
                </c:pt>
                <c:pt idx="4">
                  <c:v>1997</c:v>
                </c:pt>
                <c:pt idx="5">
                  <c:v>1998</c:v>
                </c:pt>
                <c:pt idx="6">
                  <c:v>1999</c:v>
                </c:pt>
                <c:pt idx="7">
                  <c:v>2000</c:v>
                </c:pt>
                <c:pt idx="8">
                  <c:v>2001</c:v>
                </c:pt>
                <c:pt idx="9">
                  <c:v>2002</c:v>
                </c:pt>
                <c:pt idx="10">
                  <c:v>2003</c:v>
                </c:pt>
                <c:pt idx="11">
                  <c:v>2004</c:v>
                </c:pt>
                <c:pt idx="12">
                  <c:v>2005</c:v>
                </c:pt>
                <c:pt idx="13">
                  <c:v>2006</c:v>
                </c:pt>
                <c:pt idx="14">
                  <c:v>2007</c:v>
                </c:pt>
                <c:pt idx="15">
                  <c:v>2008</c:v>
                </c:pt>
                <c:pt idx="16">
                  <c:v>2009</c:v>
                </c:pt>
                <c:pt idx="17">
                  <c:v>2010</c:v>
                </c:pt>
                <c:pt idx="18">
                  <c:v>2011</c:v>
                </c:pt>
                <c:pt idx="19">
                  <c:v>2012</c:v>
                </c:pt>
                <c:pt idx="20">
                  <c:v>2013</c:v>
                </c:pt>
                <c:pt idx="21">
                  <c:v>2014</c:v>
                </c:pt>
                <c:pt idx="22">
                  <c:v>2015</c:v>
                </c:pt>
                <c:pt idx="23">
                  <c:v>2016</c:v>
                </c:pt>
                <c:pt idx="24">
                  <c:v>2017</c:v>
                </c:pt>
                <c:pt idx="25">
                  <c:v>2018</c:v>
                </c:pt>
                <c:pt idx="26">
                  <c:v>2019</c:v>
                </c:pt>
                <c:pt idx="27">
                  <c:v>2020</c:v>
                </c:pt>
                <c:pt idx="28">
                  <c:v>2021</c:v>
                </c:pt>
              </c:numCache>
            </c:numRef>
          </c:cat>
          <c:val>
            <c:numRef>
              <c:f>'Nacion vs Nac y Pcias'!$D$6:$D$34</c:f>
              <c:numCache>
                <c:formatCode>0.00%</c:formatCode>
                <c:ptCount val="29"/>
                <c:pt idx="0">
                  <c:v>1.4160801180592469E-2</c:v>
                </c:pt>
                <c:pt idx="1">
                  <c:v>-1.6824236976507886E-3</c:v>
                </c:pt>
                <c:pt idx="2">
                  <c:v>-9.1585779548575379E-3</c:v>
                </c:pt>
                <c:pt idx="3">
                  <c:v>-1.211471496611074E-2</c:v>
                </c:pt>
                <c:pt idx="4">
                  <c:v>7.7928348718586333E-3</c:v>
                </c:pt>
                <c:pt idx="5">
                  <c:v>2.1043017050645704E-3</c:v>
                </c:pt>
                <c:pt idx="6">
                  <c:v>-1.0634579160719568E-2</c:v>
                </c:pt>
                <c:pt idx="7">
                  <c:v>7.2101250789309984E-3</c:v>
                </c:pt>
                <c:pt idx="8">
                  <c:v>-1.8475512593893129E-2</c:v>
                </c:pt>
                <c:pt idx="9">
                  <c:v>1.7215312129033565E-2</c:v>
                </c:pt>
                <c:pt idx="10">
                  <c:v>3.6776287694985123E-2</c:v>
                </c:pt>
                <c:pt idx="11">
                  <c:v>4.7983242440400489E-2</c:v>
                </c:pt>
                <c:pt idx="12">
                  <c:v>3.0195789421501279E-2</c:v>
                </c:pt>
                <c:pt idx="13">
                  <c:v>3.2108203439447654E-2</c:v>
                </c:pt>
                <c:pt idx="14">
                  <c:v>2.7756689300029336E-2</c:v>
                </c:pt>
                <c:pt idx="15">
                  <c:v>1.9734421041246019E-2</c:v>
                </c:pt>
                <c:pt idx="16">
                  <c:v>-5.497507087008041E-3</c:v>
                </c:pt>
                <c:pt idx="17">
                  <c:v>-1.6304842736814126E-3</c:v>
                </c:pt>
                <c:pt idx="18">
                  <c:v>-1.7458623255975757E-2</c:v>
                </c:pt>
                <c:pt idx="19">
                  <c:v>-1.1242709848186191E-2</c:v>
                </c:pt>
                <c:pt idx="20">
                  <c:v>-2.5522709784093548E-2</c:v>
                </c:pt>
                <c:pt idx="21">
                  <c:v>-4.2049785068809936E-2</c:v>
                </c:pt>
                <c:pt idx="22">
                  <c:v>-4.5514989349681609E-2</c:v>
                </c:pt>
                <c:pt idx="23">
                  <c:v>-4.3682575371848754E-2</c:v>
                </c:pt>
                <c:pt idx="24">
                  <c:v>-4.3166251100912115E-2</c:v>
                </c:pt>
                <c:pt idx="25">
                  <c:v>-2.1029615556752475E-2</c:v>
                </c:pt>
                <c:pt idx="26">
                  <c:v>-4.9910659930214258E-3</c:v>
                </c:pt>
                <c:pt idx="27">
                  <c:v>-5.8187449477997616E-2</c:v>
                </c:pt>
                <c:pt idx="28">
                  <c:v>-1.1969353373367171E-2</c:v>
                </c:pt>
              </c:numCache>
            </c:numRef>
          </c:val>
          <c:smooth val="0"/>
          <c:extLst>
            <c:ext xmlns:c16="http://schemas.microsoft.com/office/drawing/2014/chart" uri="{C3380CC4-5D6E-409C-BE32-E72D297353CC}">
              <c16:uniqueId val="{00000000-F4B9-7848-9344-D222FED57814}"/>
            </c:ext>
          </c:extLst>
        </c:ser>
        <c:dLbls>
          <c:showLegendKey val="0"/>
          <c:showVal val="0"/>
          <c:showCatName val="0"/>
          <c:showSerName val="0"/>
          <c:showPercent val="0"/>
          <c:showBubbleSize val="0"/>
        </c:dLbls>
        <c:smooth val="0"/>
        <c:axId val="218883808"/>
        <c:axId val="218892512"/>
      </c:lineChart>
      <c:catAx>
        <c:axId val="21888380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2512"/>
        <c:crosses val="autoZero"/>
        <c:auto val="1"/>
        <c:lblAlgn val="ctr"/>
        <c:lblOffset val="100"/>
        <c:noMultiLvlLbl val="0"/>
      </c:catAx>
      <c:valAx>
        <c:axId val="218892512"/>
        <c:scaling>
          <c:orientation val="minMax"/>
          <c:max val="5.000000000000001E-2"/>
          <c:min val="-8.0000000000000016E-2"/>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3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Superavit Requerido</a:t>
            </a:r>
          </a:p>
          <a:p>
            <a:pPr>
              <a:defRPr/>
            </a:pPr>
            <a:r>
              <a:rPr lang="en-US"/>
              <a:t>d*(r-g)/(1+g)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1261575556643933E-2"/>
          <c:y val="0.1754106977974943"/>
          <c:w val="0.88852759672983461"/>
          <c:h val="0.72599531854731192"/>
        </c:manualLayout>
      </c:layout>
      <c:lineChart>
        <c:grouping val="standard"/>
        <c:varyColors val="0"/>
        <c:ser>
          <c:idx val="1"/>
          <c:order val="0"/>
          <c:tx>
            <c:strRef>
              <c:f>Deuda!$G$1</c:f>
              <c:strCache>
                <c:ptCount val="1"/>
                <c:pt idx="0">
                  <c:v>d*(r-g)/(1+g)</c:v>
                </c:pt>
              </c:strCache>
            </c:strRef>
          </c:tx>
          <c:spPr>
            <a:ln w="28575" cap="rnd">
              <a:solidFill>
                <a:schemeClr val="accent2"/>
              </a:solidFill>
              <a:round/>
            </a:ln>
            <a:effectLst/>
          </c:spPr>
          <c:marker>
            <c:symbol val="none"/>
          </c:marker>
          <c:cat>
            <c:numRef>
              <c:f>Deuda!$A$4:$A$35</c:f>
              <c:numCache>
                <c:formatCode>General</c:formatCode>
                <c:ptCount val="32"/>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numCache>
            </c:numRef>
          </c:cat>
          <c:val>
            <c:numRef>
              <c:f>Deuda!$G$4:$G$35</c:f>
              <c:numCache>
                <c:formatCode>0.00%</c:formatCode>
                <c:ptCount val="32"/>
                <c:pt idx="0">
                  <c:v>1.8538601633971561E-2</c:v>
                </c:pt>
                <c:pt idx="1">
                  <c:v>1.2787113529920152E-2</c:v>
                </c:pt>
                <c:pt idx="2">
                  <c:v>1.1698145472564573E-2</c:v>
                </c:pt>
                <c:pt idx="3">
                  <c:v>1.2723765968705985E-2</c:v>
                </c:pt>
                <c:pt idx="4">
                  <c:v>1.3610412288169406E-2</c:v>
                </c:pt>
                <c:pt idx="5">
                  <c:v>1.43829420759216E-2</c:v>
                </c:pt>
                <c:pt idx="6">
                  <c:v>1.4676751350870114E-2</c:v>
                </c:pt>
                <c:pt idx="7">
                  <c:v>1.3824966811353843E-2</c:v>
                </c:pt>
                <c:pt idx="8">
                  <c:v>1.4799275398857604E-2</c:v>
                </c:pt>
                <c:pt idx="9">
                  <c:v>1.614914503652853E-2</c:v>
                </c:pt>
                <c:pt idx="10">
                  <c:v>1.6127474085935976E-2</c:v>
                </c:pt>
                <c:pt idx="11">
                  <c:v>1.8300561471401373E-2</c:v>
                </c:pt>
                <c:pt idx="12">
                  <c:v>2.05949026906826E-2</c:v>
                </c:pt>
                <c:pt idx="13">
                  <c:v>2.2433010310330619E-2</c:v>
                </c:pt>
                <c:pt idx="14">
                  <c:v>2.0667302719040118E-2</c:v>
                </c:pt>
                <c:pt idx="15">
                  <c:v>1.5371539118335976E-2</c:v>
                </c:pt>
                <c:pt idx="16">
                  <c:v>1.3976354138821385E-2</c:v>
                </c:pt>
                <c:pt idx="17">
                  <c:v>1.4764178531305796E-2</c:v>
                </c:pt>
                <c:pt idx="18">
                  <c:v>1.3792358047788974E-2</c:v>
                </c:pt>
                <c:pt idx="19">
                  <c:v>1.4819485245422375E-2</c:v>
                </c:pt>
                <c:pt idx="20">
                  <c:v>1.3727980592865254E-2</c:v>
                </c:pt>
                <c:pt idx="21">
                  <c:v>1.3996634866925352E-2</c:v>
                </c:pt>
                <c:pt idx="22">
                  <c:v>1.5583984683368461E-2</c:v>
                </c:pt>
                <c:pt idx="23">
                  <c:v>1.5773991396026282E-2</c:v>
                </c:pt>
                <c:pt idx="24">
                  <c:v>1.6784970446873482E-2</c:v>
                </c:pt>
                <c:pt idx="25">
                  <c:v>1.6458454193028684E-2</c:v>
                </c:pt>
                <c:pt idx="26">
                  <c:v>1.8745453165036938E-2</c:v>
                </c:pt>
                <c:pt idx="27">
                  <c:v>2.0603400913946728E-2</c:v>
                </c:pt>
                <c:pt idx="28">
                  <c:v>2.2247419760624838E-2</c:v>
                </c:pt>
                <c:pt idx="29">
                  <c:v>2.2127133914572741E-2</c:v>
                </c:pt>
                <c:pt idx="30">
                  <c:v>2.4471248755118691E-2</c:v>
                </c:pt>
                <c:pt idx="31">
                  <c:v>2.264354917870812E-2</c:v>
                </c:pt>
              </c:numCache>
            </c:numRef>
          </c:val>
          <c:smooth val="0"/>
          <c:extLst>
            <c:ext xmlns:c16="http://schemas.microsoft.com/office/drawing/2014/chart" uri="{C3380CC4-5D6E-409C-BE32-E72D297353CC}">
              <c16:uniqueId val="{00000002-8B93-4E34-8160-1726E5E17B67}"/>
            </c:ext>
          </c:extLst>
        </c:ser>
        <c:dLbls>
          <c:showLegendKey val="0"/>
          <c:showVal val="0"/>
          <c:showCatName val="0"/>
          <c:showSerName val="0"/>
          <c:showPercent val="0"/>
          <c:showBubbleSize val="0"/>
        </c:dLbls>
        <c:smooth val="0"/>
        <c:axId val="218893600"/>
        <c:axId val="218894688"/>
      </c:lineChart>
      <c:catAx>
        <c:axId val="218893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4688"/>
        <c:crosses val="autoZero"/>
        <c:auto val="1"/>
        <c:lblAlgn val="ctr"/>
        <c:lblOffset val="100"/>
        <c:noMultiLvlLbl val="0"/>
      </c:catAx>
      <c:valAx>
        <c:axId val="2188946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93600"/>
        <c:crosses val="autoZero"/>
        <c:crossBetween val="between"/>
      </c:valAx>
      <c:spPr>
        <a:noFill/>
        <a:ln>
          <a:noFill/>
        </a:ln>
        <a:effectLst/>
      </c:spPr>
    </c:plotArea>
    <c:legend>
      <c:legendPos val="r"/>
      <c:layout>
        <c:manualLayout>
          <c:xMode val="edge"/>
          <c:yMode val="edge"/>
          <c:x val="0.22103319142523448"/>
          <c:y val="0.7548437127968034"/>
          <c:w val="0.23723512790566251"/>
          <c:h val="0.1189808892516762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687638888888888"/>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4415835624411036E-2"/>
          <c:y val="0.11711304260075191"/>
          <c:w val="0.90511428915977243"/>
          <c:h val="0.76315357935561456"/>
        </c:manualLayout>
      </c:layout>
      <c:barChart>
        <c:barDir val="col"/>
        <c:grouping val="clustered"/>
        <c:varyColors val="0"/>
        <c:ser>
          <c:idx val="0"/>
          <c:order val="0"/>
          <c:tx>
            <c:strRef>
              <c:f>'Commodity w diff ToT'!$C$9</c:f>
              <c:strCache>
                <c:ptCount val="1"/>
                <c:pt idx="0">
                  <c:v>10-year average</c:v>
                </c:pt>
              </c:strCache>
            </c:strRef>
          </c:tx>
          <c:spPr>
            <a:solidFill>
              <a:schemeClr val="accent1"/>
            </a:solidFill>
            <a:ln>
              <a:noFill/>
            </a:ln>
            <a:effectLst/>
          </c:spPr>
          <c:invertIfNegative val="0"/>
          <c:cat>
            <c:numRef>
              <c:f>'Commodity w diff ToT'!$A$33:$A$52</c:f>
              <c:numCache>
                <c:formatCode>General</c:formatCode>
                <c:ptCount val="20"/>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numCache>
            </c:numRef>
          </c:cat>
          <c:val>
            <c:numRef>
              <c:f>'Commodity w diff ToT'!$E$33:$E$52</c:f>
              <c:numCache>
                <c:formatCode>0.00%</c:formatCode>
                <c:ptCount val="20"/>
                <c:pt idx="0">
                  <c:v>2.9960763685474966E-3</c:v>
                </c:pt>
                <c:pt idx="1">
                  <c:v>5.4568156131327636E-3</c:v>
                </c:pt>
                <c:pt idx="2">
                  <c:v>5.1796981558208683E-3</c:v>
                </c:pt>
                <c:pt idx="3">
                  <c:v>4.2165194377145471E-3</c:v>
                </c:pt>
                <c:pt idx="4">
                  <c:v>3.9833219980279621E-3</c:v>
                </c:pt>
                <c:pt idx="5">
                  <c:v>5.5224514448395379E-3</c:v>
                </c:pt>
                <c:pt idx="6">
                  <c:v>1.0406378730479195E-2</c:v>
                </c:pt>
                <c:pt idx="7">
                  <c:v>3.8418146259271806E-3</c:v>
                </c:pt>
                <c:pt idx="8">
                  <c:v>3.91657757628101E-3</c:v>
                </c:pt>
                <c:pt idx="9">
                  <c:v>5.2119554634346421E-3</c:v>
                </c:pt>
                <c:pt idx="10">
                  <c:v>4.4583633340294325E-3</c:v>
                </c:pt>
                <c:pt idx="11">
                  <c:v>2.082353285352237E-3</c:v>
                </c:pt>
                <c:pt idx="12">
                  <c:v>8.866577027812992E-4</c:v>
                </c:pt>
                <c:pt idx="13">
                  <c:v>-2.6681079451001712E-3</c:v>
                </c:pt>
                <c:pt idx="14">
                  <c:v>-1.4228027186622867E-3</c:v>
                </c:pt>
                <c:pt idx="15">
                  <c:v>-9.8534000293992036E-4</c:v>
                </c:pt>
                <c:pt idx="16">
                  <c:v>-6.6974804495412675E-4</c:v>
                </c:pt>
                <c:pt idx="17">
                  <c:v>-1.8857384233331095E-3</c:v>
                </c:pt>
                <c:pt idx="18">
                  <c:v>3.9125166822043776E-4</c:v>
                </c:pt>
                <c:pt idx="19">
                  <c:v>3.6369082094330415E-3</c:v>
                </c:pt>
              </c:numCache>
            </c:numRef>
          </c:val>
          <c:extLst>
            <c:ext xmlns:c16="http://schemas.microsoft.com/office/drawing/2014/chart" uri="{C3380CC4-5D6E-409C-BE32-E72D297353CC}">
              <c16:uniqueId val="{00000000-EB94-EA42-AD02-935675376EF6}"/>
            </c:ext>
          </c:extLst>
        </c:ser>
        <c:ser>
          <c:idx val="1"/>
          <c:order val="1"/>
          <c:tx>
            <c:strRef>
              <c:f>'Commodity w diff ToT'!$F$9</c:f>
              <c:strCache>
                <c:ptCount val="1"/>
                <c:pt idx="0">
                  <c:v>20-year average</c:v>
                </c:pt>
              </c:strCache>
            </c:strRef>
          </c:tx>
          <c:spPr>
            <a:solidFill>
              <a:schemeClr val="accent2"/>
            </a:solidFill>
            <a:ln>
              <a:noFill/>
            </a:ln>
            <a:effectLst/>
          </c:spPr>
          <c:invertIfNegative val="0"/>
          <c:cat>
            <c:numRef>
              <c:f>'Commodity w diff ToT'!$A$33:$A$52</c:f>
              <c:numCache>
                <c:formatCode>General</c:formatCode>
                <c:ptCount val="20"/>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numCache>
            </c:numRef>
          </c:cat>
          <c:val>
            <c:numRef>
              <c:f>'Commodity w diff ToT'!$H$33:$H$52</c:f>
              <c:numCache>
                <c:formatCode>0.00%</c:formatCode>
                <c:ptCount val="20"/>
                <c:pt idx="0">
                  <c:v>1.5330973209724853E-3</c:v>
                </c:pt>
                <c:pt idx="1">
                  <c:v>3.5654074761738049E-3</c:v>
                </c:pt>
                <c:pt idx="2">
                  <c:v>3.9885746854131984E-3</c:v>
                </c:pt>
                <c:pt idx="3">
                  <c:v>3.5321628519823251E-3</c:v>
                </c:pt>
                <c:pt idx="4">
                  <c:v>3.7720461948951081E-3</c:v>
                </c:pt>
                <c:pt idx="5">
                  <c:v>5.5698868416528737E-3</c:v>
                </c:pt>
                <c:pt idx="6">
                  <c:v>1.0935336499195359E-2</c:v>
                </c:pt>
                <c:pt idx="7">
                  <c:v>5.4122975519434388E-3</c:v>
                </c:pt>
                <c:pt idx="8">
                  <c:v>6.3055747909011688E-3</c:v>
                </c:pt>
                <c:pt idx="9">
                  <c:v>7.578667845369997E-3</c:v>
                </c:pt>
                <c:pt idx="10">
                  <c:v>7.1957607384194183E-3</c:v>
                </c:pt>
                <c:pt idx="11">
                  <c:v>4.4102421379049461E-3</c:v>
                </c:pt>
                <c:pt idx="12">
                  <c:v>3.9405093474904705E-3</c:v>
                </c:pt>
                <c:pt idx="13">
                  <c:v>1.7565265330371158E-4</c:v>
                </c:pt>
                <c:pt idx="14">
                  <c:v>5.4346493726789395E-4</c:v>
                </c:pt>
                <c:pt idx="15">
                  <c:v>3.8716102019456956E-4</c:v>
                </c:pt>
                <c:pt idx="16">
                  <c:v>6.0349010749283921E-4</c:v>
                </c:pt>
                <c:pt idx="17">
                  <c:v>4.6972113041799171E-4</c:v>
                </c:pt>
                <c:pt idx="18">
                  <c:v>1.773432061814028E-3</c:v>
                </c:pt>
                <c:pt idx="19">
                  <c:v>5.1094369443036233E-3</c:v>
                </c:pt>
              </c:numCache>
            </c:numRef>
          </c:val>
          <c:extLst>
            <c:ext xmlns:c16="http://schemas.microsoft.com/office/drawing/2014/chart" uri="{C3380CC4-5D6E-409C-BE32-E72D297353CC}">
              <c16:uniqueId val="{00000001-EB94-EA42-AD02-935675376EF6}"/>
            </c:ext>
          </c:extLst>
        </c:ser>
        <c:ser>
          <c:idx val="2"/>
          <c:order val="2"/>
          <c:tx>
            <c:strRef>
              <c:f>'Commodity w diff ToT'!$I$9</c:f>
              <c:strCache>
                <c:ptCount val="1"/>
                <c:pt idx="0">
                  <c:v>30-year average</c:v>
                </c:pt>
              </c:strCache>
            </c:strRef>
          </c:tx>
          <c:spPr>
            <a:solidFill>
              <a:schemeClr val="accent3"/>
            </a:solidFill>
            <a:ln>
              <a:noFill/>
            </a:ln>
            <a:effectLst/>
          </c:spPr>
          <c:invertIfNegative val="0"/>
          <c:cat>
            <c:numRef>
              <c:f>'Commodity w diff ToT'!$A$33:$A$52</c:f>
              <c:numCache>
                <c:formatCode>General</c:formatCode>
                <c:ptCount val="20"/>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numCache>
            </c:numRef>
          </c:cat>
          <c:val>
            <c:numRef>
              <c:f>'Commodity w diff ToT'!$K$33:$K$52</c:f>
              <c:numCache>
                <c:formatCode>0.00%</c:formatCode>
                <c:ptCount val="20"/>
                <c:pt idx="0">
                  <c:v>9.8403361156693125E-4</c:v>
                </c:pt>
                <c:pt idx="1">
                  <c:v>2.4340892733148642E-3</c:v>
                </c:pt>
                <c:pt idx="2">
                  <c:v>2.6592438696175225E-3</c:v>
                </c:pt>
                <c:pt idx="3">
                  <c:v>1.853891006002896E-3</c:v>
                </c:pt>
                <c:pt idx="4">
                  <c:v>2.0645776956160419E-3</c:v>
                </c:pt>
                <c:pt idx="5">
                  <c:v>3.8424470959601172E-3</c:v>
                </c:pt>
                <c:pt idx="6">
                  <c:v>9.0673362701174931E-3</c:v>
                </c:pt>
                <c:pt idx="7">
                  <c:v>3.7529002020770669E-3</c:v>
                </c:pt>
                <c:pt idx="8">
                  <c:v>5.0488006031599517E-3</c:v>
                </c:pt>
                <c:pt idx="9">
                  <c:v>6.9753177250043673E-3</c:v>
                </c:pt>
                <c:pt idx="10">
                  <c:v>7.0376310235819133E-3</c:v>
                </c:pt>
                <c:pt idx="11">
                  <c:v>4.6108353791763871E-3</c:v>
                </c:pt>
                <c:pt idx="12">
                  <c:v>4.5102577840224443E-3</c:v>
                </c:pt>
                <c:pt idx="13">
                  <c:v>8.8904028800806771E-4</c:v>
                </c:pt>
                <c:pt idx="14">
                  <c:v>1.1150594387830774E-3</c:v>
                </c:pt>
                <c:pt idx="15">
                  <c:v>8.2785971009498218E-4</c:v>
                </c:pt>
                <c:pt idx="16">
                  <c:v>1.109867296508563E-3</c:v>
                </c:pt>
                <c:pt idx="17">
                  <c:v>1.8670679869268268E-3</c:v>
                </c:pt>
                <c:pt idx="18">
                  <c:v>2.8342690911593721E-3</c:v>
                </c:pt>
                <c:pt idx="19">
                  <c:v>6.605443360216897E-3</c:v>
                </c:pt>
              </c:numCache>
            </c:numRef>
          </c:val>
          <c:extLst>
            <c:ext xmlns:c16="http://schemas.microsoft.com/office/drawing/2014/chart" uri="{C3380CC4-5D6E-409C-BE32-E72D297353CC}">
              <c16:uniqueId val="{00000002-EB94-EA42-AD02-935675376EF6}"/>
            </c:ext>
          </c:extLst>
        </c:ser>
        <c:ser>
          <c:idx val="3"/>
          <c:order val="3"/>
          <c:tx>
            <c:strRef>
              <c:f>'Commodity w diff ToT'!$L$9</c:f>
              <c:strCache>
                <c:ptCount val="1"/>
                <c:pt idx="0">
                  <c:v>Fixed window (1993-2021)</c:v>
                </c:pt>
              </c:strCache>
            </c:strRef>
          </c:tx>
          <c:spPr>
            <a:solidFill>
              <a:schemeClr val="accent4"/>
            </a:solidFill>
            <a:ln>
              <a:noFill/>
            </a:ln>
            <a:effectLst/>
          </c:spPr>
          <c:invertIfNegative val="0"/>
          <c:cat>
            <c:numRef>
              <c:f>'Commodity w diff ToT'!$A$33:$A$52</c:f>
              <c:numCache>
                <c:formatCode>General</c:formatCode>
                <c:ptCount val="20"/>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numCache>
            </c:numRef>
          </c:cat>
          <c:val>
            <c:numRef>
              <c:f>'Commodity w diff ToT'!$N$33:$N$52</c:f>
              <c:numCache>
                <c:formatCode>0.00%</c:formatCode>
                <c:ptCount val="20"/>
                <c:pt idx="0">
                  <c:v>-1.1289221052660468E-3</c:v>
                </c:pt>
                <c:pt idx="1">
                  <c:v>-1.0474513028286316E-3</c:v>
                </c:pt>
                <c:pt idx="2">
                  <c:v>-5.1125780659867087E-4</c:v>
                </c:pt>
                <c:pt idx="3">
                  <c:v>-1.4405712645776114E-3</c:v>
                </c:pt>
                <c:pt idx="4">
                  <c:v>-1.0006246531896815E-3</c:v>
                </c:pt>
                <c:pt idx="5">
                  <c:v>7.4597565798962401E-4</c:v>
                </c:pt>
                <c:pt idx="6">
                  <c:v>5.6566658257834329E-3</c:v>
                </c:pt>
                <c:pt idx="7">
                  <c:v>8.5557073443144269E-4</c:v>
                </c:pt>
                <c:pt idx="8">
                  <c:v>1.835549281078222E-3</c:v>
                </c:pt>
                <c:pt idx="9">
                  <c:v>4.4743184236549806E-3</c:v>
                </c:pt>
                <c:pt idx="10">
                  <c:v>4.9680065093961161E-3</c:v>
                </c:pt>
                <c:pt idx="11">
                  <c:v>3.2379361063571959E-3</c:v>
                </c:pt>
                <c:pt idx="12">
                  <c:v>3.0341376537874488E-3</c:v>
                </c:pt>
                <c:pt idx="13">
                  <c:v>-2.895820019751371E-4</c:v>
                </c:pt>
                <c:pt idx="14">
                  <c:v>3.5423740726923253E-4</c:v>
                </c:pt>
                <c:pt idx="15">
                  <c:v>3.4419352532602098E-4</c:v>
                </c:pt>
                <c:pt idx="16">
                  <c:v>6.6540636581087238E-4</c:v>
                </c:pt>
                <c:pt idx="17">
                  <c:v>9.4563128154971816E-4</c:v>
                </c:pt>
                <c:pt idx="18">
                  <c:v>2.2985052380368569E-3</c:v>
                </c:pt>
                <c:pt idx="19">
                  <c:v>6.0590791268144671E-3</c:v>
                </c:pt>
              </c:numCache>
            </c:numRef>
          </c:val>
          <c:extLst>
            <c:ext xmlns:c16="http://schemas.microsoft.com/office/drawing/2014/chart" uri="{C3380CC4-5D6E-409C-BE32-E72D297353CC}">
              <c16:uniqueId val="{00000003-EB94-EA42-AD02-935675376EF6}"/>
            </c:ext>
          </c:extLst>
        </c:ser>
        <c:ser>
          <c:idx val="4"/>
          <c:order val="4"/>
          <c:tx>
            <c:strRef>
              <c:f>'Commodity w diff ToT'!$O$9</c:f>
              <c:strCache>
                <c:ptCount val="1"/>
                <c:pt idx="0">
                  <c:v>+-5 years</c:v>
                </c:pt>
              </c:strCache>
            </c:strRef>
          </c:tx>
          <c:spPr>
            <a:solidFill>
              <a:schemeClr val="accent5"/>
            </a:solidFill>
            <a:ln>
              <a:noFill/>
            </a:ln>
            <a:effectLst/>
          </c:spPr>
          <c:invertIfNegative val="0"/>
          <c:cat>
            <c:numRef>
              <c:f>'Commodity w diff ToT'!$A$33:$A$52</c:f>
              <c:numCache>
                <c:formatCode>General</c:formatCode>
                <c:ptCount val="20"/>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numCache>
            </c:numRef>
          </c:cat>
          <c:val>
            <c:numRef>
              <c:f>'Commodity w diff ToT'!$Q$33:$Q$52</c:f>
              <c:numCache>
                <c:formatCode>0.00%</c:formatCode>
                <c:ptCount val="20"/>
                <c:pt idx="0">
                  <c:v>1.5905873932544681E-3</c:v>
                </c:pt>
                <c:pt idx="1">
                  <c:v>2.1635234912568656E-3</c:v>
                </c:pt>
                <c:pt idx="2">
                  <c:v>1.7622380910726765E-3</c:v>
                </c:pt>
                <c:pt idx="3">
                  <c:v>-1.6706181433023479E-4</c:v>
                </c:pt>
                <c:pt idx="4">
                  <c:v>-1.0612446194089471E-3</c:v>
                </c:pt>
                <c:pt idx="5">
                  <c:v>-5.0083063248962043E-4</c:v>
                </c:pt>
                <c:pt idx="6">
                  <c:v>3.2068106943475838E-3</c:v>
                </c:pt>
                <c:pt idx="7">
                  <c:v>-3.2664705256079639E-3</c:v>
                </c:pt>
                <c:pt idx="8">
                  <c:v>-2.4938661888455338E-3</c:v>
                </c:pt>
                <c:pt idx="9">
                  <c:v>1.2299175088193032E-3</c:v>
                </c:pt>
                <c:pt idx="10">
                  <c:v>1.8466752012341429E-3</c:v>
                </c:pt>
                <c:pt idx="11">
                  <c:v>9.793911778304739E-4</c:v>
                </c:pt>
                <c:pt idx="12">
                  <c:v>6.6762790421226806E-4</c:v>
                </c:pt>
                <c:pt idx="13">
                  <c:v>-2.7142532469559225E-3</c:v>
                </c:pt>
                <c:pt idx="14">
                  <c:v>-1.4995347438681045E-3</c:v>
                </c:pt>
                <c:pt idx="15">
                  <c:v>-1.0422252044822132E-3</c:v>
                </c:pt>
                <c:pt idx="16">
                  <c:v>-6.0375676734701709E-4</c:v>
                </c:pt>
                <c:pt idx="17">
                  <c:v>-1.8773837997448223E-3</c:v>
                </c:pt>
                <c:pt idx="18">
                  <c:v>5.5821267414517088E-4</c:v>
                </c:pt>
                <c:pt idx="19">
                  <c:v>4.1126698993715974E-3</c:v>
                </c:pt>
              </c:numCache>
            </c:numRef>
          </c:val>
          <c:extLst>
            <c:ext xmlns:c16="http://schemas.microsoft.com/office/drawing/2014/chart" uri="{C3380CC4-5D6E-409C-BE32-E72D297353CC}">
              <c16:uniqueId val="{00000004-EB94-EA42-AD02-935675376EF6}"/>
            </c:ext>
          </c:extLst>
        </c:ser>
        <c:dLbls>
          <c:showLegendKey val="0"/>
          <c:showVal val="0"/>
          <c:showCatName val="0"/>
          <c:showSerName val="0"/>
          <c:showPercent val="0"/>
          <c:showBubbleSize val="0"/>
        </c:dLbls>
        <c:gapWidth val="219"/>
        <c:overlap val="-27"/>
        <c:axId val="225592672"/>
        <c:axId val="225580160"/>
      </c:barChart>
      <c:catAx>
        <c:axId val="225592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80160"/>
        <c:crosses val="autoZero"/>
        <c:auto val="1"/>
        <c:lblAlgn val="ctr"/>
        <c:lblOffset val="100"/>
        <c:noMultiLvlLbl val="0"/>
      </c:catAx>
      <c:valAx>
        <c:axId val="225580160"/>
        <c:scaling>
          <c:orientation val="minMax"/>
          <c:max val="8.0000000000000019E-3"/>
          <c:min val="-2.0000000000000005E-3"/>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92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'PIB Tendencia'!$A$2:$A$60</c:f>
              <c:numCache>
                <c:formatCode>General</c:formatCode>
                <c:ptCount val="5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numCache>
            </c:numRef>
          </c:cat>
          <c:val>
            <c:numRef>
              <c:f>'PIB Tendencia'!#REF!</c:f>
              <c:numCache>
                <c:formatCode>General</c:formatCode>
                <c:ptCount val="1"/>
                <c:pt idx="0">
                  <c:v>1</c:v>
                </c:pt>
              </c:numCache>
            </c:numRef>
          </c:val>
          <c:smooth val="0"/>
          <c:extLst>
            <c:ext xmlns:c15="http://schemas.microsoft.com/office/drawing/2012/chart" uri="{02D57815-91ED-43cb-92C2-25804820EDAC}">
              <c15:filteredSeriesTitle>
                <c15:tx>
                  <c:strRef>
                    <c:extLst xmlns:c16="http://schemas.microsoft.com/office/drawing/2014/chart">
                      <c:ext uri="{02D57815-91ED-43cb-92C2-25804820EDAC}">
                        <c15:formulaRef>
                          <c15:sqref>'PIB Tendencia'!#REF!</c15:sqref>
                        </c15:formulaRef>
                      </c:ext>
                    </c:extLst>
                    <c:strCache>
                      <c:ptCount val="1"/>
                      <c:pt idx="0">
                        <c:v>#¡REF!</c:v>
                      </c:pt>
                    </c:strCache>
                  </c:strRef>
                </c15:tx>
              </c15:filteredSeriesTitle>
            </c:ext>
            <c:ext xmlns:c16="http://schemas.microsoft.com/office/drawing/2014/chart" uri="{C3380CC4-5D6E-409C-BE32-E72D297353CC}">
              <c16:uniqueId val="{00000000-80FA-4EF7-9974-39B1AFF9EBFD}"/>
            </c:ext>
          </c:extLst>
        </c:ser>
        <c:ser>
          <c:idx val="1"/>
          <c:order val="1"/>
          <c:spPr>
            <a:ln w="28575" cap="rnd">
              <a:solidFill>
                <a:schemeClr val="accent2"/>
              </a:solidFill>
              <a:round/>
            </a:ln>
            <a:effectLst/>
          </c:spPr>
          <c:marker>
            <c:symbol val="none"/>
          </c:marker>
          <c:cat>
            <c:numRef>
              <c:f>'PIB Tendencia'!$A$2:$A$60</c:f>
              <c:numCache>
                <c:formatCode>General</c:formatCode>
                <c:ptCount val="59"/>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numCache>
            </c:numRef>
          </c:cat>
          <c:val>
            <c:numRef>
              <c:f>'PIB Tendencia'!#REF!</c:f>
              <c:numCache>
                <c:formatCode>General</c:formatCode>
                <c:ptCount val="1"/>
                <c:pt idx="0">
                  <c:v>1</c:v>
                </c:pt>
              </c:numCache>
            </c:numRef>
          </c:val>
          <c:smooth val="0"/>
          <c:extLst>
            <c:ext xmlns:c15="http://schemas.microsoft.com/office/drawing/2012/chart" uri="{02D57815-91ED-43cb-92C2-25804820EDAC}">
              <c15:filteredSeriesTitle>
                <c15:tx>
                  <c:strRef>
                    <c:extLst xmlns:c16="http://schemas.microsoft.com/office/drawing/2014/chart">
                      <c:ext uri="{02D57815-91ED-43cb-92C2-25804820EDAC}">
                        <c15:formulaRef>
                          <c15:sqref>'PIB Tendencia'!#REF!</c15:sqref>
                        </c15:formulaRef>
                      </c:ext>
                    </c:extLst>
                    <c:strCache>
                      <c:ptCount val="1"/>
                      <c:pt idx="0">
                        <c:v>#¡REF!</c:v>
                      </c:pt>
                    </c:strCache>
                  </c:strRef>
                </c15:tx>
              </c15:filteredSeriesTitle>
            </c:ext>
            <c:ext xmlns:c16="http://schemas.microsoft.com/office/drawing/2014/chart" uri="{C3380CC4-5D6E-409C-BE32-E72D297353CC}">
              <c16:uniqueId val="{00000001-80FA-4EF7-9974-39B1AFF9EBFD}"/>
            </c:ext>
          </c:extLst>
        </c:ser>
        <c:dLbls>
          <c:showLegendKey val="0"/>
          <c:showVal val="0"/>
          <c:showCatName val="0"/>
          <c:showSerName val="0"/>
          <c:showPercent val="0"/>
          <c:showBubbleSize val="0"/>
        </c:dLbls>
        <c:smooth val="0"/>
        <c:axId val="218888160"/>
        <c:axId val="218888704"/>
      </c:lineChart>
      <c:catAx>
        <c:axId val="218888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8704"/>
        <c:crosses val="autoZero"/>
        <c:auto val="1"/>
        <c:lblAlgn val="ctr"/>
        <c:lblOffset val="100"/>
        <c:noMultiLvlLbl val="0"/>
      </c:catAx>
      <c:valAx>
        <c:axId val="2188887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8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'PIB Tendencia'!$B$1</c:f>
              <c:strCache>
                <c:ptCount val="1"/>
                <c:pt idx="0">
                  <c:v> Real GDP </c:v>
                </c:pt>
              </c:strCache>
            </c:strRef>
          </c:tx>
          <c:spPr>
            <a:ln w="28575" cap="rnd">
              <a:solidFill>
                <a:schemeClr val="accent1"/>
              </a:solidFill>
              <a:round/>
            </a:ln>
            <a:effectLst/>
          </c:spPr>
          <c:marker>
            <c:symbol val="none"/>
          </c:marker>
          <c:cat>
            <c:numRef>
              <c:f>'PIB Tendencia'!$A$2:$A$62</c:f>
              <c:numCache>
                <c:formatCode>General</c:formatCode>
                <c:ptCount val="61"/>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numCache>
            </c:numRef>
          </c:cat>
          <c:val>
            <c:numRef>
              <c:f>'PIB Tendencia'!$B$2:$B$62</c:f>
              <c:numCache>
                <c:formatCode>_-* #,##0_-;\-* #,##0_-;_-* "-"??_-;_-@_-</c:formatCode>
                <c:ptCount val="61"/>
                <c:pt idx="0">
                  <c:v>196175.53284172338</c:v>
                </c:pt>
                <c:pt idx="1">
                  <c:v>193061.77908789043</c:v>
                </c:pt>
                <c:pt idx="2">
                  <c:v>188482.51659460086</c:v>
                </c:pt>
                <c:pt idx="3">
                  <c:v>207897.7934873272</c:v>
                </c:pt>
                <c:pt idx="4">
                  <c:v>226947.59783021378</c:v>
                </c:pt>
                <c:pt idx="5">
                  <c:v>228413.10656967032</c:v>
                </c:pt>
                <c:pt idx="6">
                  <c:v>234457.87780241648</c:v>
                </c:pt>
                <c:pt idx="7">
                  <c:v>244531.89343364374</c:v>
                </c:pt>
                <c:pt idx="8">
                  <c:v>265412.6790658267</c:v>
                </c:pt>
                <c:pt idx="9">
                  <c:v>279700.48464050371</c:v>
                </c:pt>
                <c:pt idx="10">
                  <c:v>290222.92238394555</c:v>
                </c:pt>
                <c:pt idx="11">
                  <c:v>296250.77145175787</c:v>
                </c:pt>
                <c:pt idx="12">
                  <c:v>307346.98647293955</c:v>
                </c:pt>
                <c:pt idx="13">
                  <c:v>323961.02631505375</c:v>
                </c:pt>
                <c:pt idx="14">
                  <c:v>322038.87243462499</c:v>
                </c:pt>
                <c:pt idx="15">
                  <c:v>322000.62061610894</c:v>
                </c:pt>
                <c:pt idx="16">
                  <c:v>342564.16071999964</c:v>
                </c:pt>
                <c:pt idx="17">
                  <c:v>331525.32342659181</c:v>
                </c:pt>
                <c:pt idx="18">
                  <c:v>354521.0416577913</c:v>
                </c:pt>
                <c:pt idx="19">
                  <c:v>359945.62767109094</c:v>
                </c:pt>
                <c:pt idx="20">
                  <c:v>341046.11442403361</c:v>
                </c:pt>
                <c:pt idx="21">
                  <c:v>329577.28478637768</c:v>
                </c:pt>
                <c:pt idx="22">
                  <c:v>343330.77071269281</c:v>
                </c:pt>
                <c:pt idx="23">
                  <c:v>350103.52456306817</c:v>
                </c:pt>
                <c:pt idx="24">
                  <c:v>325988.24123279663</c:v>
                </c:pt>
                <c:pt idx="25">
                  <c:v>348867.84340016212</c:v>
                </c:pt>
                <c:pt idx="26">
                  <c:v>358180.7400443168</c:v>
                </c:pt>
                <c:pt idx="27">
                  <c:v>351917.33901634347</c:v>
                </c:pt>
                <c:pt idx="28">
                  <c:v>327497.09355856467</c:v>
                </c:pt>
                <c:pt idx="29">
                  <c:v>320579.77808835148</c:v>
                </c:pt>
                <c:pt idx="30">
                  <c:v>354459.2179879676</c:v>
                </c:pt>
                <c:pt idx="31">
                  <c:v>389173.59450959368</c:v>
                </c:pt>
                <c:pt idx="32">
                  <c:v>411107.47195986693</c:v>
                </c:pt>
                <c:pt idx="33">
                  <c:v>435282.15842706844</c:v>
                </c:pt>
                <c:pt idx="34">
                  <c:v>423238.31440501037</c:v>
                </c:pt>
                <c:pt idx="35">
                  <c:v>446076.15992470086</c:v>
                </c:pt>
                <c:pt idx="36">
                  <c:v>482284.3388121684</c:v>
                </c:pt>
                <c:pt idx="37">
                  <c:v>501390.89178460382</c:v>
                </c:pt>
                <c:pt idx="38">
                  <c:v>484283.92779879423</c:v>
                </c:pt>
                <c:pt idx="39">
                  <c:v>480578.04121097724</c:v>
                </c:pt>
                <c:pt idx="40">
                  <c:v>460103.37038446066</c:v>
                </c:pt>
                <c:pt idx="41">
                  <c:v>409152.5914531892</c:v>
                </c:pt>
                <c:pt idx="42">
                  <c:v>444941.04135495651</c:v>
                </c:pt>
                <c:pt idx="43">
                  <c:v>485115.19520634523</c:v>
                </c:pt>
                <c:pt idx="44">
                  <c:v>528055.94250341423</c:v>
                </c:pt>
                <c:pt idx="45">
                  <c:v>570549.40422073146</c:v>
                </c:pt>
                <c:pt idx="46">
                  <c:v>621942.5026460907</c:v>
                </c:pt>
                <c:pt idx="47">
                  <c:v>647176.15974121157</c:v>
                </c:pt>
                <c:pt idx="48">
                  <c:v>608872.87641287444</c:v>
                </c:pt>
                <c:pt idx="49">
                  <c:v>670523.67944179836</c:v>
                </c:pt>
                <c:pt idx="50">
                  <c:v>710781.59722060128</c:v>
                </c:pt>
                <c:pt idx="51">
                  <c:v>703485.98945894884</c:v>
                </c:pt>
                <c:pt idx="52">
                  <c:v>720407.10530281509</c:v>
                </c:pt>
                <c:pt idx="53">
                  <c:v>702306.04596336524</c:v>
                </c:pt>
                <c:pt idx="54">
                  <c:v>721487.14663803985</c:v>
                </c:pt>
                <c:pt idx="55">
                  <c:v>706477.84859884321</c:v>
                </c:pt>
                <c:pt idx="56">
                  <c:v>726389.9477625112</c:v>
                </c:pt>
                <c:pt idx="57">
                  <c:v>707377.44298321882</c:v>
                </c:pt>
                <c:pt idx="58">
                  <c:v>693046.44120725594</c:v>
                </c:pt>
                <c:pt idx="59">
                  <c:v>624467.63184165873</c:v>
                </c:pt>
                <c:pt idx="60">
                  <c:v>689210.67513181781</c:v>
                </c:pt>
              </c:numCache>
            </c:numRef>
          </c:val>
          <c:smooth val="0"/>
          <c:extLst>
            <c:ext xmlns:c16="http://schemas.microsoft.com/office/drawing/2014/chart" uri="{C3380CC4-5D6E-409C-BE32-E72D297353CC}">
              <c16:uniqueId val="{00000000-AF0C-B54F-97F1-67BB2DBBE54C}"/>
            </c:ext>
          </c:extLst>
        </c:ser>
        <c:ser>
          <c:idx val="5"/>
          <c:order val="1"/>
          <c:tx>
            <c:strRef>
              <c:f>'PIB Tendencia'!$F$1</c:f>
              <c:strCache>
                <c:ptCount val="1"/>
                <c:pt idx="0">
                  <c:v> Trend GDP </c:v>
                </c:pt>
              </c:strCache>
            </c:strRef>
          </c:tx>
          <c:spPr>
            <a:ln w="28575" cap="rnd">
              <a:solidFill>
                <a:schemeClr val="accent2"/>
              </a:solidFill>
              <a:round/>
            </a:ln>
            <a:effectLst/>
          </c:spPr>
          <c:marker>
            <c:symbol val="none"/>
          </c:marker>
          <c:cat>
            <c:numRef>
              <c:f>'PIB Tendencia'!$A$2:$A$62</c:f>
              <c:numCache>
                <c:formatCode>General</c:formatCode>
                <c:ptCount val="61"/>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numCache>
            </c:numRef>
          </c:cat>
          <c:val>
            <c:numRef>
              <c:f>'PIB Tendencia'!$F$2:$F$62</c:f>
              <c:numCache>
                <c:formatCode>_-* #,##0_-;\-* #,##0_-;_-* "-"??_-;_-@_-</c:formatCode>
                <c:ptCount val="61"/>
                <c:pt idx="0">
                  <c:v>195374.52183593684</c:v>
                </c:pt>
                <c:pt idx="1">
                  <c:v>203727.91434548417</c:v>
                </c:pt>
                <c:pt idx="2">
                  <c:v>212081.80748691014</c:v>
                </c:pt>
                <c:pt idx="3">
                  <c:v>220430.0355575573</c:v>
                </c:pt>
                <c:pt idx="4">
                  <c:v>228751.68329796055</c:v>
                </c:pt>
                <c:pt idx="5">
                  <c:v>237018.00279736088</c:v>
                </c:pt>
                <c:pt idx="6">
                  <c:v>245199.11859158197</c:v>
                </c:pt>
                <c:pt idx="7">
                  <c:v>253259.77715630512</c:v>
                </c:pt>
                <c:pt idx="8">
                  <c:v>261158.01169171839</c:v>
                </c:pt>
                <c:pt idx="9">
                  <c:v>268846.40047068329</c:v>
                </c:pt>
                <c:pt idx="10">
                  <c:v>276280.18093317002</c:v>
                </c:pt>
                <c:pt idx="11">
                  <c:v>283421.37432175491</c:v>
                </c:pt>
                <c:pt idx="12">
                  <c:v>290240.71609242097</c:v>
                </c:pt>
                <c:pt idx="13">
                  <c:v>296716.96007435746</c:v>
                </c:pt>
                <c:pt idx="14">
                  <c:v>302839.55151574139</c:v>
                </c:pt>
                <c:pt idx="15">
                  <c:v>308614.96320615028</c:v>
                </c:pt>
                <c:pt idx="16">
                  <c:v>314061.6675107358</c:v>
                </c:pt>
                <c:pt idx="17">
                  <c:v>319206.50283053116</c:v>
                </c:pt>
                <c:pt idx="18">
                  <c:v>324094.12162482517</c:v>
                </c:pt>
                <c:pt idx="19">
                  <c:v>328776.87561577902</c:v>
                </c:pt>
                <c:pt idx="20">
                  <c:v>333930.32196897001</c:v>
                </c:pt>
                <c:pt idx="21">
                  <c:v>337732.59123459121</c:v>
                </c:pt>
                <c:pt idx="22">
                  <c:v>342487.92748566921</c:v>
                </c:pt>
                <c:pt idx="23">
                  <c:v>347097.57874419494</c:v>
                </c:pt>
                <c:pt idx="24">
                  <c:v>352274.27726399089</c:v>
                </c:pt>
                <c:pt idx="25">
                  <c:v>357138.88537059864</c:v>
                </c:pt>
                <c:pt idx="26">
                  <c:v>363079.02194334724</c:v>
                </c:pt>
                <c:pt idx="27">
                  <c:v>369772.72272023541</c:v>
                </c:pt>
                <c:pt idx="28">
                  <c:v>376448.9426455287</c:v>
                </c:pt>
                <c:pt idx="29">
                  <c:v>382638.8376574245</c:v>
                </c:pt>
                <c:pt idx="30">
                  <c:v>390494.1829734167</c:v>
                </c:pt>
                <c:pt idx="31">
                  <c:v>399676.2302822104</c:v>
                </c:pt>
                <c:pt idx="32">
                  <c:v>408432.11438593321</c:v>
                </c:pt>
                <c:pt idx="33">
                  <c:v>418228.37766347849</c:v>
                </c:pt>
                <c:pt idx="34">
                  <c:v>428694.45077371784</c:v>
                </c:pt>
                <c:pt idx="35">
                  <c:v>438745.40757978347</c:v>
                </c:pt>
                <c:pt idx="36">
                  <c:v>449785.08735949342</c:v>
                </c:pt>
                <c:pt idx="37">
                  <c:v>461701.07260161999</c:v>
                </c:pt>
                <c:pt idx="38">
                  <c:v>473400.16191202769</c:v>
                </c:pt>
                <c:pt idx="39">
                  <c:v>485757.72402535164</c:v>
                </c:pt>
                <c:pt idx="40">
                  <c:v>499213.79749002249</c:v>
                </c:pt>
                <c:pt idx="41">
                  <c:v>511343.20894254983</c:v>
                </c:pt>
                <c:pt idx="42">
                  <c:v>524496.55937415618</c:v>
                </c:pt>
                <c:pt idx="43">
                  <c:v>538689.15492984187</c:v>
                </c:pt>
                <c:pt idx="44">
                  <c:v>552927.06261937704</c:v>
                </c:pt>
                <c:pt idx="45">
                  <c:v>567282.98318670073</c:v>
                </c:pt>
                <c:pt idx="46">
                  <c:v>581590.41756104957</c:v>
                </c:pt>
                <c:pt idx="47">
                  <c:v>595684.90818480786</c:v>
                </c:pt>
                <c:pt idx="48">
                  <c:v>609427.21755353722</c:v>
                </c:pt>
                <c:pt idx="49">
                  <c:v>622710.29019502236</c:v>
                </c:pt>
                <c:pt idx="50">
                  <c:v>635426.72417383443</c:v>
                </c:pt>
                <c:pt idx="51">
                  <c:v>647499.00092282461</c:v>
                </c:pt>
                <c:pt idx="52">
                  <c:v>658896.69867049775</c:v>
                </c:pt>
                <c:pt idx="53">
                  <c:v>669624.38751319423</c:v>
                </c:pt>
                <c:pt idx="54">
                  <c:v>680280.58646010654</c:v>
                </c:pt>
                <c:pt idx="55">
                  <c:v>690989.99079679942</c:v>
                </c:pt>
                <c:pt idx="56">
                  <c:v>700075.56595697708</c:v>
                </c:pt>
                <c:pt idx="57">
                  <c:v>708784.54873104463</c:v>
                </c:pt>
                <c:pt idx="58">
                  <c:v>717049.05560019356</c:v>
                </c:pt>
                <c:pt idx="59">
                  <c:v>725390.60682194529</c:v>
                </c:pt>
                <c:pt idx="60">
                  <c:v>731322.85065364023</c:v>
                </c:pt>
              </c:numCache>
            </c:numRef>
          </c:val>
          <c:smooth val="0"/>
          <c:extLst>
            <c:ext xmlns:c16="http://schemas.microsoft.com/office/drawing/2014/chart" uri="{C3380CC4-5D6E-409C-BE32-E72D297353CC}">
              <c16:uniqueId val="{00000001-AF0C-B54F-97F1-67BB2DBBE54C}"/>
            </c:ext>
          </c:extLst>
        </c:ser>
        <c:ser>
          <c:idx val="0"/>
          <c:order val="2"/>
          <c:tx>
            <c:strRef>
              <c:f>'PIB Tendencia'!#REF!</c:f>
              <c:strCache>
                <c:ptCount val="1"/>
                <c:pt idx="0">
                  <c:v>#REF!</c:v>
                </c:pt>
              </c:strCache>
            </c:strRef>
          </c:tx>
          <c:spPr>
            <a:ln w="28575" cap="rnd">
              <a:solidFill>
                <a:schemeClr val="accent1"/>
              </a:solidFill>
              <a:round/>
            </a:ln>
            <a:effectLst/>
          </c:spPr>
          <c:marker>
            <c:symbol val="none"/>
          </c:marker>
          <c:cat>
            <c:numRef>
              <c:f>'PIB Tendencia'!$A$2:$A$62</c:f>
              <c:numCache>
                <c:formatCode>General</c:formatCode>
                <c:ptCount val="61"/>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numCache>
            </c:numRef>
          </c:cat>
          <c:val>
            <c:numRef>
              <c:f>'PIB Tendencia'!#REF!</c:f>
              <c:numCache>
                <c:formatCode>General</c:formatCode>
                <c:ptCount val="1"/>
                <c:pt idx="0">
                  <c:v>1</c:v>
                </c:pt>
              </c:numCache>
            </c:numRef>
          </c:val>
          <c:smooth val="0"/>
          <c:extLst>
            <c:ext xmlns:c16="http://schemas.microsoft.com/office/drawing/2014/chart" uri="{C3380CC4-5D6E-409C-BE32-E72D297353CC}">
              <c16:uniqueId val="{00000000-80FA-4EF7-9974-39B1AFF9EBFD}"/>
            </c:ext>
          </c:extLst>
        </c:ser>
        <c:dLbls>
          <c:showLegendKey val="0"/>
          <c:showVal val="0"/>
          <c:showCatName val="0"/>
          <c:showSerName val="0"/>
          <c:showPercent val="0"/>
          <c:showBubbleSize val="0"/>
        </c:dLbls>
        <c:smooth val="0"/>
        <c:axId val="119383040"/>
        <c:axId val="119384128"/>
      </c:lineChart>
      <c:catAx>
        <c:axId val="119383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4128"/>
        <c:crosses val="autoZero"/>
        <c:auto val="1"/>
        <c:lblAlgn val="ctr"/>
        <c:lblOffset val="100"/>
        <c:noMultiLvlLbl val="0"/>
      </c:catAx>
      <c:valAx>
        <c:axId val="11938412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3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Real vs Tendencia</a:t>
            </a:r>
          </a:p>
        </c:rich>
      </c:tx>
      <c:layout>
        <c:manualLayout>
          <c:xMode val="edge"/>
          <c:yMode val="edge"/>
          <c:x val="0.3963731806251491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3360754148155728E-2"/>
          <c:y val="0.17216483918128656"/>
          <c:w val="0.88547522468782314"/>
          <c:h val="0.6359967105263159"/>
        </c:manualLayout>
      </c:layout>
      <c:lineChart>
        <c:grouping val="standard"/>
        <c:varyColors val="0"/>
        <c:ser>
          <c:idx val="1"/>
          <c:order val="0"/>
          <c:tx>
            <c:strRef>
              <c:f>'PIB Tendencia'!$B$1</c:f>
              <c:strCache>
                <c:ptCount val="1"/>
                <c:pt idx="0">
                  <c:v> Real GDP </c:v>
                </c:pt>
              </c:strCache>
            </c:strRef>
          </c:tx>
          <c:spPr>
            <a:ln w="28575" cap="rnd">
              <a:solidFill>
                <a:schemeClr val="tx1"/>
              </a:solidFill>
              <a:round/>
            </a:ln>
            <a:effectLst/>
          </c:spPr>
          <c:marker>
            <c:symbol val="none"/>
          </c:marker>
          <c:cat>
            <c:numRef>
              <c:f>'PIB Tendencia'!$A$2:$A$63</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'PIB Tendencia'!$B$2:$B$63</c:f>
              <c:numCache>
                <c:formatCode>_-* #,##0_-;\-* #,##0_-;_-* "-"??_-;_-@_-</c:formatCode>
                <c:ptCount val="62"/>
                <c:pt idx="0">
                  <c:v>196175.53284172338</c:v>
                </c:pt>
                <c:pt idx="1">
                  <c:v>193061.77908789043</c:v>
                </c:pt>
                <c:pt idx="2">
                  <c:v>188482.51659460086</c:v>
                </c:pt>
                <c:pt idx="3">
                  <c:v>207897.7934873272</c:v>
                </c:pt>
                <c:pt idx="4">
                  <c:v>226947.59783021378</c:v>
                </c:pt>
                <c:pt idx="5">
                  <c:v>228413.10656967032</c:v>
                </c:pt>
                <c:pt idx="6">
                  <c:v>234457.87780241648</c:v>
                </c:pt>
                <c:pt idx="7">
                  <c:v>244531.89343364374</c:v>
                </c:pt>
                <c:pt idx="8">
                  <c:v>265412.6790658267</c:v>
                </c:pt>
                <c:pt idx="9">
                  <c:v>279700.48464050371</c:v>
                </c:pt>
                <c:pt idx="10">
                  <c:v>290222.92238394555</c:v>
                </c:pt>
                <c:pt idx="11">
                  <c:v>296250.77145175787</c:v>
                </c:pt>
                <c:pt idx="12">
                  <c:v>307346.98647293955</c:v>
                </c:pt>
                <c:pt idx="13">
                  <c:v>323961.02631505375</c:v>
                </c:pt>
                <c:pt idx="14">
                  <c:v>322038.87243462499</c:v>
                </c:pt>
                <c:pt idx="15">
                  <c:v>322000.62061610894</c:v>
                </c:pt>
                <c:pt idx="16">
                  <c:v>342564.16071999964</c:v>
                </c:pt>
                <c:pt idx="17">
                  <c:v>331525.32342659181</c:v>
                </c:pt>
                <c:pt idx="18">
                  <c:v>354521.0416577913</c:v>
                </c:pt>
                <c:pt idx="19">
                  <c:v>359945.62767109094</c:v>
                </c:pt>
                <c:pt idx="20">
                  <c:v>341046.11442403361</c:v>
                </c:pt>
                <c:pt idx="21">
                  <c:v>329577.28478637768</c:v>
                </c:pt>
                <c:pt idx="22">
                  <c:v>343330.77071269281</c:v>
                </c:pt>
                <c:pt idx="23">
                  <c:v>350103.52456306817</c:v>
                </c:pt>
                <c:pt idx="24">
                  <c:v>325988.24123279663</c:v>
                </c:pt>
                <c:pt idx="25">
                  <c:v>348867.84340016212</c:v>
                </c:pt>
                <c:pt idx="26">
                  <c:v>358180.7400443168</c:v>
                </c:pt>
                <c:pt idx="27">
                  <c:v>351917.33901634347</c:v>
                </c:pt>
                <c:pt idx="28">
                  <c:v>327497.09355856467</c:v>
                </c:pt>
                <c:pt idx="29">
                  <c:v>320579.77808835148</c:v>
                </c:pt>
                <c:pt idx="30">
                  <c:v>354459.2179879676</c:v>
                </c:pt>
                <c:pt idx="31">
                  <c:v>389173.59450959368</c:v>
                </c:pt>
                <c:pt idx="32">
                  <c:v>411107.47195986693</c:v>
                </c:pt>
                <c:pt idx="33">
                  <c:v>435282.15842706844</c:v>
                </c:pt>
                <c:pt idx="34">
                  <c:v>423238.31440501037</c:v>
                </c:pt>
                <c:pt idx="35">
                  <c:v>446076.15992470086</c:v>
                </c:pt>
                <c:pt idx="36">
                  <c:v>482284.3388121684</c:v>
                </c:pt>
                <c:pt idx="37">
                  <c:v>501390.89178460382</c:v>
                </c:pt>
                <c:pt idx="38">
                  <c:v>484283.92779879423</c:v>
                </c:pt>
                <c:pt idx="39">
                  <c:v>480578.04121097724</c:v>
                </c:pt>
                <c:pt idx="40">
                  <c:v>460103.37038446066</c:v>
                </c:pt>
                <c:pt idx="41">
                  <c:v>409152.5914531892</c:v>
                </c:pt>
                <c:pt idx="42">
                  <c:v>444941.04135495651</c:v>
                </c:pt>
                <c:pt idx="43">
                  <c:v>485115.19520634523</c:v>
                </c:pt>
                <c:pt idx="44">
                  <c:v>528055.94250341423</c:v>
                </c:pt>
                <c:pt idx="45">
                  <c:v>570549.40422073146</c:v>
                </c:pt>
                <c:pt idx="46">
                  <c:v>621942.5026460907</c:v>
                </c:pt>
                <c:pt idx="47">
                  <c:v>647176.15974121157</c:v>
                </c:pt>
                <c:pt idx="48">
                  <c:v>608872.87641287444</c:v>
                </c:pt>
                <c:pt idx="49">
                  <c:v>670523.67944179836</c:v>
                </c:pt>
                <c:pt idx="50">
                  <c:v>710781.59722060128</c:v>
                </c:pt>
                <c:pt idx="51">
                  <c:v>703485.98945894884</c:v>
                </c:pt>
                <c:pt idx="52">
                  <c:v>720407.10530281509</c:v>
                </c:pt>
                <c:pt idx="53">
                  <c:v>702306.04596336524</c:v>
                </c:pt>
                <c:pt idx="54">
                  <c:v>721487.14663803985</c:v>
                </c:pt>
                <c:pt idx="55">
                  <c:v>706477.84859884321</c:v>
                </c:pt>
                <c:pt idx="56">
                  <c:v>726389.9477625112</c:v>
                </c:pt>
                <c:pt idx="57">
                  <c:v>707377.44298321882</c:v>
                </c:pt>
                <c:pt idx="58">
                  <c:v>693046.44120725594</c:v>
                </c:pt>
                <c:pt idx="59">
                  <c:v>624467.63184165873</c:v>
                </c:pt>
                <c:pt idx="60">
                  <c:v>689210.67513181781</c:v>
                </c:pt>
                <c:pt idx="61">
                  <c:v>723370.50603126455</c:v>
                </c:pt>
              </c:numCache>
            </c:numRef>
          </c:val>
          <c:smooth val="0"/>
          <c:extLst>
            <c:ext xmlns:c16="http://schemas.microsoft.com/office/drawing/2014/chart" uri="{C3380CC4-5D6E-409C-BE32-E72D297353CC}">
              <c16:uniqueId val="{00000001-80FA-4EF7-9974-39B1AFF9EBFD}"/>
            </c:ext>
          </c:extLst>
        </c:ser>
        <c:ser>
          <c:idx val="0"/>
          <c:order val="1"/>
          <c:tx>
            <c:strRef>
              <c:f>'PIB Tendencia'!$E$1</c:f>
              <c:strCache>
                <c:ptCount val="1"/>
                <c:pt idx="0">
                  <c:v> PIB HP (lambda=100) </c:v>
                </c:pt>
              </c:strCache>
            </c:strRef>
          </c:tx>
          <c:spPr>
            <a:ln w="28575" cap="rnd">
              <a:solidFill>
                <a:schemeClr val="accent1"/>
              </a:solidFill>
              <a:round/>
            </a:ln>
            <a:effectLst/>
          </c:spPr>
          <c:marker>
            <c:symbol val="none"/>
          </c:marker>
          <c:cat>
            <c:numRef>
              <c:f>'PIB Tendencia'!$A$2:$A$63</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'PIB Tendencia'!$E$2:$E$63</c:f>
              <c:numCache>
                <c:formatCode>_-* #,##0_-;\-* #,##0_-;_-* "-"??_-;_-@_-</c:formatCode>
                <c:ptCount val="62"/>
                <c:pt idx="0">
                  <c:v>195374.52183593684</c:v>
                </c:pt>
                <c:pt idx="1">
                  <c:v>203727.91434548417</c:v>
                </c:pt>
                <c:pt idx="2">
                  <c:v>212081.80748691014</c:v>
                </c:pt>
                <c:pt idx="3">
                  <c:v>220430.0355575573</c:v>
                </c:pt>
                <c:pt idx="4">
                  <c:v>228751.68329796055</c:v>
                </c:pt>
                <c:pt idx="5">
                  <c:v>237018.00279736088</c:v>
                </c:pt>
                <c:pt idx="6">
                  <c:v>245199.11859158197</c:v>
                </c:pt>
                <c:pt idx="7">
                  <c:v>253259.77715630512</c:v>
                </c:pt>
                <c:pt idx="8">
                  <c:v>261158.01169171839</c:v>
                </c:pt>
                <c:pt idx="9">
                  <c:v>268846.40047068329</c:v>
                </c:pt>
                <c:pt idx="10">
                  <c:v>276280.18093317002</c:v>
                </c:pt>
                <c:pt idx="11">
                  <c:v>283421.37432175491</c:v>
                </c:pt>
                <c:pt idx="12">
                  <c:v>290240.71609242097</c:v>
                </c:pt>
                <c:pt idx="13">
                  <c:v>296716.96007435746</c:v>
                </c:pt>
                <c:pt idx="14">
                  <c:v>302839.55151574139</c:v>
                </c:pt>
                <c:pt idx="15">
                  <c:v>308614.96320615028</c:v>
                </c:pt>
                <c:pt idx="16">
                  <c:v>314061.6675107358</c:v>
                </c:pt>
                <c:pt idx="17">
                  <c:v>319206.50283053116</c:v>
                </c:pt>
                <c:pt idx="18">
                  <c:v>324094.12162482517</c:v>
                </c:pt>
                <c:pt idx="19">
                  <c:v>328776.87561577902</c:v>
                </c:pt>
                <c:pt idx="20">
                  <c:v>333930.32196897001</c:v>
                </c:pt>
                <c:pt idx="21">
                  <c:v>337732.59123459121</c:v>
                </c:pt>
                <c:pt idx="22">
                  <c:v>342487.92748566921</c:v>
                </c:pt>
                <c:pt idx="23">
                  <c:v>347097.57874419494</c:v>
                </c:pt>
                <c:pt idx="24">
                  <c:v>352274.27726399089</c:v>
                </c:pt>
                <c:pt idx="25">
                  <c:v>357138.88537059864</c:v>
                </c:pt>
                <c:pt idx="26">
                  <c:v>363079.02194334724</c:v>
                </c:pt>
                <c:pt idx="27">
                  <c:v>369772.72272023541</c:v>
                </c:pt>
                <c:pt idx="28">
                  <c:v>376448.9426455287</c:v>
                </c:pt>
                <c:pt idx="29">
                  <c:v>382638.8376574245</c:v>
                </c:pt>
                <c:pt idx="30">
                  <c:v>390494.1829734167</c:v>
                </c:pt>
                <c:pt idx="31">
                  <c:v>399676.2302822104</c:v>
                </c:pt>
                <c:pt idx="32">
                  <c:v>408432.11438593321</c:v>
                </c:pt>
                <c:pt idx="33">
                  <c:v>418228.37766347849</c:v>
                </c:pt>
                <c:pt idx="34">
                  <c:v>428694.45077371784</c:v>
                </c:pt>
                <c:pt idx="35">
                  <c:v>438745.40757978347</c:v>
                </c:pt>
                <c:pt idx="36">
                  <c:v>449785.08735949342</c:v>
                </c:pt>
                <c:pt idx="37">
                  <c:v>461701.07260161999</c:v>
                </c:pt>
                <c:pt idx="38">
                  <c:v>473400.16191202769</c:v>
                </c:pt>
                <c:pt idx="39">
                  <c:v>485757.72402535164</c:v>
                </c:pt>
                <c:pt idx="40">
                  <c:v>499213.79749002249</c:v>
                </c:pt>
                <c:pt idx="41">
                  <c:v>511343.20894254983</c:v>
                </c:pt>
                <c:pt idx="42">
                  <c:v>524496.55937415618</c:v>
                </c:pt>
                <c:pt idx="43">
                  <c:v>538689.15492984187</c:v>
                </c:pt>
                <c:pt idx="44">
                  <c:v>552927.06261937704</c:v>
                </c:pt>
                <c:pt idx="45">
                  <c:v>567282.98318670073</c:v>
                </c:pt>
                <c:pt idx="46">
                  <c:v>581590.41756104957</c:v>
                </c:pt>
                <c:pt idx="47">
                  <c:v>595684.90818480786</c:v>
                </c:pt>
                <c:pt idx="48">
                  <c:v>609427.21755353722</c:v>
                </c:pt>
                <c:pt idx="49">
                  <c:v>622710.29019502236</c:v>
                </c:pt>
                <c:pt idx="50">
                  <c:v>635426.72417383443</c:v>
                </c:pt>
                <c:pt idx="51">
                  <c:v>647499.00092282461</c:v>
                </c:pt>
                <c:pt idx="52">
                  <c:v>658896.69867049775</c:v>
                </c:pt>
                <c:pt idx="53">
                  <c:v>669624.38751319423</c:v>
                </c:pt>
                <c:pt idx="54">
                  <c:v>680280.58646010654</c:v>
                </c:pt>
                <c:pt idx="55">
                  <c:v>690989.99079679942</c:v>
                </c:pt>
                <c:pt idx="56">
                  <c:v>700075.56595697708</c:v>
                </c:pt>
                <c:pt idx="57">
                  <c:v>708784.54873104463</c:v>
                </c:pt>
                <c:pt idx="58">
                  <c:v>717049.05560019356</c:v>
                </c:pt>
                <c:pt idx="59">
                  <c:v>725390.60682194529</c:v>
                </c:pt>
                <c:pt idx="60">
                  <c:v>731322.85065364023</c:v>
                </c:pt>
                <c:pt idx="61">
                  <c:v>739539.99416959612</c:v>
                </c:pt>
              </c:numCache>
            </c:numRef>
          </c:val>
          <c:smooth val="0"/>
          <c:extLst>
            <c:ext xmlns:c16="http://schemas.microsoft.com/office/drawing/2014/chart" uri="{C3380CC4-5D6E-409C-BE32-E72D297353CC}">
              <c16:uniqueId val="{00000000-B1D2-4A06-BB25-1C1C1D65FE38}"/>
            </c:ext>
          </c:extLst>
        </c:ser>
        <c:dLbls>
          <c:showLegendKey val="0"/>
          <c:showVal val="0"/>
          <c:showCatName val="0"/>
          <c:showSerName val="0"/>
          <c:showPercent val="0"/>
          <c:showBubbleSize val="0"/>
        </c:dLbls>
        <c:smooth val="0"/>
        <c:axId val="119385216"/>
        <c:axId val="119389568"/>
      </c:lineChart>
      <c:catAx>
        <c:axId val="119385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9568"/>
        <c:crosses val="autoZero"/>
        <c:auto val="1"/>
        <c:lblAlgn val="ctr"/>
        <c:lblOffset val="100"/>
        <c:noMultiLvlLbl val="0"/>
      </c:catAx>
      <c:valAx>
        <c:axId val="119389568"/>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5216"/>
        <c:crosses val="autoZero"/>
        <c:crossBetween val="between"/>
      </c:valAx>
      <c:spPr>
        <a:noFill/>
        <a:ln>
          <a:noFill/>
        </a:ln>
        <a:effectLst/>
      </c:spPr>
    </c:plotArea>
    <c:legend>
      <c:legendPos val="b"/>
      <c:layout>
        <c:manualLayout>
          <c:xMode val="edge"/>
          <c:yMode val="edge"/>
          <c:x val="0.42576405222074515"/>
          <c:y val="0.92166885964912282"/>
          <c:w val="0.36348608375274882"/>
          <c:h val="7.833114488796422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996182281425448E-2"/>
          <c:y val="5.9365263374394663E-2"/>
          <c:w val="0.86403757599774378"/>
          <c:h val="0.84416554621991569"/>
        </c:manualLayout>
      </c:layout>
      <c:barChart>
        <c:barDir val="col"/>
        <c:grouping val="clustered"/>
        <c:varyColors val="0"/>
        <c:ser>
          <c:idx val="1"/>
          <c:order val="0"/>
          <c:tx>
            <c:strRef>
              <c:f>'PIB Tendencia'!$H$1</c:f>
              <c:strCache>
                <c:ptCount val="1"/>
                <c:pt idx="0">
                  <c:v> Crecimiento anual </c:v>
                </c:pt>
              </c:strCache>
            </c:strRef>
          </c:tx>
          <c:spPr>
            <a:solidFill>
              <a:schemeClr val="accent2"/>
            </a:solidFill>
            <a:ln>
              <a:noFill/>
            </a:ln>
            <a:effectLst/>
          </c:spPr>
          <c:invertIfNegative val="0"/>
          <c:cat>
            <c:numRef>
              <c:f>'PIB Tendencia'!$A$3:$A$62</c:f>
              <c:numCache>
                <c:formatCode>General</c:formatCode>
                <c:ptCount val="60"/>
                <c:pt idx="0">
                  <c:v>1962</c:v>
                </c:pt>
                <c:pt idx="1">
                  <c:v>1963</c:v>
                </c:pt>
                <c:pt idx="2">
                  <c:v>1964</c:v>
                </c:pt>
                <c:pt idx="3">
                  <c:v>1965</c:v>
                </c:pt>
                <c:pt idx="4">
                  <c:v>1966</c:v>
                </c:pt>
                <c:pt idx="5">
                  <c:v>1967</c:v>
                </c:pt>
                <c:pt idx="6">
                  <c:v>1968</c:v>
                </c:pt>
                <c:pt idx="7">
                  <c:v>1969</c:v>
                </c:pt>
                <c:pt idx="8">
                  <c:v>1970</c:v>
                </c:pt>
                <c:pt idx="9">
                  <c:v>1971</c:v>
                </c:pt>
                <c:pt idx="10">
                  <c:v>1972</c:v>
                </c:pt>
                <c:pt idx="11">
                  <c:v>1973</c:v>
                </c:pt>
                <c:pt idx="12">
                  <c:v>1974</c:v>
                </c:pt>
                <c:pt idx="13">
                  <c:v>1975</c:v>
                </c:pt>
                <c:pt idx="14">
                  <c:v>1976</c:v>
                </c:pt>
                <c:pt idx="15">
                  <c:v>1977</c:v>
                </c:pt>
                <c:pt idx="16">
                  <c:v>1978</c:v>
                </c:pt>
                <c:pt idx="17">
                  <c:v>1979</c:v>
                </c:pt>
                <c:pt idx="18">
                  <c:v>1980</c:v>
                </c:pt>
                <c:pt idx="19">
                  <c:v>1981</c:v>
                </c:pt>
                <c:pt idx="20">
                  <c:v>1982</c:v>
                </c:pt>
                <c:pt idx="21">
                  <c:v>1983</c:v>
                </c:pt>
                <c:pt idx="22">
                  <c:v>1984</c:v>
                </c:pt>
                <c:pt idx="23">
                  <c:v>1985</c:v>
                </c:pt>
                <c:pt idx="24">
                  <c:v>1986</c:v>
                </c:pt>
                <c:pt idx="25">
                  <c:v>1987</c:v>
                </c:pt>
                <c:pt idx="26">
                  <c:v>1988</c:v>
                </c:pt>
                <c:pt idx="27">
                  <c:v>1989</c:v>
                </c:pt>
                <c:pt idx="28">
                  <c:v>1990</c:v>
                </c:pt>
                <c:pt idx="29">
                  <c:v>1991</c:v>
                </c:pt>
                <c:pt idx="30">
                  <c:v>1992</c:v>
                </c:pt>
                <c:pt idx="31">
                  <c:v>1993</c:v>
                </c:pt>
                <c:pt idx="32">
                  <c:v>1994</c:v>
                </c:pt>
                <c:pt idx="33">
                  <c:v>1995</c:v>
                </c:pt>
                <c:pt idx="34">
                  <c:v>1996</c:v>
                </c:pt>
                <c:pt idx="35">
                  <c:v>1997</c:v>
                </c:pt>
                <c:pt idx="36">
                  <c:v>1998</c:v>
                </c:pt>
                <c:pt idx="37">
                  <c:v>1999</c:v>
                </c:pt>
                <c:pt idx="38">
                  <c:v>2000</c:v>
                </c:pt>
                <c:pt idx="39">
                  <c:v>2001</c:v>
                </c:pt>
                <c:pt idx="40">
                  <c:v>2002</c:v>
                </c:pt>
                <c:pt idx="41">
                  <c:v>2003</c:v>
                </c:pt>
                <c:pt idx="42">
                  <c:v>2004</c:v>
                </c:pt>
                <c:pt idx="43">
                  <c:v>2005</c:v>
                </c:pt>
                <c:pt idx="44">
                  <c:v>2006</c:v>
                </c:pt>
                <c:pt idx="45">
                  <c:v>2007</c:v>
                </c:pt>
                <c:pt idx="46">
                  <c:v>2008</c:v>
                </c:pt>
                <c:pt idx="47">
                  <c:v>2009</c:v>
                </c:pt>
                <c:pt idx="48">
                  <c:v>2010</c:v>
                </c:pt>
                <c:pt idx="49">
                  <c:v>2011</c:v>
                </c:pt>
                <c:pt idx="50">
                  <c:v>2012</c:v>
                </c:pt>
                <c:pt idx="51">
                  <c:v>2013</c:v>
                </c:pt>
                <c:pt idx="52">
                  <c:v>2014</c:v>
                </c:pt>
                <c:pt idx="53">
                  <c:v>2015</c:v>
                </c:pt>
                <c:pt idx="54">
                  <c:v>2016</c:v>
                </c:pt>
                <c:pt idx="55">
                  <c:v>2017</c:v>
                </c:pt>
                <c:pt idx="56">
                  <c:v>2018</c:v>
                </c:pt>
                <c:pt idx="57">
                  <c:v>2019</c:v>
                </c:pt>
                <c:pt idx="58">
                  <c:v>2020</c:v>
                </c:pt>
                <c:pt idx="59">
                  <c:v>2021</c:v>
                </c:pt>
              </c:numCache>
            </c:numRef>
          </c:cat>
          <c:val>
            <c:numRef>
              <c:f>'PIB Tendencia'!$H$3:$H$62</c:f>
              <c:numCache>
                <c:formatCode>_-* #,##0.00_-;\-* #,##0.00_-;_-* "-"??_-;_-@_-</c:formatCode>
                <c:ptCount val="60"/>
                <c:pt idx="0">
                  <c:v>-1.5872283911904317E-2</c:v>
                </c:pt>
                <c:pt idx="1">
                  <c:v>-2.3719156194064062E-2</c:v>
                </c:pt>
                <c:pt idx="2">
                  <c:v>0.10300837045000755</c:v>
                </c:pt>
                <c:pt idx="3">
                  <c:v>9.1630623025577229E-2</c:v>
                </c:pt>
                <c:pt idx="4">
                  <c:v>6.4574763225866416E-3</c:v>
                </c:pt>
                <c:pt idx="5">
                  <c:v>2.6464204806489144E-2</c:v>
                </c:pt>
                <c:pt idx="6">
                  <c:v>4.2967272951761837E-2</c:v>
                </c:pt>
                <c:pt idx="7">
                  <c:v>8.5390847545411042E-2</c:v>
                </c:pt>
                <c:pt idx="8">
                  <c:v>5.3832415335114403E-2</c:v>
                </c:pt>
                <c:pt idx="9">
                  <c:v>3.7620377229471869E-2</c:v>
                </c:pt>
                <c:pt idx="10">
                  <c:v>2.0769720800474456E-2</c:v>
                </c:pt>
                <c:pt idx="11">
                  <c:v>3.7455480594380752E-2</c:v>
                </c:pt>
                <c:pt idx="12">
                  <c:v>5.4056296542139615E-2</c:v>
                </c:pt>
                <c:pt idx="13">
                  <c:v>-5.9332874151332149E-3</c:v>
                </c:pt>
                <c:pt idx="14">
                  <c:v>-1.1878012808475003E-4</c:v>
                </c:pt>
                <c:pt idx="15">
                  <c:v>6.3861802702569026E-2</c:v>
                </c:pt>
                <c:pt idx="16">
                  <c:v>-3.2224145311075314E-2</c:v>
                </c:pt>
                <c:pt idx="17">
                  <c:v>6.9363383748545893E-2</c:v>
                </c:pt>
                <c:pt idx="18">
                  <c:v>1.5301167986908393E-2</c:v>
                </c:pt>
                <c:pt idx="19">
                  <c:v>-5.2506578199991938E-2</c:v>
                </c:pt>
                <c:pt idx="20">
                  <c:v>-3.3628383824353958E-2</c:v>
                </c:pt>
                <c:pt idx="21">
                  <c:v>4.1730685217671315E-2</c:v>
                </c:pt>
                <c:pt idx="22">
                  <c:v>1.9726614763705408E-2</c:v>
                </c:pt>
                <c:pt idx="23">
                  <c:v>-6.8880435752161073E-2</c:v>
                </c:pt>
                <c:pt idx="24">
                  <c:v>7.0185360308829603E-2</c:v>
                </c:pt>
                <c:pt idx="25">
                  <c:v>2.66946261179839E-2</c:v>
                </c:pt>
                <c:pt idx="26">
                  <c:v>-1.7486705251651413E-2</c:v>
                </c:pt>
                <c:pt idx="27">
                  <c:v>-6.9391992807278813E-2</c:v>
                </c:pt>
                <c:pt idx="28">
                  <c:v>-2.1121761402673966E-2</c:v>
                </c:pt>
                <c:pt idx="29">
                  <c:v>0.10568177475710572</c:v>
                </c:pt>
                <c:pt idx="30">
                  <c:v>9.7936165177694656E-2</c:v>
                </c:pt>
                <c:pt idx="31">
                  <c:v>5.6360137891453332E-2</c:v>
                </c:pt>
                <c:pt idx="32">
                  <c:v>5.8803811937433004E-2</c:v>
                </c:pt>
                <c:pt idx="33">
                  <c:v>-2.7669050497221348E-2</c:v>
                </c:pt>
                <c:pt idx="34">
                  <c:v>5.3959778078683573E-2</c:v>
                </c:pt>
                <c:pt idx="35">
                  <c:v>8.1170396762695329E-2</c:v>
                </c:pt>
                <c:pt idx="36">
                  <c:v>3.961678087970566E-2</c:v>
                </c:pt>
                <c:pt idx="37">
                  <c:v>-3.4119016252809553E-2</c:v>
                </c:pt>
                <c:pt idx="38">
                  <c:v>-7.6523014188417671E-3</c:v>
                </c:pt>
                <c:pt idx="39">
                  <c:v>-4.2604257936804224E-2</c:v>
                </c:pt>
                <c:pt idx="40">
                  <c:v>-0.11073767811936952</c:v>
                </c:pt>
                <c:pt idx="41">
                  <c:v>8.7469688935996492E-2</c:v>
                </c:pt>
                <c:pt idx="42">
                  <c:v>9.0290960188901481E-2</c:v>
                </c:pt>
                <c:pt idx="43">
                  <c:v>8.8516599194144119E-2</c:v>
                </c:pt>
                <c:pt idx="44">
                  <c:v>8.0471515036576902E-2</c:v>
                </c:pt>
                <c:pt idx="45">
                  <c:v>9.0076508791649745E-2</c:v>
                </c:pt>
                <c:pt idx="46">
                  <c:v>4.0572331023788877E-2</c:v>
                </c:pt>
                <c:pt idx="47">
                  <c:v>-5.9185250803511669E-2</c:v>
                </c:pt>
                <c:pt idx="48">
                  <c:v>0.10125398160636534</c:v>
                </c:pt>
                <c:pt idx="49">
                  <c:v>6.0039516892702594E-2</c:v>
                </c:pt>
                <c:pt idx="50">
                  <c:v>-1.0264204630762497E-2</c:v>
                </c:pt>
                <c:pt idx="51">
                  <c:v>2.405323787170266E-2</c:v>
                </c:pt>
                <c:pt idx="52">
                  <c:v>-2.5126153262801654E-2</c:v>
                </c:pt>
                <c:pt idx="53">
                  <c:v>2.7311598390646896E-2</c:v>
                </c:pt>
                <c:pt idx="54">
                  <c:v>-2.0803278491011823E-2</c:v>
                </c:pt>
                <c:pt idx="55">
                  <c:v>2.8185029726210953E-2</c:v>
                </c:pt>
                <c:pt idx="56">
                  <c:v>-2.6173964601047039E-2</c:v>
                </c:pt>
                <c:pt idx="57">
                  <c:v>-2.0259342332892061E-2</c:v>
                </c:pt>
                <c:pt idx="58">
                  <c:v>-9.8952689586192744E-2</c:v>
                </c:pt>
                <c:pt idx="59">
                  <c:v>0.10367718035155971</c:v>
                </c:pt>
              </c:numCache>
            </c:numRef>
          </c:val>
          <c:extLst>
            <c:ext xmlns:c16="http://schemas.microsoft.com/office/drawing/2014/chart" uri="{C3380CC4-5D6E-409C-BE32-E72D297353CC}">
              <c16:uniqueId val="{00000000-1FE2-CB4D-A0FE-822DBDB0791E}"/>
            </c:ext>
          </c:extLst>
        </c:ser>
        <c:dLbls>
          <c:showLegendKey val="0"/>
          <c:showVal val="0"/>
          <c:showCatName val="0"/>
          <c:showSerName val="0"/>
          <c:showPercent val="0"/>
          <c:showBubbleSize val="0"/>
        </c:dLbls>
        <c:gapWidth val="219"/>
        <c:overlap val="-27"/>
        <c:axId val="119386848"/>
        <c:axId val="119389024"/>
      </c:barChart>
      <c:lineChart>
        <c:grouping val="standard"/>
        <c:varyColors val="0"/>
        <c:ser>
          <c:idx val="0"/>
          <c:order val="1"/>
          <c:tx>
            <c:strRef>
              <c:f>'PIB Tendencia'!$I$1</c:f>
              <c:strCache>
                <c:ptCount val="1"/>
                <c:pt idx="0">
                  <c:v>Promedio</c:v>
                </c:pt>
              </c:strCache>
            </c:strRef>
          </c:tx>
          <c:spPr>
            <a:ln w="12700" cap="rnd">
              <a:solidFill>
                <a:schemeClr val="accent3"/>
              </a:solidFill>
              <a:prstDash val="dash"/>
              <a:round/>
            </a:ln>
            <a:effectLst/>
          </c:spPr>
          <c:marker>
            <c:symbol val="none"/>
          </c:marker>
          <c:cat>
            <c:numRef>
              <c:f>'PIB Tendencia'!$A$3:$A$62</c:f>
              <c:numCache>
                <c:formatCode>General</c:formatCode>
                <c:ptCount val="60"/>
                <c:pt idx="0">
                  <c:v>1962</c:v>
                </c:pt>
                <c:pt idx="1">
                  <c:v>1963</c:v>
                </c:pt>
                <c:pt idx="2">
                  <c:v>1964</c:v>
                </c:pt>
                <c:pt idx="3">
                  <c:v>1965</c:v>
                </c:pt>
                <c:pt idx="4">
                  <c:v>1966</c:v>
                </c:pt>
                <c:pt idx="5">
                  <c:v>1967</c:v>
                </c:pt>
                <c:pt idx="6">
                  <c:v>1968</c:v>
                </c:pt>
                <c:pt idx="7">
                  <c:v>1969</c:v>
                </c:pt>
                <c:pt idx="8">
                  <c:v>1970</c:v>
                </c:pt>
                <c:pt idx="9">
                  <c:v>1971</c:v>
                </c:pt>
                <c:pt idx="10">
                  <c:v>1972</c:v>
                </c:pt>
                <c:pt idx="11">
                  <c:v>1973</c:v>
                </c:pt>
                <c:pt idx="12">
                  <c:v>1974</c:v>
                </c:pt>
                <c:pt idx="13">
                  <c:v>1975</c:v>
                </c:pt>
                <c:pt idx="14">
                  <c:v>1976</c:v>
                </c:pt>
                <c:pt idx="15">
                  <c:v>1977</c:v>
                </c:pt>
                <c:pt idx="16">
                  <c:v>1978</c:v>
                </c:pt>
                <c:pt idx="17">
                  <c:v>1979</c:v>
                </c:pt>
                <c:pt idx="18">
                  <c:v>1980</c:v>
                </c:pt>
                <c:pt idx="19">
                  <c:v>1981</c:v>
                </c:pt>
                <c:pt idx="20">
                  <c:v>1982</c:v>
                </c:pt>
                <c:pt idx="21">
                  <c:v>1983</c:v>
                </c:pt>
                <c:pt idx="22">
                  <c:v>1984</c:v>
                </c:pt>
                <c:pt idx="23">
                  <c:v>1985</c:v>
                </c:pt>
                <c:pt idx="24">
                  <c:v>1986</c:v>
                </c:pt>
                <c:pt idx="25">
                  <c:v>1987</c:v>
                </c:pt>
                <c:pt idx="26">
                  <c:v>1988</c:v>
                </c:pt>
                <c:pt idx="27">
                  <c:v>1989</c:v>
                </c:pt>
                <c:pt idx="28">
                  <c:v>1990</c:v>
                </c:pt>
                <c:pt idx="29">
                  <c:v>1991</c:v>
                </c:pt>
                <c:pt idx="30">
                  <c:v>1992</c:v>
                </c:pt>
                <c:pt idx="31">
                  <c:v>1993</c:v>
                </c:pt>
                <c:pt idx="32">
                  <c:v>1994</c:v>
                </c:pt>
                <c:pt idx="33">
                  <c:v>1995</c:v>
                </c:pt>
                <c:pt idx="34">
                  <c:v>1996</c:v>
                </c:pt>
                <c:pt idx="35">
                  <c:v>1997</c:v>
                </c:pt>
                <c:pt idx="36">
                  <c:v>1998</c:v>
                </c:pt>
                <c:pt idx="37">
                  <c:v>1999</c:v>
                </c:pt>
                <c:pt idx="38">
                  <c:v>2000</c:v>
                </c:pt>
                <c:pt idx="39">
                  <c:v>2001</c:v>
                </c:pt>
                <c:pt idx="40">
                  <c:v>2002</c:v>
                </c:pt>
                <c:pt idx="41">
                  <c:v>2003</c:v>
                </c:pt>
                <c:pt idx="42">
                  <c:v>2004</c:v>
                </c:pt>
                <c:pt idx="43">
                  <c:v>2005</c:v>
                </c:pt>
                <c:pt idx="44">
                  <c:v>2006</c:v>
                </c:pt>
                <c:pt idx="45">
                  <c:v>2007</c:v>
                </c:pt>
                <c:pt idx="46">
                  <c:v>2008</c:v>
                </c:pt>
                <c:pt idx="47">
                  <c:v>2009</c:v>
                </c:pt>
                <c:pt idx="48">
                  <c:v>2010</c:v>
                </c:pt>
                <c:pt idx="49">
                  <c:v>2011</c:v>
                </c:pt>
                <c:pt idx="50">
                  <c:v>2012</c:v>
                </c:pt>
                <c:pt idx="51">
                  <c:v>2013</c:v>
                </c:pt>
                <c:pt idx="52">
                  <c:v>2014</c:v>
                </c:pt>
                <c:pt idx="53">
                  <c:v>2015</c:v>
                </c:pt>
                <c:pt idx="54">
                  <c:v>2016</c:v>
                </c:pt>
                <c:pt idx="55">
                  <c:v>2017</c:v>
                </c:pt>
                <c:pt idx="56">
                  <c:v>2018</c:v>
                </c:pt>
                <c:pt idx="57">
                  <c:v>2019</c:v>
                </c:pt>
                <c:pt idx="58">
                  <c:v>2020</c:v>
                </c:pt>
                <c:pt idx="59">
                  <c:v>2021</c:v>
                </c:pt>
              </c:numCache>
            </c:numRef>
          </c:cat>
          <c:val>
            <c:numRef>
              <c:f>'PIB Tendencia'!$I$3:$I$62</c:f>
              <c:numCache>
                <c:formatCode>General</c:formatCode>
                <c:ptCount val="60"/>
                <c:pt idx="0">
                  <c:v>2.116311452085462E-2</c:v>
                </c:pt>
                <c:pt idx="1">
                  <c:v>2.116311452085462E-2</c:v>
                </c:pt>
                <c:pt idx="2">
                  <c:v>2.116311452085462E-2</c:v>
                </c:pt>
                <c:pt idx="3">
                  <c:v>2.116311452085462E-2</c:v>
                </c:pt>
                <c:pt idx="4">
                  <c:v>2.116311452085462E-2</c:v>
                </c:pt>
                <c:pt idx="5">
                  <c:v>2.116311452085462E-2</c:v>
                </c:pt>
                <c:pt idx="6">
                  <c:v>2.116311452085462E-2</c:v>
                </c:pt>
                <c:pt idx="7">
                  <c:v>2.116311452085462E-2</c:v>
                </c:pt>
                <c:pt idx="8">
                  <c:v>2.116311452085462E-2</c:v>
                </c:pt>
                <c:pt idx="9">
                  <c:v>2.116311452085462E-2</c:v>
                </c:pt>
                <c:pt idx="10">
                  <c:v>2.116311452085462E-2</c:v>
                </c:pt>
                <c:pt idx="11">
                  <c:v>2.116311452085462E-2</c:v>
                </c:pt>
                <c:pt idx="12">
                  <c:v>2.116311452085462E-2</c:v>
                </c:pt>
                <c:pt idx="13">
                  <c:v>2.116311452085462E-2</c:v>
                </c:pt>
                <c:pt idx="14">
                  <c:v>2.116311452085462E-2</c:v>
                </c:pt>
                <c:pt idx="15">
                  <c:v>2.116311452085462E-2</c:v>
                </c:pt>
                <c:pt idx="16">
                  <c:v>2.116311452085462E-2</c:v>
                </c:pt>
                <c:pt idx="17">
                  <c:v>2.116311452085462E-2</c:v>
                </c:pt>
                <c:pt idx="18">
                  <c:v>2.116311452085462E-2</c:v>
                </c:pt>
                <c:pt idx="19">
                  <c:v>2.116311452085462E-2</c:v>
                </c:pt>
                <c:pt idx="20">
                  <c:v>2.116311452085462E-2</c:v>
                </c:pt>
                <c:pt idx="21">
                  <c:v>2.116311452085462E-2</c:v>
                </c:pt>
                <c:pt idx="22">
                  <c:v>2.116311452085462E-2</c:v>
                </c:pt>
                <c:pt idx="23">
                  <c:v>2.116311452085462E-2</c:v>
                </c:pt>
                <c:pt idx="24">
                  <c:v>2.116311452085462E-2</c:v>
                </c:pt>
                <c:pt idx="25">
                  <c:v>2.116311452085462E-2</c:v>
                </c:pt>
                <c:pt idx="26">
                  <c:v>2.116311452085462E-2</c:v>
                </c:pt>
                <c:pt idx="27">
                  <c:v>2.116311452085462E-2</c:v>
                </c:pt>
                <c:pt idx="28">
                  <c:v>2.116311452085462E-2</c:v>
                </c:pt>
                <c:pt idx="29">
                  <c:v>2.116311452085462E-2</c:v>
                </c:pt>
                <c:pt idx="30">
                  <c:v>2.116311452085462E-2</c:v>
                </c:pt>
                <c:pt idx="31">
                  <c:v>2.116311452085462E-2</c:v>
                </c:pt>
                <c:pt idx="32">
                  <c:v>2.116311452085462E-2</c:v>
                </c:pt>
                <c:pt idx="33">
                  <c:v>2.116311452085462E-2</c:v>
                </c:pt>
                <c:pt idx="34">
                  <c:v>2.116311452085462E-2</c:v>
                </c:pt>
                <c:pt idx="35">
                  <c:v>2.116311452085462E-2</c:v>
                </c:pt>
                <c:pt idx="36">
                  <c:v>2.116311452085462E-2</c:v>
                </c:pt>
                <c:pt idx="37">
                  <c:v>2.116311452085462E-2</c:v>
                </c:pt>
                <c:pt idx="38">
                  <c:v>2.116311452085462E-2</c:v>
                </c:pt>
                <c:pt idx="39">
                  <c:v>2.116311452085462E-2</c:v>
                </c:pt>
                <c:pt idx="40">
                  <c:v>2.116311452085462E-2</c:v>
                </c:pt>
                <c:pt idx="41">
                  <c:v>2.116311452085462E-2</c:v>
                </c:pt>
                <c:pt idx="42">
                  <c:v>2.116311452085462E-2</c:v>
                </c:pt>
                <c:pt idx="43">
                  <c:v>2.116311452085462E-2</c:v>
                </c:pt>
                <c:pt idx="44">
                  <c:v>2.116311452085462E-2</c:v>
                </c:pt>
                <c:pt idx="45">
                  <c:v>2.116311452085462E-2</c:v>
                </c:pt>
                <c:pt idx="46">
                  <c:v>2.116311452085462E-2</c:v>
                </c:pt>
                <c:pt idx="47">
                  <c:v>2.116311452085462E-2</c:v>
                </c:pt>
                <c:pt idx="48">
                  <c:v>2.116311452085462E-2</c:v>
                </c:pt>
                <c:pt idx="49">
                  <c:v>2.116311452085462E-2</c:v>
                </c:pt>
                <c:pt idx="50">
                  <c:v>2.116311452085462E-2</c:v>
                </c:pt>
                <c:pt idx="51">
                  <c:v>2.116311452085462E-2</c:v>
                </c:pt>
                <c:pt idx="52">
                  <c:v>2.116311452085462E-2</c:v>
                </c:pt>
                <c:pt idx="53">
                  <c:v>2.116311452085462E-2</c:v>
                </c:pt>
                <c:pt idx="54">
                  <c:v>2.116311452085462E-2</c:v>
                </c:pt>
                <c:pt idx="55">
                  <c:v>2.116311452085462E-2</c:v>
                </c:pt>
                <c:pt idx="56">
                  <c:v>2.116311452085462E-2</c:v>
                </c:pt>
                <c:pt idx="57">
                  <c:v>2.116311452085462E-2</c:v>
                </c:pt>
                <c:pt idx="58">
                  <c:v>2.116311452085462E-2</c:v>
                </c:pt>
                <c:pt idx="59">
                  <c:v>2.116311452085462E-2</c:v>
                </c:pt>
              </c:numCache>
            </c:numRef>
          </c:val>
          <c:smooth val="0"/>
          <c:extLst>
            <c:ext xmlns:c16="http://schemas.microsoft.com/office/drawing/2014/chart" uri="{C3380CC4-5D6E-409C-BE32-E72D297353CC}">
              <c16:uniqueId val="{00000001-1FE2-CB4D-A0FE-822DBDB0791E}"/>
            </c:ext>
          </c:extLst>
        </c:ser>
        <c:dLbls>
          <c:showLegendKey val="0"/>
          <c:showVal val="0"/>
          <c:showCatName val="0"/>
          <c:showSerName val="0"/>
          <c:showPercent val="0"/>
          <c:showBubbleSize val="0"/>
        </c:dLbls>
        <c:marker val="1"/>
        <c:smooth val="0"/>
        <c:axId val="119386848"/>
        <c:axId val="119389024"/>
      </c:lineChart>
      <c:catAx>
        <c:axId val="119386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9024"/>
        <c:crosses val="autoZero"/>
        <c:auto val="1"/>
        <c:lblAlgn val="ctr"/>
        <c:lblOffset val="100"/>
        <c:noMultiLvlLbl val="0"/>
      </c:catAx>
      <c:valAx>
        <c:axId val="1193890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6848"/>
        <c:crosses val="autoZero"/>
        <c:crossBetween val="between"/>
      </c:valAx>
      <c:spPr>
        <a:noFill/>
        <a:ln>
          <a:noFill/>
        </a:ln>
        <a:effectLst/>
      </c:spPr>
    </c:plotArea>
    <c:legend>
      <c:legendPos val="b"/>
      <c:layout>
        <c:manualLayout>
          <c:xMode val="edge"/>
          <c:yMode val="edge"/>
          <c:x val="0.13582348665884744"/>
          <c:y val="7.241712235278519E-2"/>
          <c:w val="0.55079284944544116"/>
          <c:h val="9.107234828074459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Real vs Tendencia</a:t>
            </a:r>
          </a:p>
        </c:rich>
      </c:tx>
      <c:layout>
        <c:manualLayout>
          <c:xMode val="edge"/>
          <c:yMode val="edge"/>
          <c:x val="0.39710941241833819"/>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8193461857876904E-2"/>
          <c:y val="0.17087534239966162"/>
          <c:w val="0.90180653814212308"/>
          <c:h val="0.58343850337021752"/>
        </c:manualLayout>
      </c:layout>
      <c:lineChart>
        <c:grouping val="standard"/>
        <c:varyColors val="0"/>
        <c:ser>
          <c:idx val="0"/>
          <c:order val="0"/>
          <c:tx>
            <c:strRef>
              <c:f>'PIB Tendencia'!$B$1</c:f>
              <c:strCache>
                <c:ptCount val="1"/>
                <c:pt idx="0">
                  <c:v> Real GDP </c:v>
                </c:pt>
              </c:strCache>
            </c:strRef>
          </c:tx>
          <c:spPr>
            <a:ln w="28575" cap="rnd">
              <a:solidFill>
                <a:schemeClr val="tx1"/>
              </a:solidFill>
              <a:round/>
            </a:ln>
            <a:effectLst/>
          </c:spPr>
          <c:marker>
            <c:symbol val="none"/>
          </c:marker>
          <c:cat>
            <c:numRef>
              <c:f>'PIB Tendencia'!$A$2:$A$63</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'PIB Tendencia'!$B$34:$B$63</c:f>
              <c:numCache>
                <c:formatCode>_-* #,##0_-;\-* #,##0_-;_-* "-"??_-;_-@_-</c:formatCode>
                <c:ptCount val="30"/>
                <c:pt idx="0">
                  <c:v>411107.47195986693</c:v>
                </c:pt>
                <c:pt idx="1">
                  <c:v>435282.15842706844</c:v>
                </c:pt>
                <c:pt idx="2">
                  <c:v>423238.31440501037</c:v>
                </c:pt>
                <c:pt idx="3">
                  <c:v>446076.15992470086</c:v>
                </c:pt>
                <c:pt idx="4">
                  <c:v>482284.3388121684</c:v>
                </c:pt>
                <c:pt idx="5">
                  <c:v>501390.89178460382</c:v>
                </c:pt>
                <c:pt idx="6">
                  <c:v>484283.92779879423</c:v>
                </c:pt>
                <c:pt idx="7">
                  <c:v>480578.04121097724</c:v>
                </c:pt>
                <c:pt idx="8">
                  <c:v>460103.37038446066</c:v>
                </c:pt>
                <c:pt idx="9">
                  <c:v>409152.5914531892</c:v>
                </c:pt>
                <c:pt idx="10">
                  <c:v>444941.04135495651</c:v>
                </c:pt>
                <c:pt idx="11">
                  <c:v>485115.19520634523</c:v>
                </c:pt>
                <c:pt idx="12">
                  <c:v>528055.94250341423</c:v>
                </c:pt>
                <c:pt idx="13">
                  <c:v>570549.40422073146</c:v>
                </c:pt>
                <c:pt idx="14">
                  <c:v>621942.5026460907</c:v>
                </c:pt>
                <c:pt idx="15">
                  <c:v>647176.15974121157</c:v>
                </c:pt>
                <c:pt idx="16">
                  <c:v>608872.87641287444</c:v>
                </c:pt>
                <c:pt idx="17">
                  <c:v>670523.67944179836</c:v>
                </c:pt>
                <c:pt idx="18">
                  <c:v>710781.59722060128</c:v>
                </c:pt>
                <c:pt idx="19">
                  <c:v>703485.98945894884</c:v>
                </c:pt>
                <c:pt idx="20">
                  <c:v>720407.10530281509</c:v>
                </c:pt>
                <c:pt idx="21">
                  <c:v>702306.04596336524</c:v>
                </c:pt>
                <c:pt idx="22">
                  <c:v>721487.14663803985</c:v>
                </c:pt>
                <c:pt idx="23">
                  <c:v>706477.84859884321</c:v>
                </c:pt>
                <c:pt idx="24">
                  <c:v>726389.9477625112</c:v>
                </c:pt>
                <c:pt idx="25">
                  <c:v>707377.44298321882</c:v>
                </c:pt>
                <c:pt idx="26">
                  <c:v>693046.44120725594</c:v>
                </c:pt>
                <c:pt idx="27">
                  <c:v>624467.63184165873</c:v>
                </c:pt>
                <c:pt idx="28">
                  <c:v>689210.67513181781</c:v>
                </c:pt>
                <c:pt idx="29">
                  <c:v>723370.50603126455</c:v>
                </c:pt>
              </c:numCache>
            </c:numRef>
          </c:val>
          <c:smooth val="0"/>
          <c:extLst>
            <c:ext xmlns:c16="http://schemas.microsoft.com/office/drawing/2014/chart" uri="{C3380CC4-5D6E-409C-BE32-E72D297353CC}">
              <c16:uniqueId val="{00000000-80FA-4EF7-9974-39B1AFF9EBFD}"/>
            </c:ext>
          </c:extLst>
        </c:ser>
        <c:ser>
          <c:idx val="1"/>
          <c:order val="1"/>
          <c:tx>
            <c:strRef>
              <c:f>'PIB Tendencia'!$E$1</c:f>
              <c:strCache>
                <c:ptCount val="1"/>
                <c:pt idx="0">
                  <c:v> PIB HP (lambda=100) </c:v>
                </c:pt>
              </c:strCache>
            </c:strRef>
          </c:tx>
          <c:spPr>
            <a:ln w="28575" cap="rnd">
              <a:solidFill>
                <a:schemeClr val="accent2"/>
              </a:solidFill>
              <a:round/>
            </a:ln>
            <a:effectLst/>
          </c:spPr>
          <c:marker>
            <c:symbol val="none"/>
          </c:marker>
          <c:cat>
            <c:numRef>
              <c:f>'PIB Tendencia'!$A$2:$A$63</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'PIB Tendencia'!$E$34:$E$63</c:f>
              <c:numCache>
                <c:formatCode>_-* #,##0_-;\-* #,##0_-;_-* "-"??_-;_-@_-</c:formatCode>
                <c:ptCount val="30"/>
                <c:pt idx="0">
                  <c:v>408432.11438593321</c:v>
                </c:pt>
                <c:pt idx="1">
                  <c:v>418228.37766347849</c:v>
                </c:pt>
                <c:pt idx="2">
                  <c:v>428694.45077371784</c:v>
                </c:pt>
                <c:pt idx="3">
                  <c:v>438745.40757978347</c:v>
                </c:pt>
                <c:pt idx="4">
                  <c:v>449785.08735949342</c:v>
                </c:pt>
                <c:pt idx="5">
                  <c:v>461701.07260161999</c:v>
                </c:pt>
                <c:pt idx="6">
                  <c:v>473400.16191202769</c:v>
                </c:pt>
                <c:pt idx="7">
                  <c:v>485757.72402535164</c:v>
                </c:pt>
                <c:pt idx="8">
                  <c:v>499213.79749002249</c:v>
                </c:pt>
                <c:pt idx="9">
                  <c:v>511343.20894254983</c:v>
                </c:pt>
                <c:pt idx="10">
                  <c:v>524496.55937415618</c:v>
                </c:pt>
                <c:pt idx="11">
                  <c:v>538689.15492984187</c:v>
                </c:pt>
                <c:pt idx="12">
                  <c:v>552927.06261937704</c:v>
                </c:pt>
                <c:pt idx="13">
                  <c:v>567282.98318670073</c:v>
                </c:pt>
                <c:pt idx="14">
                  <c:v>581590.41756104957</c:v>
                </c:pt>
                <c:pt idx="15">
                  <c:v>595684.90818480786</c:v>
                </c:pt>
                <c:pt idx="16">
                  <c:v>609427.21755353722</c:v>
                </c:pt>
                <c:pt idx="17">
                  <c:v>622710.29019502236</c:v>
                </c:pt>
                <c:pt idx="18">
                  <c:v>635426.72417383443</c:v>
                </c:pt>
                <c:pt idx="19">
                  <c:v>647499.00092282461</c:v>
                </c:pt>
                <c:pt idx="20">
                  <c:v>658896.69867049775</c:v>
                </c:pt>
                <c:pt idx="21">
                  <c:v>669624.38751319423</c:v>
                </c:pt>
                <c:pt idx="22">
                  <c:v>680280.58646010654</c:v>
                </c:pt>
                <c:pt idx="23">
                  <c:v>690989.99079679942</c:v>
                </c:pt>
                <c:pt idx="24">
                  <c:v>700075.56595697708</c:v>
                </c:pt>
                <c:pt idx="25">
                  <c:v>708784.54873104463</c:v>
                </c:pt>
                <c:pt idx="26">
                  <c:v>717049.05560019356</c:v>
                </c:pt>
                <c:pt idx="27">
                  <c:v>725390.60682194529</c:v>
                </c:pt>
                <c:pt idx="28">
                  <c:v>731322.85065364023</c:v>
                </c:pt>
                <c:pt idx="29">
                  <c:v>739539.99416959612</c:v>
                </c:pt>
              </c:numCache>
            </c:numRef>
          </c:val>
          <c:smooth val="0"/>
          <c:extLst>
            <c:ext xmlns:c16="http://schemas.microsoft.com/office/drawing/2014/chart" uri="{C3380CC4-5D6E-409C-BE32-E72D297353CC}">
              <c16:uniqueId val="{00000000-DE22-400D-B5A2-E95A65E8FBD7}"/>
            </c:ext>
          </c:extLst>
        </c:ser>
        <c:dLbls>
          <c:showLegendKey val="0"/>
          <c:showVal val="0"/>
          <c:showCatName val="0"/>
          <c:showSerName val="0"/>
          <c:showPercent val="0"/>
          <c:showBubbleSize val="0"/>
        </c:dLbls>
        <c:smooth val="0"/>
        <c:axId val="1941536816"/>
        <c:axId val="1941538448"/>
      </c:lineChart>
      <c:catAx>
        <c:axId val="1941536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1538448"/>
        <c:crosses val="autoZero"/>
        <c:auto val="1"/>
        <c:lblAlgn val="ctr"/>
        <c:lblOffset val="100"/>
        <c:noMultiLvlLbl val="0"/>
      </c:catAx>
      <c:valAx>
        <c:axId val="1941538448"/>
        <c:scaling>
          <c:orientation val="minMax"/>
          <c:min val="300000"/>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1536816"/>
        <c:crosses val="autoZero"/>
        <c:crossBetween val="between"/>
        <c:majorUnit val="15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'PIB Ciclo'!$H$1</c:f>
              <c:strCache>
                <c:ptCount val="1"/>
                <c:pt idx="0">
                  <c:v>Ciclo l=100</c:v>
                </c:pt>
              </c:strCache>
            </c:strRef>
          </c:tx>
          <c:spPr>
            <a:ln w="28575" cap="rnd">
              <a:solidFill>
                <a:schemeClr val="accent2"/>
              </a:solidFill>
              <a:round/>
            </a:ln>
            <a:effectLst/>
          </c:spPr>
          <c:marker>
            <c:symbol val="none"/>
          </c:marker>
          <c:cat>
            <c:numRef>
              <c:f>'PIB Ciclo'!$A$21:$A$62</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'PIB Ciclo'!$H$21:$H$62</c:f>
              <c:numCache>
                <c:formatCode>0.00%</c:formatCode>
                <c:ptCount val="42"/>
                <c:pt idx="0">
                  <c:v>9.48021420208911E-2</c:v>
                </c:pt>
                <c:pt idx="1">
                  <c:v>2.1309213290684248E-2</c:v>
                </c:pt>
                <c:pt idx="2">
                  <c:v>-2.4147229671858339E-2</c:v>
                </c:pt>
                <c:pt idx="3">
                  <c:v>2.4609428811439571E-3</c:v>
                </c:pt>
                <c:pt idx="4">
                  <c:v>8.6602327499627485E-3</c:v>
                </c:pt>
                <c:pt idx="5">
                  <c:v>-7.4618096544970758E-2</c:v>
                </c:pt>
                <c:pt idx="6">
                  <c:v>-2.3159175069535687E-2</c:v>
                </c:pt>
                <c:pt idx="7">
                  <c:v>-1.3490952665931588E-2</c:v>
                </c:pt>
                <c:pt idx="8">
                  <c:v>-4.8287454987319456E-2</c:v>
                </c:pt>
                <c:pt idx="9">
                  <c:v>-0.13003582568980143</c:v>
                </c:pt>
                <c:pt idx="10">
                  <c:v>-0.16218703764889209</c:v>
                </c:pt>
                <c:pt idx="11">
                  <c:v>-9.2280414297239877E-2</c:v>
                </c:pt>
                <c:pt idx="12">
                  <c:v>-2.6277859369322143E-2</c:v>
                </c:pt>
                <c:pt idx="13">
                  <c:v>6.5503114953535668E-3</c:v>
                </c:pt>
                <c:pt idx="14">
                  <c:v>4.0776240146267684E-2</c:v>
                </c:pt>
                <c:pt idx="15">
                  <c:v>-1.272733145684557E-2</c:v>
                </c:pt>
                <c:pt idx="16">
                  <c:v>1.6708442340981788E-2</c:v>
                </c:pt>
                <c:pt idx="17">
                  <c:v>7.2255066621850439E-2</c:v>
                </c:pt>
                <c:pt idx="18">
                  <c:v>8.5964320938951566E-2</c:v>
                </c:pt>
                <c:pt idx="19">
                  <c:v>2.2990625611127413E-2</c:v>
                </c:pt>
                <c:pt idx="20">
                  <c:v>-1.0663099232785522E-2</c:v>
                </c:pt>
                <c:pt idx="21">
                  <c:v>-7.8344042777270251E-2</c:v>
                </c:pt>
                <c:pt idx="22">
                  <c:v>-0.19984741305294595</c:v>
                </c:pt>
                <c:pt idx="23">
                  <c:v>-0.15167977100579555</c:v>
                </c:pt>
                <c:pt idx="24">
                  <c:v>-9.9452456455103588E-2</c:v>
                </c:pt>
                <c:pt idx="25">
                  <c:v>-4.4980833454128732E-2</c:v>
                </c:pt>
                <c:pt idx="26">
                  <c:v>5.7580099013048169E-3</c:v>
                </c:pt>
                <c:pt idx="27">
                  <c:v>6.9382307319059811E-2</c:v>
                </c:pt>
                <c:pt idx="28">
                  <c:v>8.6440416483455351E-2</c:v>
                </c:pt>
                <c:pt idx="29">
                  <c:v>-9.0961008090206796E-4</c:v>
                </c:pt>
                <c:pt idx="30">
                  <c:v>7.6782719026213142E-2</c:v>
                </c:pt>
                <c:pt idx="31">
                  <c:v>0.11858939855691664</c:v>
                </c:pt>
                <c:pt idx="32">
                  <c:v>8.6466524977383497E-2</c:v>
                </c:pt>
                <c:pt idx="33">
                  <c:v>9.3353642166414286E-2</c:v>
                </c:pt>
                <c:pt idx="34">
                  <c:v>4.8805956084637225E-2</c:v>
                </c:pt>
                <c:pt idx="35">
                  <c:v>6.0572888596387653E-2</c:v>
                </c:pt>
                <c:pt idx="36">
                  <c:v>2.2414011792246447E-2</c:v>
                </c:pt>
                <c:pt idx="37">
                  <c:v>3.7587916340950045E-2</c:v>
                </c:pt>
                <c:pt idx="38">
                  <c:v>-1.9852376160639507E-3</c:v>
                </c:pt>
                <c:pt idx="39">
                  <c:v>-3.3474159411376214E-2</c:v>
                </c:pt>
                <c:pt idx="40">
                  <c:v>-0.13912914508563401</c:v>
                </c:pt>
                <c:pt idx="41">
                  <c:v>-5.7583563106476832E-2</c:v>
                </c:pt>
              </c:numCache>
            </c:numRef>
          </c:val>
          <c:smooth val="0"/>
          <c:extLst>
            <c:ext xmlns:c16="http://schemas.microsoft.com/office/drawing/2014/chart" uri="{C3380CC4-5D6E-409C-BE32-E72D297353CC}">
              <c16:uniqueId val="{00000000-5433-D04C-A6C1-2851542FB597}"/>
            </c:ext>
          </c:extLst>
        </c:ser>
        <c:ser>
          <c:idx val="0"/>
          <c:order val="1"/>
          <c:tx>
            <c:strRef>
              <c:f>'PIB Ciclo'!$J$1</c:f>
              <c:strCache>
                <c:ptCount val="1"/>
                <c:pt idx="0">
                  <c:v>Ciclo l=6,25</c:v>
                </c:pt>
              </c:strCache>
            </c:strRef>
          </c:tx>
          <c:spPr>
            <a:ln w="12700" cap="rnd">
              <a:solidFill>
                <a:sysClr val="windowText" lastClr="000000"/>
              </a:solidFill>
              <a:round/>
            </a:ln>
            <a:effectLst/>
          </c:spPr>
          <c:marker>
            <c:symbol val="none"/>
          </c:marker>
          <c:cat>
            <c:numRef>
              <c:f>'PIB Ciclo'!$A$21:$A$62</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'PIB Ciclo'!$J$21:$J$62</c:f>
              <c:numCache>
                <c:formatCode>0.00%</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numCache>
            </c:numRef>
          </c:val>
          <c:smooth val="0"/>
          <c:extLst>
            <c:ext xmlns:c16="http://schemas.microsoft.com/office/drawing/2014/chart" uri="{C3380CC4-5D6E-409C-BE32-E72D297353CC}">
              <c16:uniqueId val="{00000001-5433-D04C-A6C1-2851542FB597}"/>
            </c:ext>
          </c:extLst>
        </c:ser>
        <c:dLbls>
          <c:showLegendKey val="0"/>
          <c:showVal val="0"/>
          <c:showCatName val="0"/>
          <c:showSerName val="0"/>
          <c:showPercent val="0"/>
          <c:showBubbleSize val="0"/>
        </c:dLbls>
        <c:marker val="1"/>
        <c:smooth val="0"/>
        <c:axId val="1941537360"/>
        <c:axId val="182167216"/>
      </c:lineChart>
      <c:lineChart>
        <c:grouping val="standard"/>
        <c:varyColors val="0"/>
        <c:ser>
          <c:idx val="3"/>
          <c:order val="2"/>
          <c:spPr>
            <a:ln w="28575" cap="rnd">
              <a:solidFill>
                <a:schemeClr val="accent4"/>
              </a:solidFill>
              <a:round/>
            </a:ln>
            <a:effectLst/>
          </c:spPr>
          <c:marker>
            <c:symbol val="none"/>
          </c:marker>
          <c:val>
            <c:numRef>
              <c:f>'PIB Ciclo'!$B$21:$B$62</c:f>
              <c:numCache>
                <c:formatCode>_-* #,##0_-;\-* #,##0_-;_-* "-"??_-;_-@_-</c:formatCode>
                <c:ptCount val="42"/>
                <c:pt idx="0">
                  <c:v>359945.62767109094</c:v>
                </c:pt>
                <c:pt idx="1">
                  <c:v>341046.11442403361</c:v>
                </c:pt>
                <c:pt idx="2">
                  <c:v>329577.28478637768</c:v>
                </c:pt>
                <c:pt idx="3">
                  <c:v>343330.77071269281</c:v>
                </c:pt>
                <c:pt idx="4">
                  <c:v>350103.52456306817</c:v>
                </c:pt>
                <c:pt idx="5">
                  <c:v>325988.24123279663</c:v>
                </c:pt>
                <c:pt idx="6">
                  <c:v>348867.84340016212</c:v>
                </c:pt>
                <c:pt idx="7">
                  <c:v>358180.7400443168</c:v>
                </c:pt>
                <c:pt idx="8">
                  <c:v>351917.33901634347</c:v>
                </c:pt>
                <c:pt idx="9">
                  <c:v>327497.09355856467</c:v>
                </c:pt>
                <c:pt idx="10">
                  <c:v>320579.77808835148</c:v>
                </c:pt>
                <c:pt idx="11">
                  <c:v>354459.2179879676</c:v>
                </c:pt>
                <c:pt idx="12">
                  <c:v>389173.59450959368</c:v>
                </c:pt>
                <c:pt idx="13">
                  <c:v>411107.47195986693</c:v>
                </c:pt>
                <c:pt idx="14">
                  <c:v>435282.15842706844</c:v>
                </c:pt>
                <c:pt idx="15">
                  <c:v>423238.31440501037</c:v>
                </c:pt>
                <c:pt idx="16">
                  <c:v>446076.15992470086</c:v>
                </c:pt>
                <c:pt idx="17">
                  <c:v>482284.3388121684</c:v>
                </c:pt>
                <c:pt idx="18">
                  <c:v>501390.89178460382</c:v>
                </c:pt>
                <c:pt idx="19">
                  <c:v>484283.92779879423</c:v>
                </c:pt>
                <c:pt idx="20">
                  <c:v>480578.04121097724</c:v>
                </c:pt>
                <c:pt idx="21">
                  <c:v>460103.37038446066</c:v>
                </c:pt>
                <c:pt idx="22">
                  <c:v>409152.5914531892</c:v>
                </c:pt>
                <c:pt idx="23">
                  <c:v>444941.04135495651</c:v>
                </c:pt>
                <c:pt idx="24">
                  <c:v>485115.19520634523</c:v>
                </c:pt>
                <c:pt idx="25">
                  <c:v>528055.94250341423</c:v>
                </c:pt>
                <c:pt idx="26">
                  <c:v>570549.40422073146</c:v>
                </c:pt>
                <c:pt idx="27">
                  <c:v>621942.5026460907</c:v>
                </c:pt>
                <c:pt idx="28">
                  <c:v>647176.15974121157</c:v>
                </c:pt>
                <c:pt idx="29">
                  <c:v>608872.87641287444</c:v>
                </c:pt>
                <c:pt idx="30">
                  <c:v>670523.67944179836</c:v>
                </c:pt>
                <c:pt idx="31">
                  <c:v>710781.59722060128</c:v>
                </c:pt>
                <c:pt idx="32">
                  <c:v>703485.98945894884</c:v>
                </c:pt>
                <c:pt idx="33">
                  <c:v>720407.10530281509</c:v>
                </c:pt>
                <c:pt idx="34">
                  <c:v>702306.04596336524</c:v>
                </c:pt>
                <c:pt idx="35">
                  <c:v>721487.14663803985</c:v>
                </c:pt>
                <c:pt idx="36">
                  <c:v>706477.84859884321</c:v>
                </c:pt>
                <c:pt idx="37">
                  <c:v>726389.9477625112</c:v>
                </c:pt>
                <c:pt idx="38">
                  <c:v>707377.44298321882</c:v>
                </c:pt>
                <c:pt idx="39">
                  <c:v>693046.44120725594</c:v>
                </c:pt>
                <c:pt idx="40">
                  <c:v>624467.63184165873</c:v>
                </c:pt>
                <c:pt idx="41">
                  <c:v>689210.67513181781</c:v>
                </c:pt>
              </c:numCache>
            </c:numRef>
          </c:val>
          <c:smooth val="0"/>
          <c:extLst>
            <c:ext xmlns:c16="http://schemas.microsoft.com/office/drawing/2014/chart" uri="{C3380CC4-5D6E-409C-BE32-E72D297353CC}">
              <c16:uniqueId val="{00000002-5433-D04C-A6C1-2851542FB597}"/>
            </c:ext>
          </c:extLst>
        </c:ser>
        <c:dLbls>
          <c:showLegendKey val="0"/>
          <c:showVal val="0"/>
          <c:showCatName val="0"/>
          <c:showSerName val="0"/>
          <c:showPercent val="0"/>
          <c:showBubbleSize val="0"/>
        </c:dLbls>
        <c:marker val="1"/>
        <c:smooth val="0"/>
        <c:axId val="333867440"/>
        <c:axId val="182167760"/>
      </c:lineChart>
      <c:catAx>
        <c:axId val="1941537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167216"/>
        <c:crosses val="autoZero"/>
        <c:auto val="1"/>
        <c:lblAlgn val="ctr"/>
        <c:lblOffset val="100"/>
        <c:noMultiLvlLbl val="0"/>
      </c:catAx>
      <c:valAx>
        <c:axId val="1821672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1537360"/>
        <c:crosses val="autoZero"/>
        <c:crossBetween val="between"/>
      </c:valAx>
      <c:valAx>
        <c:axId val="182167760"/>
        <c:scaling>
          <c:orientation val="minMax"/>
        </c:scaling>
        <c:delete val="0"/>
        <c:axPos val="r"/>
        <c:numFmt formatCode="_-* #,##0_-;\-*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7440"/>
        <c:crosses val="max"/>
        <c:crossBetween val="between"/>
      </c:valAx>
      <c:catAx>
        <c:axId val="333867440"/>
        <c:scaling>
          <c:orientation val="minMax"/>
        </c:scaling>
        <c:delete val="1"/>
        <c:axPos val="b"/>
        <c:majorTickMark val="out"/>
        <c:minorTickMark val="none"/>
        <c:tickLblPos val="nextTo"/>
        <c:crossAx val="1821677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821959755030621E-2"/>
          <c:y val="8.7962962962962965E-2"/>
          <c:w val="0.90362248468941386"/>
          <c:h val="0.86111111111111116"/>
        </c:manualLayout>
      </c:layout>
      <c:barChart>
        <c:barDir val="col"/>
        <c:grouping val="clustered"/>
        <c:varyColors val="0"/>
        <c:ser>
          <c:idx val="0"/>
          <c:order val="0"/>
          <c:tx>
            <c:strRef>
              <c:f>'Evolución PIB Region'!$C$2</c:f>
              <c:strCache>
                <c:ptCount val="1"/>
                <c:pt idx="0">
                  <c:v>30 años</c:v>
                </c:pt>
              </c:strCache>
            </c:strRef>
          </c:tx>
          <c:spPr>
            <a:solidFill>
              <a:schemeClr val="accent1"/>
            </a:solidFill>
            <a:ln>
              <a:noFill/>
            </a:ln>
            <a:effectLst/>
          </c:spPr>
          <c:invertIfNegative val="0"/>
          <c:dPt>
            <c:idx val="0"/>
            <c:invertIfNegative val="0"/>
            <c:bubble3D val="0"/>
            <c:spPr>
              <a:solidFill>
                <a:schemeClr val="bg1">
                  <a:lumMod val="85000"/>
                </a:schemeClr>
              </a:solidFill>
              <a:ln>
                <a:noFill/>
              </a:ln>
              <a:effectLst/>
            </c:spPr>
            <c:extLst>
              <c:ext xmlns:c16="http://schemas.microsoft.com/office/drawing/2014/chart" uri="{C3380CC4-5D6E-409C-BE32-E72D297353CC}">
                <c16:uniqueId val="{00000001-77A6-B64D-BF5F-B601C7097147}"/>
              </c:ext>
            </c:extLst>
          </c:dPt>
          <c:dPt>
            <c:idx val="1"/>
            <c:invertIfNegative val="0"/>
            <c:bubble3D val="0"/>
            <c:spPr>
              <a:solidFill>
                <a:schemeClr val="bg1">
                  <a:lumMod val="85000"/>
                </a:schemeClr>
              </a:solidFill>
              <a:ln>
                <a:noFill/>
              </a:ln>
              <a:effectLst/>
            </c:spPr>
            <c:extLst>
              <c:ext xmlns:c16="http://schemas.microsoft.com/office/drawing/2014/chart" uri="{C3380CC4-5D6E-409C-BE32-E72D297353CC}">
                <c16:uniqueId val="{00000003-77A6-B64D-BF5F-B601C7097147}"/>
              </c:ext>
            </c:extLst>
          </c:dPt>
          <c:dPt>
            <c:idx val="2"/>
            <c:invertIfNegative val="0"/>
            <c:bubble3D val="0"/>
            <c:spPr>
              <a:solidFill>
                <a:schemeClr val="bg1">
                  <a:lumMod val="85000"/>
                </a:schemeClr>
              </a:solidFill>
              <a:ln>
                <a:noFill/>
              </a:ln>
              <a:effectLst/>
            </c:spPr>
            <c:extLst>
              <c:ext xmlns:c16="http://schemas.microsoft.com/office/drawing/2014/chart" uri="{C3380CC4-5D6E-409C-BE32-E72D297353CC}">
                <c16:uniqueId val="{00000005-77A6-B64D-BF5F-B601C7097147}"/>
              </c:ext>
            </c:extLst>
          </c:dPt>
          <c:dPt>
            <c:idx val="3"/>
            <c:invertIfNegative val="0"/>
            <c:bubble3D val="0"/>
            <c:spPr>
              <a:solidFill>
                <a:schemeClr val="bg1">
                  <a:lumMod val="85000"/>
                </a:schemeClr>
              </a:solidFill>
              <a:ln>
                <a:noFill/>
              </a:ln>
              <a:effectLst/>
            </c:spPr>
            <c:extLst>
              <c:ext xmlns:c16="http://schemas.microsoft.com/office/drawing/2014/chart" uri="{C3380CC4-5D6E-409C-BE32-E72D297353CC}">
                <c16:uniqueId val="{00000007-77A6-B64D-BF5F-B601C7097147}"/>
              </c:ext>
            </c:extLst>
          </c:dPt>
          <c:dPt>
            <c:idx val="4"/>
            <c:invertIfNegative val="0"/>
            <c:bubble3D val="0"/>
            <c:spPr>
              <a:solidFill>
                <a:schemeClr val="bg1">
                  <a:lumMod val="85000"/>
                </a:schemeClr>
              </a:solidFill>
              <a:ln>
                <a:noFill/>
              </a:ln>
              <a:effectLst/>
            </c:spPr>
            <c:extLst>
              <c:ext xmlns:c16="http://schemas.microsoft.com/office/drawing/2014/chart" uri="{C3380CC4-5D6E-409C-BE32-E72D297353CC}">
                <c16:uniqueId val="{00000009-77A6-B64D-BF5F-B601C7097147}"/>
              </c:ext>
            </c:extLst>
          </c:dPt>
          <c:dPt>
            <c:idx val="5"/>
            <c:invertIfNegative val="0"/>
            <c:bubble3D val="0"/>
            <c:spPr>
              <a:solidFill>
                <a:schemeClr val="bg1">
                  <a:lumMod val="85000"/>
                </a:schemeClr>
              </a:solidFill>
              <a:ln>
                <a:noFill/>
              </a:ln>
              <a:effectLst/>
            </c:spPr>
            <c:extLst>
              <c:ext xmlns:c16="http://schemas.microsoft.com/office/drawing/2014/chart" uri="{C3380CC4-5D6E-409C-BE32-E72D297353CC}">
                <c16:uniqueId val="{0000000B-77A6-B64D-BF5F-B601C7097147}"/>
              </c:ext>
            </c:extLst>
          </c:dPt>
          <c:dPt>
            <c:idx val="6"/>
            <c:invertIfNegative val="0"/>
            <c:bubble3D val="0"/>
            <c:spPr>
              <a:solidFill>
                <a:schemeClr val="bg1">
                  <a:lumMod val="85000"/>
                </a:schemeClr>
              </a:solidFill>
              <a:ln>
                <a:noFill/>
              </a:ln>
              <a:effectLst/>
            </c:spPr>
            <c:extLst>
              <c:ext xmlns:c16="http://schemas.microsoft.com/office/drawing/2014/chart" uri="{C3380CC4-5D6E-409C-BE32-E72D297353CC}">
                <c16:uniqueId val="{0000000D-77A6-B64D-BF5F-B601C7097147}"/>
              </c:ext>
            </c:extLst>
          </c:dPt>
          <c:dPt>
            <c:idx val="7"/>
            <c:invertIfNegative val="0"/>
            <c:bubble3D val="0"/>
            <c:spPr>
              <a:solidFill>
                <a:srgbClr val="C00000"/>
              </a:solidFill>
              <a:ln>
                <a:noFill/>
              </a:ln>
              <a:effectLst/>
            </c:spPr>
            <c:extLst>
              <c:ext xmlns:c16="http://schemas.microsoft.com/office/drawing/2014/chart" uri="{C3380CC4-5D6E-409C-BE32-E72D297353CC}">
                <c16:uniqueId val="{0000000F-77A6-B64D-BF5F-B601C7097147}"/>
              </c:ext>
            </c:extLst>
          </c:dPt>
          <c:dPt>
            <c:idx val="8"/>
            <c:invertIfNegative val="0"/>
            <c:bubble3D val="0"/>
            <c:spPr>
              <a:solidFill>
                <a:schemeClr val="bg1">
                  <a:lumMod val="85000"/>
                </a:schemeClr>
              </a:solidFill>
              <a:ln>
                <a:noFill/>
              </a:ln>
              <a:effectLst/>
            </c:spPr>
            <c:extLst>
              <c:ext xmlns:c16="http://schemas.microsoft.com/office/drawing/2014/chart" uri="{C3380CC4-5D6E-409C-BE32-E72D297353CC}">
                <c16:uniqueId val="{00000011-77A6-B64D-BF5F-B601C7097147}"/>
              </c:ext>
            </c:extLst>
          </c:dPt>
          <c:dPt>
            <c:idx val="9"/>
            <c:invertIfNegative val="0"/>
            <c:bubble3D val="0"/>
            <c:spPr>
              <a:solidFill>
                <a:schemeClr val="bg1">
                  <a:lumMod val="75000"/>
                </a:schemeClr>
              </a:solidFill>
              <a:ln>
                <a:noFill/>
              </a:ln>
              <a:effectLst/>
            </c:spPr>
            <c:extLst>
              <c:ext xmlns:c16="http://schemas.microsoft.com/office/drawing/2014/chart" uri="{C3380CC4-5D6E-409C-BE32-E72D297353CC}">
                <c16:uniqueId val="{00000013-77A6-B64D-BF5F-B601C7097147}"/>
              </c:ext>
            </c:extLst>
          </c:dPt>
          <c:dPt>
            <c:idx val="10"/>
            <c:invertIfNegative val="0"/>
            <c:bubble3D val="0"/>
            <c:spPr>
              <a:solidFill>
                <a:schemeClr val="bg1">
                  <a:lumMod val="75000"/>
                </a:schemeClr>
              </a:solidFill>
              <a:ln>
                <a:noFill/>
              </a:ln>
              <a:effectLst/>
            </c:spPr>
            <c:extLst>
              <c:ext xmlns:c16="http://schemas.microsoft.com/office/drawing/2014/chart" uri="{C3380CC4-5D6E-409C-BE32-E72D297353CC}">
                <c16:uniqueId val="{00000015-77A6-B64D-BF5F-B601C7097147}"/>
              </c:ext>
            </c:extLst>
          </c:dPt>
          <c:dPt>
            <c:idx val="11"/>
            <c:invertIfNegative val="0"/>
            <c:bubble3D val="0"/>
            <c:spPr>
              <a:solidFill>
                <a:schemeClr val="bg1">
                  <a:lumMod val="75000"/>
                </a:schemeClr>
              </a:solidFill>
              <a:ln>
                <a:noFill/>
              </a:ln>
              <a:effectLst/>
            </c:spPr>
            <c:extLst>
              <c:ext xmlns:c16="http://schemas.microsoft.com/office/drawing/2014/chart" uri="{C3380CC4-5D6E-409C-BE32-E72D297353CC}">
                <c16:uniqueId val="{00000017-77A6-B64D-BF5F-B601C7097147}"/>
              </c:ext>
            </c:extLst>
          </c:dPt>
          <c:dPt>
            <c:idx val="12"/>
            <c:invertIfNegative val="0"/>
            <c:bubble3D val="0"/>
            <c:spPr>
              <a:solidFill>
                <a:schemeClr val="bg1">
                  <a:lumMod val="75000"/>
                </a:schemeClr>
              </a:solidFill>
              <a:ln>
                <a:noFill/>
              </a:ln>
              <a:effectLst/>
            </c:spPr>
            <c:extLst>
              <c:ext xmlns:c16="http://schemas.microsoft.com/office/drawing/2014/chart" uri="{C3380CC4-5D6E-409C-BE32-E72D297353CC}">
                <c16:uniqueId val="{00000019-77A6-B64D-BF5F-B601C7097147}"/>
              </c:ext>
            </c:extLst>
          </c:dPt>
          <c:dPt>
            <c:idx val="13"/>
            <c:invertIfNegative val="0"/>
            <c:bubble3D val="0"/>
            <c:spPr>
              <a:solidFill>
                <a:schemeClr val="bg1">
                  <a:lumMod val="75000"/>
                </a:schemeClr>
              </a:solidFill>
              <a:ln>
                <a:noFill/>
              </a:ln>
              <a:effectLst/>
            </c:spPr>
            <c:extLst>
              <c:ext xmlns:c16="http://schemas.microsoft.com/office/drawing/2014/chart" uri="{C3380CC4-5D6E-409C-BE32-E72D297353CC}">
                <c16:uniqueId val="{0000001B-77A6-B64D-BF5F-B601C7097147}"/>
              </c:ext>
            </c:extLst>
          </c:dPt>
          <c:dPt>
            <c:idx val="14"/>
            <c:invertIfNegative val="0"/>
            <c:bubble3D val="0"/>
            <c:spPr>
              <a:solidFill>
                <a:schemeClr val="bg1">
                  <a:lumMod val="75000"/>
                </a:schemeClr>
              </a:solidFill>
              <a:ln>
                <a:noFill/>
              </a:ln>
              <a:effectLst/>
            </c:spPr>
            <c:extLst>
              <c:ext xmlns:c16="http://schemas.microsoft.com/office/drawing/2014/chart" uri="{C3380CC4-5D6E-409C-BE32-E72D297353CC}">
                <c16:uniqueId val="{0000001D-77A6-B64D-BF5F-B601C7097147}"/>
              </c:ext>
            </c:extLst>
          </c:dPt>
          <c:dPt>
            <c:idx val="15"/>
            <c:invertIfNegative val="0"/>
            <c:bubble3D val="0"/>
            <c:spPr>
              <a:solidFill>
                <a:schemeClr val="bg1">
                  <a:lumMod val="75000"/>
                </a:schemeClr>
              </a:solidFill>
              <a:ln>
                <a:noFill/>
              </a:ln>
              <a:effectLst/>
            </c:spPr>
            <c:extLst>
              <c:ext xmlns:c16="http://schemas.microsoft.com/office/drawing/2014/chart" uri="{C3380CC4-5D6E-409C-BE32-E72D297353CC}">
                <c16:uniqueId val="{0000001F-77A6-B64D-BF5F-B601C7097147}"/>
              </c:ext>
            </c:extLst>
          </c:dPt>
          <c:dPt>
            <c:idx val="16"/>
            <c:invertIfNegative val="0"/>
            <c:bubble3D val="0"/>
            <c:spPr>
              <a:solidFill>
                <a:schemeClr val="bg1">
                  <a:lumMod val="75000"/>
                </a:schemeClr>
              </a:solidFill>
              <a:ln>
                <a:noFill/>
              </a:ln>
              <a:effectLst/>
            </c:spPr>
            <c:extLst>
              <c:ext xmlns:c16="http://schemas.microsoft.com/office/drawing/2014/chart" uri="{C3380CC4-5D6E-409C-BE32-E72D297353CC}">
                <c16:uniqueId val="{00000021-77A6-B64D-BF5F-B601C7097147}"/>
              </c:ext>
            </c:extLst>
          </c:dPt>
          <c:dPt>
            <c:idx val="17"/>
            <c:invertIfNegative val="0"/>
            <c:bubble3D val="0"/>
            <c:spPr>
              <a:solidFill>
                <a:srgbClr val="C00000"/>
              </a:solidFill>
              <a:ln>
                <a:noFill/>
              </a:ln>
              <a:effectLst/>
            </c:spPr>
            <c:extLst>
              <c:ext xmlns:c16="http://schemas.microsoft.com/office/drawing/2014/chart" uri="{C3380CC4-5D6E-409C-BE32-E72D297353CC}">
                <c16:uniqueId val="{00000023-77A6-B64D-BF5F-B601C7097147}"/>
              </c:ext>
            </c:extLst>
          </c:dPt>
          <c:dPt>
            <c:idx val="18"/>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5-77A6-B64D-BF5F-B601C7097147}"/>
              </c:ext>
            </c:extLst>
          </c:dPt>
          <c:dPt>
            <c:idx val="19"/>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7-77A6-B64D-BF5F-B601C7097147}"/>
              </c:ext>
            </c:extLst>
          </c:dPt>
          <c:dPt>
            <c:idx val="2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9-77A6-B64D-BF5F-B601C7097147}"/>
              </c:ext>
            </c:extLst>
          </c:dPt>
          <c:dPt>
            <c:idx val="2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B-77A6-B64D-BF5F-B601C7097147}"/>
              </c:ext>
            </c:extLst>
          </c:dPt>
          <c:dPt>
            <c:idx val="2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D-77A6-B64D-BF5F-B601C7097147}"/>
              </c:ext>
            </c:extLst>
          </c:dPt>
          <c:dPt>
            <c:idx val="2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F-77A6-B64D-BF5F-B601C7097147}"/>
              </c:ext>
            </c:extLst>
          </c:dPt>
          <c:dPt>
            <c:idx val="24"/>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31-77A6-B64D-BF5F-B601C7097147}"/>
              </c:ext>
            </c:extLst>
          </c:dPt>
          <c:dPt>
            <c:idx val="25"/>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33-77A6-B64D-BF5F-B601C7097147}"/>
              </c:ext>
            </c:extLst>
          </c:dPt>
          <c:dPt>
            <c:idx val="26"/>
            <c:invertIfNegative val="0"/>
            <c:bubble3D val="0"/>
            <c:spPr>
              <a:solidFill>
                <a:srgbClr val="C00000"/>
              </a:solidFill>
              <a:ln>
                <a:noFill/>
              </a:ln>
              <a:effectLst/>
            </c:spPr>
            <c:extLst>
              <c:ext xmlns:c16="http://schemas.microsoft.com/office/drawing/2014/chart" uri="{C3380CC4-5D6E-409C-BE32-E72D297353CC}">
                <c16:uniqueId val="{00000035-77A6-B64D-BF5F-B601C7097147}"/>
              </c:ext>
            </c:extLst>
          </c:dPt>
          <c:dLbls>
            <c:dLbl>
              <c:idx val="7"/>
              <c:spPr>
                <a:noFill/>
                <a:ln>
                  <a:noFill/>
                </a:ln>
                <a:effectLst/>
              </c:spPr>
              <c:txPr>
                <a:bodyPr rot="-5400000" spcFirstLastPara="1" vertOverflow="overflow" horzOverflow="overflow"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en-US"/>
                </a:p>
              </c:txPr>
              <c:dLblPos val="inBase"/>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7A6-B64D-BF5F-B601C7097147}"/>
                </c:ext>
              </c:extLst>
            </c:dLbl>
            <c:dLbl>
              <c:idx val="17"/>
              <c:spPr>
                <a:noFill/>
                <a:ln>
                  <a:noFill/>
                </a:ln>
                <a:effectLst/>
              </c:spPr>
              <c:txPr>
                <a:bodyPr rot="-5400000" spcFirstLastPara="1" vertOverflow="overflow" horzOverflow="overflow"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en-US"/>
                </a:p>
              </c:txPr>
              <c:dLblPos val="inBase"/>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23-77A6-B64D-BF5F-B601C7097147}"/>
                </c:ext>
              </c:extLst>
            </c:dLbl>
            <c:spPr>
              <a:noFill/>
              <a:ln>
                <a:noFill/>
              </a:ln>
              <a:effectLst/>
            </c:spPr>
            <c:txPr>
              <a:bodyPr rot="-5400000" spcFirstLastPara="1" vertOverflow="overflow" horzOverflow="overflow"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inBase"/>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cat>
            <c:strRef>
              <c:f>'Evolución PIB Region'!$A$26:$A$52</c:f>
              <c:strCache>
                <c:ptCount val="27"/>
                <c:pt idx="0">
                  <c:v>Paraguay</c:v>
                </c:pt>
                <c:pt idx="1">
                  <c:v>Colombia</c:v>
                </c:pt>
                <c:pt idx="2">
                  <c:v>Chile</c:v>
                </c:pt>
                <c:pt idx="3">
                  <c:v>Brazil</c:v>
                </c:pt>
                <c:pt idx="4">
                  <c:v>Ecuador</c:v>
                </c:pt>
                <c:pt idx="5">
                  <c:v>Bolivia</c:v>
                </c:pt>
                <c:pt idx="6">
                  <c:v>Peru</c:v>
                </c:pt>
                <c:pt idx="7">
                  <c:v>Argentina</c:v>
                </c:pt>
                <c:pt idx="8">
                  <c:v>Uruguay</c:v>
                </c:pt>
                <c:pt idx="9">
                  <c:v>Peru</c:v>
                </c:pt>
                <c:pt idx="10">
                  <c:v>Chile</c:v>
                </c:pt>
                <c:pt idx="11">
                  <c:v>Bolivia</c:v>
                </c:pt>
                <c:pt idx="12">
                  <c:v>Colombia</c:v>
                </c:pt>
                <c:pt idx="13">
                  <c:v>Paraguay</c:v>
                </c:pt>
                <c:pt idx="14">
                  <c:v>Uruguay</c:v>
                </c:pt>
                <c:pt idx="15">
                  <c:v>Ecuador</c:v>
                </c:pt>
                <c:pt idx="16">
                  <c:v>Brazil</c:v>
                </c:pt>
                <c:pt idx="17">
                  <c:v>Argentina</c:v>
                </c:pt>
                <c:pt idx="18">
                  <c:v>Bolivia</c:v>
                </c:pt>
                <c:pt idx="19">
                  <c:v>Peru</c:v>
                </c:pt>
                <c:pt idx="20">
                  <c:v>Paraguay</c:v>
                </c:pt>
                <c:pt idx="21">
                  <c:v>Colombia</c:v>
                </c:pt>
                <c:pt idx="22">
                  <c:v>Chile</c:v>
                </c:pt>
                <c:pt idx="23">
                  <c:v>Uruguay</c:v>
                </c:pt>
                <c:pt idx="24">
                  <c:v>Ecuador</c:v>
                </c:pt>
                <c:pt idx="25">
                  <c:v>Brazil</c:v>
                </c:pt>
                <c:pt idx="26">
                  <c:v>Argentina</c:v>
                </c:pt>
              </c:strCache>
            </c:strRef>
          </c:cat>
          <c:val>
            <c:numRef>
              <c:f>'Evolución PIB Region'!$B$26:$B$52</c:f>
              <c:numCache>
                <c:formatCode>0.00%</c:formatCode>
                <c:ptCount val="27"/>
                <c:pt idx="0">
                  <c:v>4.4770161700062427E-2</c:v>
                </c:pt>
                <c:pt idx="1">
                  <c:v>3.9582536882361019E-2</c:v>
                </c:pt>
                <c:pt idx="2">
                  <c:v>3.8706627449948572E-2</c:v>
                </c:pt>
                <c:pt idx="3">
                  <c:v>3.7184852663461054E-2</c:v>
                </c:pt>
                <c:pt idx="4">
                  <c:v>3.5176457432759323E-2</c:v>
                </c:pt>
                <c:pt idx="5">
                  <c:v>3.4521938383661688E-2</c:v>
                </c:pt>
                <c:pt idx="6">
                  <c:v>3.3798776052964774E-2</c:v>
                </c:pt>
                <c:pt idx="7">
                  <c:v>2.1437101163279015E-2</c:v>
                </c:pt>
                <c:pt idx="8">
                  <c:v>2.0649313747956866E-2</c:v>
                </c:pt>
                <c:pt idx="9">
                  <c:v>4.3261192179762764E-2</c:v>
                </c:pt>
                <c:pt idx="10">
                  <c:v>4.3183134053761396E-2</c:v>
                </c:pt>
                <c:pt idx="11">
                  <c:v>3.6531190204662112E-2</c:v>
                </c:pt>
                <c:pt idx="12">
                  <c:v>3.3504418280705384E-2</c:v>
                </c:pt>
                <c:pt idx="13">
                  <c:v>3.0726381261404923E-2</c:v>
                </c:pt>
                <c:pt idx="14">
                  <c:v>2.6515486028138469E-2</c:v>
                </c:pt>
                <c:pt idx="15">
                  <c:v>2.5775117016874516E-2</c:v>
                </c:pt>
                <c:pt idx="16">
                  <c:v>2.2939523987612009E-2</c:v>
                </c:pt>
                <c:pt idx="17">
                  <c:v>2.2626276477976326E-2</c:v>
                </c:pt>
                <c:pt idx="18">
                  <c:v>1.1070068635273156E-2</c:v>
                </c:pt>
                <c:pt idx="19">
                  <c:v>1.025375625143865E-2</c:v>
                </c:pt>
                <c:pt idx="20">
                  <c:v>1.0136355767329075E-2</c:v>
                </c:pt>
                <c:pt idx="21">
                  <c:v>9.3691381035789778E-3</c:v>
                </c:pt>
                <c:pt idx="22">
                  <c:v>8.6278327787354669E-3</c:v>
                </c:pt>
                <c:pt idx="23">
                  <c:v>4.5577437858967951E-3</c:v>
                </c:pt>
                <c:pt idx="24">
                  <c:v>4.2003654893387754E-3</c:v>
                </c:pt>
                <c:pt idx="25">
                  <c:v>1.0942009144694342E-3</c:v>
                </c:pt>
                <c:pt idx="26">
                  <c:v>-1.0581255173262027E-3</c:v>
                </c:pt>
              </c:numCache>
            </c:numRef>
          </c:val>
          <c:extLst>
            <c:ext xmlns:c16="http://schemas.microsoft.com/office/drawing/2014/chart" uri="{C3380CC4-5D6E-409C-BE32-E72D297353CC}">
              <c16:uniqueId val="{00000036-77A6-B64D-BF5F-B601C7097147}"/>
            </c:ext>
          </c:extLst>
        </c:ser>
        <c:dLbls>
          <c:showLegendKey val="0"/>
          <c:showVal val="0"/>
          <c:showCatName val="0"/>
          <c:showSerName val="0"/>
          <c:showPercent val="0"/>
          <c:showBubbleSize val="0"/>
        </c:dLbls>
        <c:gapWidth val="50"/>
        <c:axId val="333875056"/>
        <c:axId val="333864176"/>
      </c:barChart>
      <c:lineChart>
        <c:grouping val="standard"/>
        <c:varyColors val="0"/>
        <c:ser>
          <c:idx val="1"/>
          <c:order val="1"/>
          <c:tx>
            <c:strRef>
              <c:f>'Evolución PIB Region'!$E$2</c:f>
              <c:strCache>
                <c:ptCount val="1"/>
                <c:pt idx="0">
                  <c:v>Promedio Regional</c:v>
                </c:pt>
              </c:strCache>
            </c:strRef>
          </c:tx>
          <c:spPr>
            <a:ln w="19050" cap="rnd">
              <a:solidFill>
                <a:schemeClr val="accent5"/>
              </a:solidFill>
              <a:prstDash val="sysDash"/>
              <a:round/>
            </a:ln>
            <a:effectLst/>
          </c:spPr>
          <c:marker>
            <c:symbol val="none"/>
          </c:marker>
          <c:dPt>
            <c:idx val="9"/>
            <c:marker>
              <c:symbol val="none"/>
            </c:marker>
            <c:bubble3D val="0"/>
            <c:spPr>
              <a:ln w="19050" cap="rnd">
                <a:noFill/>
                <a:prstDash val="sysDash"/>
                <a:round/>
              </a:ln>
              <a:effectLst/>
            </c:spPr>
            <c:extLst>
              <c:ext xmlns:c16="http://schemas.microsoft.com/office/drawing/2014/chart" uri="{C3380CC4-5D6E-409C-BE32-E72D297353CC}">
                <c16:uniqueId val="{00000038-77A6-B64D-BF5F-B601C7097147}"/>
              </c:ext>
            </c:extLst>
          </c:dPt>
          <c:dPt>
            <c:idx val="18"/>
            <c:marker>
              <c:symbol val="none"/>
            </c:marker>
            <c:bubble3D val="0"/>
            <c:spPr>
              <a:ln w="19050" cap="rnd">
                <a:noFill/>
                <a:prstDash val="sysDash"/>
                <a:round/>
              </a:ln>
              <a:effectLst/>
            </c:spPr>
            <c:extLst>
              <c:ext xmlns:c16="http://schemas.microsoft.com/office/drawing/2014/chart" uri="{C3380CC4-5D6E-409C-BE32-E72D297353CC}">
                <c16:uniqueId val="{0000003A-77A6-B64D-BF5F-B601C7097147}"/>
              </c:ext>
            </c:extLst>
          </c:dPt>
          <c:cat>
            <c:strRef>
              <c:f>'Evolución PIB Region'!$A$3:$A$11</c:f>
              <c:strCache>
                <c:ptCount val="9"/>
                <c:pt idx="0">
                  <c:v>Peru</c:v>
                </c:pt>
                <c:pt idx="1">
                  <c:v>Chile</c:v>
                </c:pt>
                <c:pt idx="2">
                  <c:v>Bolivia</c:v>
                </c:pt>
                <c:pt idx="3">
                  <c:v>Colombia</c:v>
                </c:pt>
                <c:pt idx="4">
                  <c:v>Paraguay</c:v>
                </c:pt>
                <c:pt idx="5">
                  <c:v>Uruguay</c:v>
                </c:pt>
                <c:pt idx="6">
                  <c:v>Ecuador</c:v>
                </c:pt>
                <c:pt idx="7">
                  <c:v>Brazil</c:v>
                </c:pt>
                <c:pt idx="8">
                  <c:v>Argentina</c:v>
                </c:pt>
              </c:strCache>
            </c:strRef>
          </c:cat>
          <c:val>
            <c:numRef>
              <c:f>'Evolución PIB Region'!$C$26:$C$52</c:f>
              <c:numCache>
                <c:formatCode>0.00%</c:formatCode>
                <c:ptCount val="27"/>
                <c:pt idx="0">
                  <c:v>3.398086283071719E-2</c:v>
                </c:pt>
                <c:pt idx="1">
                  <c:v>3.398086283071719E-2</c:v>
                </c:pt>
                <c:pt idx="2">
                  <c:v>3.398086283071719E-2</c:v>
                </c:pt>
                <c:pt idx="3">
                  <c:v>3.398086283071719E-2</c:v>
                </c:pt>
                <c:pt idx="4">
                  <c:v>3.398086283071719E-2</c:v>
                </c:pt>
                <c:pt idx="5">
                  <c:v>3.398086283071719E-2</c:v>
                </c:pt>
                <c:pt idx="6">
                  <c:v>3.398086283071719E-2</c:v>
                </c:pt>
                <c:pt idx="7">
                  <c:v>3.398086283071719E-2</c:v>
                </c:pt>
                <c:pt idx="8">
                  <c:v>3.398086283071719E-2</c:v>
                </c:pt>
                <c:pt idx="9">
                  <c:v>3.1673635498988655E-2</c:v>
                </c:pt>
                <c:pt idx="10">
                  <c:v>3.1673635498988655E-2</c:v>
                </c:pt>
                <c:pt idx="11">
                  <c:v>3.1673635498988655E-2</c:v>
                </c:pt>
                <c:pt idx="12">
                  <c:v>3.1673635498988655E-2</c:v>
                </c:pt>
                <c:pt idx="13">
                  <c:v>3.1673635498988655E-2</c:v>
                </c:pt>
                <c:pt idx="14">
                  <c:v>3.1673635498988655E-2</c:v>
                </c:pt>
                <c:pt idx="15">
                  <c:v>3.1673635498988655E-2</c:v>
                </c:pt>
                <c:pt idx="16">
                  <c:v>3.1673635498988655E-2</c:v>
                </c:pt>
                <c:pt idx="17">
                  <c:v>3.1673635498988655E-2</c:v>
                </c:pt>
                <c:pt idx="18">
                  <c:v>6.4723706898593475E-3</c:v>
                </c:pt>
                <c:pt idx="19">
                  <c:v>6.4723706898593475E-3</c:v>
                </c:pt>
                <c:pt idx="20">
                  <c:v>6.4723706898593475E-3</c:v>
                </c:pt>
                <c:pt idx="21">
                  <c:v>6.4723706898593475E-3</c:v>
                </c:pt>
                <c:pt idx="22">
                  <c:v>6.4723706898593475E-3</c:v>
                </c:pt>
                <c:pt idx="23">
                  <c:v>6.4723706898593475E-3</c:v>
                </c:pt>
                <c:pt idx="24">
                  <c:v>6.4723706898593475E-3</c:v>
                </c:pt>
                <c:pt idx="25">
                  <c:v>6.4723706898593475E-3</c:v>
                </c:pt>
                <c:pt idx="26">
                  <c:v>6.4723706898593475E-3</c:v>
                </c:pt>
              </c:numCache>
            </c:numRef>
          </c:val>
          <c:smooth val="0"/>
          <c:extLst>
            <c:ext xmlns:c16="http://schemas.microsoft.com/office/drawing/2014/chart" uri="{C3380CC4-5D6E-409C-BE32-E72D297353CC}">
              <c16:uniqueId val="{0000003B-77A6-B64D-BF5F-B601C7097147}"/>
            </c:ext>
          </c:extLst>
        </c:ser>
        <c:dLbls>
          <c:showLegendKey val="0"/>
          <c:showVal val="0"/>
          <c:showCatName val="0"/>
          <c:showSerName val="0"/>
          <c:showPercent val="0"/>
          <c:showBubbleSize val="0"/>
        </c:dLbls>
        <c:marker val="1"/>
        <c:smooth val="0"/>
        <c:axId val="333875056"/>
        <c:axId val="333864176"/>
      </c:lineChart>
      <c:catAx>
        <c:axId val="333875056"/>
        <c:scaling>
          <c:orientation val="minMax"/>
        </c:scaling>
        <c:delete val="1"/>
        <c:axPos val="b"/>
        <c:numFmt formatCode="General" sourceLinked="1"/>
        <c:majorTickMark val="none"/>
        <c:minorTickMark val="none"/>
        <c:tickLblPos val="nextTo"/>
        <c:crossAx val="333864176"/>
        <c:crosses val="autoZero"/>
        <c:auto val="0"/>
        <c:lblAlgn val="ctr"/>
        <c:lblOffset val="100"/>
        <c:noMultiLvlLbl val="0"/>
      </c:catAx>
      <c:valAx>
        <c:axId val="333864176"/>
        <c:scaling>
          <c:orientation val="minMax"/>
          <c:max val="5.000000000000001E-2"/>
          <c:min val="-1.0000000000000002E-3"/>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333875056"/>
        <c:crosses val="autoZero"/>
        <c:crossBetween val="between"/>
        <c:majorUnit val="1.0000000000000002E-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es-419" sz="1000" b="1">
                <a:solidFill>
                  <a:sysClr val="windowText" lastClr="000000"/>
                </a:solidFill>
              </a:rPr>
              <a:t>Años de Crecimiento</a:t>
            </a:r>
            <a:endParaRPr lang="en-GB" sz="1000" b="1">
              <a:solidFill>
                <a:sysClr val="windowText" lastClr="00000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'Evolución PIB Region'!$L$26:$L$34</c:f>
              <c:strCache>
                <c:ptCount val="9"/>
                <c:pt idx="0">
                  <c:v>Argentina</c:v>
                </c:pt>
                <c:pt idx="1">
                  <c:v>Uruguay</c:v>
                </c:pt>
                <c:pt idx="2">
                  <c:v>Paraguay</c:v>
                </c:pt>
                <c:pt idx="3">
                  <c:v>Peru</c:v>
                </c:pt>
                <c:pt idx="4">
                  <c:v>Brazil</c:v>
                </c:pt>
                <c:pt idx="5">
                  <c:v>Chile</c:v>
                </c:pt>
                <c:pt idx="6">
                  <c:v>Bolivia</c:v>
                </c:pt>
                <c:pt idx="7">
                  <c:v>Ecuador</c:v>
                </c:pt>
                <c:pt idx="8">
                  <c:v>Colombia</c:v>
                </c:pt>
              </c:strCache>
            </c:strRef>
          </c:cat>
          <c:val>
            <c:numRef>
              <c:f>'Evolución PIB Region'!$M$26:$M$34</c:f>
              <c:numCache>
                <c:formatCode>General</c:formatCode>
                <c:ptCount val="9"/>
                <c:pt idx="0">
                  <c:v>37</c:v>
                </c:pt>
                <c:pt idx="1">
                  <c:v>48</c:v>
                </c:pt>
                <c:pt idx="2">
                  <c:v>51</c:v>
                </c:pt>
                <c:pt idx="3">
                  <c:v>52</c:v>
                </c:pt>
                <c:pt idx="4">
                  <c:v>52</c:v>
                </c:pt>
                <c:pt idx="5">
                  <c:v>53</c:v>
                </c:pt>
                <c:pt idx="6">
                  <c:v>54</c:v>
                </c:pt>
                <c:pt idx="7">
                  <c:v>55</c:v>
                </c:pt>
                <c:pt idx="8">
                  <c:v>59</c:v>
                </c:pt>
              </c:numCache>
            </c:numRef>
          </c:val>
          <c:extLst>
            <c:ext xmlns:c16="http://schemas.microsoft.com/office/drawing/2014/chart" uri="{C3380CC4-5D6E-409C-BE32-E72D297353CC}">
              <c16:uniqueId val="{00000000-96CF-3949-8245-81646B6E4ED2}"/>
            </c:ext>
          </c:extLst>
        </c:ser>
        <c:dLbls>
          <c:showLegendKey val="0"/>
          <c:showVal val="0"/>
          <c:showCatName val="0"/>
          <c:showSerName val="0"/>
          <c:showPercent val="0"/>
          <c:showBubbleSize val="0"/>
        </c:dLbls>
        <c:gapWidth val="182"/>
        <c:axId val="333866896"/>
        <c:axId val="333868528"/>
      </c:barChart>
      <c:catAx>
        <c:axId val="3338668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333868528"/>
        <c:crosses val="autoZero"/>
        <c:auto val="1"/>
        <c:lblAlgn val="ctr"/>
        <c:lblOffset val="100"/>
        <c:noMultiLvlLbl val="0"/>
      </c:catAx>
      <c:valAx>
        <c:axId val="333868528"/>
        <c:scaling>
          <c:orientation val="minMax"/>
          <c:max val="60"/>
        </c:scaling>
        <c:delete val="1"/>
        <c:axPos val="b"/>
        <c:numFmt formatCode="General" sourceLinked="1"/>
        <c:majorTickMark val="none"/>
        <c:minorTickMark val="none"/>
        <c:tickLblPos val="nextTo"/>
        <c:crossAx val="33386689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es-419" sz="1000" b="1">
                <a:solidFill>
                  <a:sysClr val="windowText" lastClr="000000"/>
                </a:solidFill>
              </a:rPr>
              <a:t>Crecimiento por cada Recesión</a:t>
            </a:r>
            <a:endParaRPr lang="en-GB" sz="1000" b="1">
              <a:solidFill>
                <a:sysClr val="windowText" lastClr="00000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7.7611111111111117E-2"/>
          <c:y val="0.15004629629629629"/>
          <c:w val="0.84477777777777774"/>
          <c:h val="0.79902777777777778"/>
        </c:manualLayout>
      </c:layout>
      <c:barChart>
        <c:barDir val="bar"/>
        <c:grouping val="clustered"/>
        <c:varyColors val="0"/>
        <c:ser>
          <c:idx val="0"/>
          <c:order val="0"/>
          <c:spPr>
            <a:solidFill>
              <a:schemeClr val="accent1">
                <a:lumMod val="60000"/>
                <a:lumOff val="4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'Evolución PIB Region'!$L$26:$L$34</c:f>
              <c:strCache>
                <c:ptCount val="9"/>
                <c:pt idx="0">
                  <c:v>Argentina</c:v>
                </c:pt>
                <c:pt idx="1">
                  <c:v>Uruguay</c:v>
                </c:pt>
                <c:pt idx="2">
                  <c:v>Paraguay</c:v>
                </c:pt>
                <c:pt idx="3">
                  <c:v>Peru</c:v>
                </c:pt>
                <c:pt idx="4">
                  <c:v>Brazil</c:v>
                </c:pt>
                <c:pt idx="5">
                  <c:v>Chile</c:v>
                </c:pt>
                <c:pt idx="6">
                  <c:v>Bolivia</c:v>
                </c:pt>
                <c:pt idx="7">
                  <c:v>Ecuador</c:v>
                </c:pt>
                <c:pt idx="8">
                  <c:v>Colombia</c:v>
                </c:pt>
              </c:strCache>
            </c:strRef>
          </c:cat>
          <c:val>
            <c:numRef>
              <c:f>'Evolución PIB Region'!$O$26:$O$34</c:f>
              <c:numCache>
                <c:formatCode>_-* #,##0_-;\-* #,##0_-;_-* "-"??_-;_-@_-</c:formatCode>
                <c:ptCount val="9"/>
                <c:pt idx="0">
                  <c:v>1.5416666666666667</c:v>
                </c:pt>
                <c:pt idx="1">
                  <c:v>3.6923076923076925</c:v>
                </c:pt>
                <c:pt idx="2">
                  <c:v>5.0999999999999996</c:v>
                </c:pt>
                <c:pt idx="3">
                  <c:v>5.7777777777777777</c:v>
                </c:pt>
                <c:pt idx="4">
                  <c:v>5.7777777777777777</c:v>
                </c:pt>
                <c:pt idx="5">
                  <c:v>6.625</c:v>
                </c:pt>
                <c:pt idx="6">
                  <c:v>7.7142857142857144</c:v>
                </c:pt>
                <c:pt idx="7">
                  <c:v>9.1666666666666661</c:v>
                </c:pt>
                <c:pt idx="8">
                  <c:v>29.5</c:v>
                </c:pt>
              </c:numCache>
            </c:numRef>
          </c:val>
          <c:extLst>
            <c:ext xmlns:c16="http://schemas.microsoft.com/office/drawing/2014/chart" uri="{C3380CC4-5D6E-409C-BE32-E72D297353CC}">
              <c16:uniqueId val="{00000000-A794-9F45-BCDC-1F83DECC2335}"/>
            </c:ext>
          </c:extLst>
        </c:ser>
        <c:dLbls>
          <c:showLegendKey val="0"/>
          <c:showVal val="0"/>
          <c:showCatName val="0"/>
          <c:showSerName val="0"/>
          <c:showPercent val="0"/>
          <c:showBubbleSize val="0"/>
        </c:dLbls>
        <c:gapWidth val="182"/>
        <c:axId val="333864720"/>
        <c:axId val="333860368"/>
      </c:barChart>
      <c:catAx>
        <c:axId val="333864720"/>
        <c:scaling>
          <c:orientation val="minMax"/>
        </c:scaling>
        <c:delete val="1"/>
        <c:axPos val="l"/>
        <c:numFmt formatCode="General" sourceLinked="1"/>
        <c:majorTickMark val="none"/>
        <c:minorTickMark val="none"/>
        <c:tickLblPos val="nextTo"/>
        <c:crossAx val="333860368"/>
        <c:crosses val="autoZero"/>
        <c:auto val="1"/>
        <c:lblAlgn val="ctr"/>
        <c:lblOffset val="100"/>
        <c:noMultiLvlLbl val="0"/>
      </c:catAx>
      <c:valAx>
        <c:axId val="333860368"/>
        <c:scaling>
          <c:orientation val="minMax"/>
          <c:max val="30"/>
        </c:scaling>
        <c:delete val="1"/>
        <c:axPos val="b"/>
        <c:numFmt formatCode="_-* #,##0_-;\-* #,##0_-;_-* &quot;-&quot;??_-;_-@_-" sourceLinked="1"/>
        <c:majorTickMark val="out"/>
        <c:minorTickMark val="none"/>
        <c:tickLblPos val="nextTo"/>
        <c:crossAx val="333864720"/>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es-419" sz="1000" b="1">
                <a:solidFill>
                  <a:sysClr val="windowText" lastClr="000000"/>
                </a:solidFill>
              </a:rPr>
              <a:t>Años de Recesión</a:t>
            </a:r>
            <a:endParaRPr lang="en-GB" sz="1000" b="1">
              <a:solidFill>
                <a:sysClr val="windowText" lastClr="00000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'Evolución PIB Region'!$L$26:$L$34</c:f>
              <c:strCache>
                <c:ptCount val="9"/>
                <c:pt idx="0">
                  <c:v>Argentina</c:v>
                </c:pt>
                <c:pt idx="1">
                  <c:v>Uruguay</c:v>
                </c:pt>
                <c:pt idx="2">
                  <c:v>Paraguay</c:v>
                </c:pt>
                <c:pt idx="3">
                  <c:v>Peru</c:v>
                </c:pt>
                <c:pt idx="4">
                  <c:v>Brazil</c:v>
                </c:pt>
                <c:pt idx="5">
                  <c:v>Chile</c:v>
                </c:pt>
                <c:pt idx="6">
                  <c:v>Bolivia</c:v>
                </c:pt>
                <c:pt idx="7">
                  <c:v>Ecuador</c:v>
                </c:pt>
                <c:pt idx="8">
                  <c:v>Colombia</c:v>
                </c:pt>
              </c:strCache>
            </c:strRef>
          </c:cat>
          <c:val>
            <c:numRef>
              <c:f>'Evolución PIB Region'!$N$26:$N$34</c:f>
              <c:numCache>
                <c:formatCode>General</c:formatCode>
                <c:ptCount val="9"/>
                <c:pt idx="0">
                  <c:v>24</c:v>
                </c:pt>
                <c:pt idx="1">
                  <c:v>13</c:v>
                </c:pt>
                <c:pt idx="2">
                  <c:v>10</c:v>
                </c:pt>
                <c:pt idx="3">
                  <c:v>9</c:v>
                </c:pt>
                <c:pt idx="4">
                  <c:v>9</c:v>
                </c:pt>
                <c:pt idx="5">
                  <c:v>8</c:v>
                </c:pt>
                <c:pt idx="6">
                  <c:v>7</c:v>
                </c:pt>
                <c:pt idx="7">
                  <c:v>6</c:v>
                </c:pt>
                <c:pt idx="8">
                  <c:v>2</c:v>
                </c:pt>
              </c:numCache>
            </c:numRef>
          </c:val>
          <c:extLst>
            <c:ext xmlns:c16="http://schemas.microsoft.com/office/drawing/2014/chart" uri="{C3380CC4-5D6E-409C-BE32-E72D297353CC}">
              <c16:uniqueId val="{00000000-91B8-CF49-86D2-56ED2DA9B6A5}"/>
            </c:ext>
          </c:extLst>
        </c:ser>
        <c:dLbls>
          <c:showLegendKey val="0"/>
          <c:showVal val="0"/>
          <c:showCatName val="0"/>
          <c:showSerName val="0"/>
          <c:showPercent val="0"/>
          <c:showBubbleSize val="0"/>
        </c:dLbls>
        <c:gapWidth val="182"/>
        <c:axId val="333863088"/>
        <c:axId val="333869072"/>
      </c:barChart>
      <c:catAx>
        <c:axId val="333863088"/>
        <c:scaling>
          <c:orientation val="minMax"/>
        </c:scaling>
        <c:delete val="1"/>
        <c:axPos val="l"/>
        <c:numFmt formatCode="General" sourceLinked="1"/>
        <c:majorTickMark val="none"/>
        <c:minorTickMark val="none"/>
        <c:tickLblPos val="nextTo"/>
        <c:crossAx val="333869072"/>
        <c:crosses val="autoZero"/>
        <c:auto val="1"/>
        <c:lblAlgn val="ctr"/>
        <c:lblOffset val="100"/>
        <c:noMultiLvlLbl val="0"/>
      </c:catAx>
      <c:valAx>
        <c:axId val="333869072"/>
        <c:scaling>
          <c:orientation val="minMax"/>
          <c:max val="30"/>
        </c:scaling>
        <c:delete val="1"/>
        <c:axPos val="b"/>
        <c:numFmt formatCode="General" sourceLinked="1"/>
        <c:majorTickMark val="none"/>
        <c:minorTickMark val="none"/>
        <c:tickLblPos val="nextTo"/>
        <c:crossAx val="333863088"/>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Nacion!$R$7:$R$35</c:f>
              <c:numCache>
                <c:formatCode>0.00%</c:formatCode>
                <c:ptCount val="29"/>
                <c:pt idx="0">
                  <c:v>2.3866305056240267E-2</c:v>
                </c:pt>
                <c:pt idx="1">
                  <c:v>1.1825938565105266E-2</c:v>
                </c:pt>
                <c:pt idx="2">
                  <c:v>1.0362789643417396E-2</c:v>
                </c:pt>
                <c:pt idx="3">
                  <c:v>-3.2529021610140968E-3</c:v>
                </c:pt>
                <c:pt idx="4">
                  <c:v>4.8771957300490715E-3</c:v>
                </c:pt>
                <c:pt idx="5">
                  <c:v>8.3427325297927499E-3</c:v>
                </c:pt>
                <c:pt idx="6">
                  <c:v>1.1664853598027681E-2</c:v>
                </c:pt>
                <c:pt idx="7">
                  <c:v>9.5773943182276746E-3</c:v>
                </c:pt>
                <c:pt idx="8">
                  <c:v>5.1131311073614374E-3</c:v>
                </c:pt>
                <c:pt idx="9">
                  <c:v>6.773492915637858E-3</c:v>
                </c:pt>
                <c:pt idx="10">
                  <c:v>2.1484382502025688E-2</c:v>
                </c:pt>
                <c:pt idx="11">
                  <c:v>3.5788613073335404E-2</c:v>
                </c:pt>
                <c:pt idx="12">
                  <c:v>3.3757530259081306E-2</c:v>
                </c:pt>
                <c:pt idx="13">
                  <c:v>3.2366045175121233E-2</c:v>
                </c:pt>
                <c:pt idx="14">
                  <c:v>2.8722797609944437E-2</c:v>
                </c:pt>
                <c:pt idx="15">
                  <c:v>2.4487275023662582E-2</c:v>
                </c:pt>
                <c:pt idx="16">
                  <c:v>-3.5071859511478457E-3</c:v>
                </c:pt>
                <c:pt idx="17">
                  <c:v>-1.9641744808290081E-3</c:v>
                </c:pt>
                <c:pt idx="18">
                  <c:v>-6.5479132916455539E-3</c:v>
                </c:pt>
                <c:pt idx="19">
                  <c:v>-1.0902630508367496E-2</c:v>
                </c:pt>
                <c:pt idx="20">
                  <c:v>-2.2901386202093806E-2</c:v>
                </c:pt>
                <c:pt idx="21">
                  <c:v>-3.5718609522717659E-2</c:v>
                </c:pt>
                <c:pt idx="22">
                  <c:v>-3.7670633899128801E-2</c:v>
                </c:pt>
                <c:pt idx="23">
                  <c:v>-4.0938085568893862E-2</c:v>
                </c:pt>
                <c:pt idx="24">
                  <c:v>-3.7920678735626281E-2</c:v>
                </c:pt>
                <c:pt idx="25">
                  <c:v>-2.3180996181049743E-2</c:v>
                </c:pt>
                <c:pt idx="26">
                  <c:v>-4.3628787168839183E-3</c:v>
                </c:pt>
                <c:pt idx="27">
                  <c:v>-6.3677786889331581E-2</c:v>
                </c:pt>
                <c:pt idx="28">
                  <c:v>-2.0995901106675062E-2</c:v>
                </c:pt>
              </c:numCache>
            </c:numRef>
          </c:val>
          <c:smooth val="0"/>
          <c:extLst>
            <c:ext xmlns:c16="http://schemas.microsoft.com/office/drawing/2014/chart" uri="{C3380CC4-5D6E-409C-BE32-E72D297353CC}">
              <c16:uniqueId val="{00000000-718A-4BB3-BD65-DA48A5B76254}"/>
            </c:ext>
          </c:extLst>
        </c:ser>
        <c:dLbls>
          <c:showLegendKey val="0"/>
          <c:showVal val="0"/>
          <c:showCatName val="0"/>
          <c:showSerName val="0"/>
          <c:showPercent val="0"/>
          <c:showBubbleSize val="0"/>
        </c:dLbls>
        <c:smooth val="0"/>
        <c:axId val="218881088"/>
        <c:axId val="218881632"/>
      </c:lineChart>
      <c:catAx>
        <c:axId val="21888108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1632"/>
        <c:crosses val="autoZero"/>
        <c:auto val="1"/>
        <c:lblAlgn val="ctr"/>
        <c:lblOffset val="100"/>
        <c:noMultiLvlLbl val="0"/>
      </c:catAx>
      <c:valAx>
        <c:axId val="2188816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8810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Escenario con Derechos de Expo I, II, III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(viejo)'!$AO$3:$AO$33</c:f>
              <c:numCache>
                <c:formatCode>0.00%</c:formatCode>
                <c:ptCount val="31"/>
                <c:pt idx="0">
                  <c:v>-1.7958959687557535E-2</c:v>
                </c:pt>
                <c:pt idx="1">
                  <c:v>-4.9789158213416063E-3</c:v>
                </c:pt>
                <c:pt idx="2">
                  <c:v>1.4379077545728647E-3</c:v>
                </c:pt>
                <c:pt idx="3">
                  <c:v>9.2395728293068746E-3</c:v>
                </c:pt>
                <c:pt idx="4">
                  <c:v>-2.9106501224166748E-3</c:v>
                </c:pt>
                <c:pt idx="5">
                  <c:v>3.7351213176305409E-3</c:v>
                </c:pt>
                <c:pt idx="6">
                  <c:v>1.5113232699115881E-2</c:v>
                </c:pt>
                <c:pt idx="7">
                  <c:v>1.8244480910586447E-2</c:v>
                </c:pt>
                <c:pt idx="8">
                  <c:v>5.4000396361300329E-3</c:v>
                </c:pt>
                <c:pt idx="9">
                  <c:v>-2.580387081656893E-3</c:v>
                </c:pt>
                <c:pt idx="10">
                  <c:v>-2.0341338650681995E-2</c:v>
                </c:pt>
                <c:pt idx="11">
                  <c:v>-4.4976267614399532E-2</c:v>
                </c:pt>
                <c:pt idx="12">
                  <c:v>-3.3791974748551432E-2</c:v>
                </c:pt>
                <c:pt idx="13">
                  <c:v>-2.0889745685875233E-2</c:v>
                </c:pt>
                <c:pt idx="14">
                  <c:v>-9.9210854359409323E-3</c:v>
                </c:pt>
                <c:pt idx="15">
                  <c:v>1.2466180391386052E-3</c:v>
                </c:pt>
                <c:pt idx="16">
                  <c:v>1.6505229721362064E-2</c:v>
                </c:pt>
                <c:pt idx="17">
                  <c:v>2.1613219300862546E-2</c:v>
                </c:pt>
                <c:pt idx="18">
                  <c:v>-2.7021620625381198E-4</c:v>
                </c:pt>
                <c:pt idx="19">
                  <c:v>2.1937503956852969E-2</c:v>
                </c:pt>
                <c:pt idx="20">
                  <c:v>3.6287683199943625E-2</c:v>
                </c:pt>
                <c:pt idx="21">
                  <c:v>2.8744974843014966E-2</c:v>
                </c:pt>
                <c:pt idx="22">
                  <c:v>3.2974551391167645E-2</c:v>
                </c:pt>
                <c:pt idx="23">
                  <c:v>1.8088178204482108E-2</c:v>
                </c:pt>
                <c:pt idx="24">
                  <c:v>2.4470900043192183E-2</c:v>
                </c:pt>
                <c:pt idx="25">
                  <c:v>8.5547614435759946E-3</c:v>
                </c:pt>
                <c:pt idx="26">
                  <c:v>1.4143583052981717E-2</c:v>
                </c:pt>
                <c:pt idx="27">
                  <c:v>-6.9154086353002834E-4</c:v>
                </c:pt>
                <c:pt idx="28">
                  <c:v>-1.1112301633828266E-2</c:v>
                </c:pt>
                <c:pt idx="29">
                  <c:v>-5.7193057743611345E-2</c:v>
                </c:pt>
                <c:pt idx="30">
                  <c:v>-2.0628030288345117E-2</c:v>
                </c:pt>
              </c:numCache>
            </c:numRef>
          </c:val>
          <c:extLst>
            <c:ext xmlns:c16="http://schemas.microsoft.com/office/drawing/2014/chart" uri="{C3380CC4-5D6E-409C-BE32-E72D297353CC}">
              <c16:uniqueId val="{00000000-34D7-6E4E-8CD7-6A102416AB06}"/>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(viejo)'!$AN$3:$AN$33</c:f>
              <c:numCache>
                <c:formatCode>0.00%</c:formatCode>
                <c:ptCount val="31"/>
                <c:pt idx="0">
                  <c:v>0</c:v>
                </c:pt>
                <c:pt idx="1">
                  <c:v>0</c:v>
                </c:pt>
                <c:pt idx="2">
                  <c:v>0</c:v>
                </c:pt>
                <c:pt idx="3">
                  <c:v>0</c:v>
                </c:pt>
                <c:pt idx="4">
                  <c:v>0</c:v>
                </c:pt>
                <c:pt idx="5">
                  <c:v>0</c:v>
                </c:pt>
                <c:pt idx="6">
                  <c:v>0</c:v>
                </c:pt>
                <c:pt idx="7">
                  <c:v>0</c:v>
                </c:pt>
                <c:pt idx="8">
                  <c:v>0</c:v>
                </c:pt>
                <c:pt idx="9">
                  <c:v>0</c:v>
                </c:pt>
                <c:pt idx="10">
                  <c:v>0</c:v>
                </c:pt>
                <c:pt idx="11">
                  <c:v>1.5201723700514619E-3</c:v>
                </c:pt>
                <c:pt idx="12">
                  <c:v>3.1450897243750671E-3</c:v>
                </c:pt>
                <c:pt idx="13">
                  <c:v>2.7680345705052012E-3</c:v>
                </c:pt>
                <c:pt idx="14">
                  <c:v>2.1082119462804555E-3</c:v>
                </c:pt>
                <c:pt idx="15">
                  <c:v>1.9538832016221894E-3</c:v>
                </c:pt>
                <c:pt idx="16">
                  <c:v>3.2018236532402895E-3</c:v>
                </c:pt>
                <c:pt idx="17">
                  <c:v>5.1410938597435691E-3</c:v>
                </c:pt>
                <c:pt idx="18">
                  <c:v>1.5024509034830295E-3</c:v>
                </c:pt>
                <c:pt idx="19">
                  <c:v>1.8820482814499318E-3</c:v>
                </c:pt>
                <c:pt idx="20">
                  <c:v>2.5654984791403431E-3</c:v>
                </c:pt>
                <c:pt idx="21">
                  <c:v>1.9606073339706355E-3</c:v>
                </c:pt>
                <c:pt idx="22">
                  <c:v>9.2334080755893111E-4</c:v>
                </c:pt>
                <c:pt idx="23">
                  <c:v>3.8985125914775716E-4</c:v>
                </c:pt>
                <c:pt idx="24">
                  <c:v>-1.3958597532748255E-3</c:v>
                </c:pt>
                <c:pt idx="25">
                  <c:v>-6.0358375490656389E-4</c:v>
                </c:pt>
                <c:pt idx="26">
                  <c:v>-4.1793158283540046E-4</c:v>
                </c:pt>
                <c:pt idx="27">
                  <c:v>-2.4659804565023554E-4</c:v>
                </c:pt>
                <c:pt idx="28">
                  <c:v>-1.0768786596377297E-3</c:v>
                </c:pt>
                <c:pt idx="29">
                  <c:v>2.1973750266869856E-4</c:v>
                </c:pt>
                <c:pt idx="30">
                  <c:v>2.2206931070818652E-3</c:v>
                </c:pt>
              </c:numCache>
            </c:numRef>
          </c:val>
          <c:extLst>
            <c:ext xmlns:c16="http://schemas.microsoft.com/office/drawing/2014/chart" uri="{C3380CC4-5D6E-409C-BE32-E72D297353CC}">
              <c16:uniqueId val="{00000001-34D7-6E4E-8CD7-6A102416AB06}"/>
            </c:ext>
          </c:extLst>
        </c:ser>
        <c:dLbls>
          <c:showLegendKey val="0"/>
          <c:showVal val="0"/>
          <c:showCatName val="0"/>
          <c:showSerName val="0"/>
          <c:showPercent val="0"/>
          <c:showBubbleSize val="0"/>
        </c:dLbls>
        <c:gapWidth val="150"/>
        <c:axId val="333867984"/>
        <c:axId val="333865264"/>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(viejo)'!$T$3:$T$33</c:f>
              <c:numCache>
                <c:formatCode>0.00%</c:formatCode>
                <c:ptCount val="31"/>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pt idx="19">
                  <c:v>-2.7192797668151858E-4</c:v>
                </c:pt>
                <c:pt idx="20">
                  <c:v>-1.2957635211782947E-2</c:v>
                </c:pt>
                <c:pt idx="21">
                  <c:v>-1.6769569843370358E-2</c:v>
                </c:pt>
                <c:pt idx="22">
                  <c:v>-2.2433961387900991E-2</c:v>
                </c:pt>
                <c:pt idx="23">
                  <c:v>-2.8176881846443291E-2</c:v>
                </c:pt>
                <c:pt idx="24">
                  <c:v>-4.5359511201162162E-2</c:v>
                </c:pt>
                <c:pt idx="25">
                  <c:v>-6.4549776597977782E-2</c:v>
                </c:pt>
                <c:pt idx="26">
                  <c:v>-5.3995249554890157E-2</c:v>
                </c:pt>
                <c:pt idx="27">
                  <c:v>-3.9248144769221505E-2</c:v>
                </c:pt>
                <c:pt idx="28">
                  <c:v>-2.9113964115978996E-2</c:v>
                </c:pt>
                <c:pt idx="29">
                  <c:v>-7.943429596898377E-2</c:v>
                </c:pt>
                <c:pt idx="30">
                  <c:v>-4.6101241152010475E-2</c:v>
                </c:pt>
              </c:numCache>
            </c:numRef>
          </c:val>
          <c:smooth val="0"/>
          <c:extLst>
            <c:ext xmlns:c16="http://schemas.microsoft.com/office/drawing/2014/chart" uri="{C3380CC4-5D6E-409C-BE32-E72D297353CC}">
              <c16:uniqueId val="{00000002-34D7-6E4E-8CD7-6A102416AB06}"/>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(viejo)'!$AM$3:$AM$33</c:f>
              <c:numCache>
                <c:formatCode>0.00%</c:formatCode>
                <c:ptCount val="31"/>
                <c:pt idx="0">
                  <c:v>-1.5674079610834557E-3</c:v>
                </c:pt>
                <c:pt idx="1">
                  <c:v>8.3544520906186359E-3</c:v>
                </c:pt>
                <c:pt idx="2">
                  <c:v>-1.7848487566368004E-2</c:v>
                </c:pt>
                <c:pt idx="3">
                  <c:v>-3.1717324570361832E-2</c:v>
                </c:pt>
                <c:pt idx="4">
                  <c:v>-2.9329278994314506E-2</c:v>
                </c:pt>
                <c:pt idx="5">
                  <c:v>-3.4029750101511047E-2</c:v>
                </c:pt>
                <c:pt idx="6">
                  <c:v>-3.0739750162764951E-2</c:v>
                </c:pt>
                <c:pt idx="7">
                  <c:v>-3.581169233909684E-2</c:v>
                </c:pt>
                <c:pt idx="8">
                  <c:v>-4.2352428898014272E-2</c:v>
                </c:pt>
                <c:pt idx="9">
                  <c:v>-3.0069018773527634E-2</c:v>
                </c:pt>
                <c:pt idx="10">
                  <c:v>-2.9350513787605115E-2</c:v>
                </c:pt>
                <c:pt idx="11">
                  <c:v>1.7861835667890069E-2</c:v>
                </c:pt>
                <c:pt idx="12">
                  <c:v>3.2525080050272187E-2</c:v>
                </c:pt>
                <c:pt idx="13">
                  <c:v>5.2694082010794424E-2</c:v>
                </c:pt>
                <c:pt idx="14">
                  <c:v>3.3917319933947143E-2</c:v>
                </c:pt>
                <c:pt idx="15">
                  <c:v>2.8077005530166205E-2</c:v>
                </c:pt>
                <c:pt idx="16">
                  <c:v>1.9695431184089951E-3</c:v>
                </c:pt>
                <c:pt idx="17">
                  <c:v>-8.1497813361744442E-3</c:v>
                </c:pt>
                <c:pt idx="18">
                  <c:v>-8.1744448495901234E-3</c:v>
                </c:pt>
                <c:pt idx="19">
                  <c:v>-2.4091480214984418E-2</c:v>
                </c:pt>
                <c:pt idx="20">
                  <c:v>-5.1810816890866918E-2</c:v>
                </c:pt>
                <c:pt idx="21">
                  <c:v>-4.747515202035596E-2</c:v>
                </c:pt>
                <c:pt idx="22">
                  <c:v>-5.6331853586627567E-2</c:v>
                </c:pt>
                <c:pt idx="23">
                  <c:v>-4.6654911310073155E-2</c:v>
                </c:pt>
                <c:pt idx="24">
                  <c:v>-6.8434551491079521E-2</c:v>
                </c:pt>
                <c:pt idx="25">
                  <c:v>-7.2500954286647212E-2</c:v>
                </c:pt>
                <c:pt idx="26">
                  <c:v>-6.7720901025036473E-2</c:v>
                </c:pt>
                <c:pt idx="27">
                  <c:v>-3.8310005860041241E-2</c:v>
                </c:pt>
                <c:pt idx="28">
                  <c:v>-1.6924783822513001E-2</c:v>
                </c:pt>
                <c:pt idx="29">
                  <c:v>-2.2460975728041122E-2</c:v>
                </c:pt>
                <c:pt idx="30">
                  <c:v>-2.7693903970747225E-2</c:v>
                </c:pt>
              </c:numCache>
            </c:numRef>
          </c:val>
          <c:smooth val="0"/>
          <c:extLst>
            <c:ext xmlns:c16="http://schemas.microsoft.com/office/drawing/2014/chart" uri="{C3380CC4-5D6E-409C-BE32-E72D297353CC}">
              <c16:uniqueId val="{00000003-34D7-6E4E-8CD7-6A102416AB06}"/>
            </c:ext>
          </c:extLst>
        </c:ser>
        <c:dLbls>
          <c:showLegendKey val="0"/>
          <c:showVal val="0"/>
          <c:showCatName val="0"/>
          <c:showSerName val="0"/>
          <c:showPercent val="0"/>
          <c:showBubbleSize val="0"/>
        </c:dLbls>
        <c:marker val="1"/>
        <c:smooth val="0"/>
        <c:axId val="333867984"/>
        <c:axId val="333865264"/>
      </c:lineChart>
      <c:catAx>
        <c:axId val="333867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5264"/>
        <c:crosses val="autoZero"/>
        <c:auto val="1"/>
        <c:lblAlgn val="ctr"/>
        <c:lblOffset val="100"/>
        <c:noMultiLvlLbl val="0"/>
      </c:catAx>
      <c:valAx>
        <c:axId val="333865264"/>
        <c:scaling>
          <c:orientation val="minMax"/>
          <c:max val="5.000000000000001E-2"/>
          <c:min val="-0.1"/>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7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Escenario con Total Derechos de Expo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(viejo)'!$AZ$3:$AZ$33</c:f>
              <c:numCache>
                <c:formatCode>0.00%</c:formatCode>
                <c:ptCount val="31"/>
                <c:pt idx="0">
                  <c:v>-8.8818381474586872E-3</c:v>
                </c:pt>
                <c:pt idx="1">
                  <c:v>-4.9789158213415985E-3</c:v>
                </c:pt>
                <c:pt idx="2">
                  <c:v>1.4379077545728577E-3</c:v>
                </c:pt>
                <c:pt idx="3">
                  <c:v>9.2395728293068694E-3</c:v>
                </c:pt>
                <c:pt idx="4">
                  <c:v>-2.9106501224166808E-3</c:v>
                </c:pt>
                <c:pt idx="5">
                  <c:v>3.7351213176305465E-3</c:v>
                </c:pt>
                <c:pt idx="6">
                  <c:v>1.5113232699115882E-2</c:v>
                </c:pt>
                <c:pt idx="7">
                  <c:v>1.8244480910586461E-2</c:v>
                </c:pt>
                <c:pt idx="8">
                  <c:v>5.4000396361300294E-3</c:v>
                </c:pt>
                <c:pt idx="9">
                  <c:v>-2.5803870816569234E-3</c:v>
                </c:pt>
                <c:pt idx="10">
                  <c:v>-2.0341338650682002E-2</c:v>
                </c:pt>
                <c:pt idx="11">
                  <c:v>-4.3745932284418879E-2</c:v>
                </c:pt>
                <c:pt idx="12">
                  <c:v>-3.2028152786633748E-2</c:v>
                </c:pt>
                <c:pt idx="13">
                  <c:v>-1.9897362160036191E-2</c:v>
                </c:pt>
                <c:pt idx="14">
                  <c:v>-9.5005959973724942E-3</c:v>
                </c:pt>
                <c:pt idx="15">
                  <c:v>1.1958929867402213E-3</c:v>
                </c:pt>
                <c:pt idx="16">
                  <c:v>1.5684006955974657E-2</c:v>
                </c:pt>
                <c:pt idx="17">
                  <c:v>2.038673581018163E-2</c:v>
                </c:pt>
                <c:pt idx="18">
                  <c:v>-2.6202084591033653E-4</c:v>
                </c:pt>
                <c:pt idx="19">
                  <c:v>2.1024902630343609E-2</c:v>
                </c:pt>
                <c:pt idx="20">
                  <c:v>3.4992963504631214E-2</c:v>
                </c:pt>
                <c:pt idx="21">
                  <c:v>2.7949061962190023E-2</c:v>
                </c:pt>
                <c:pt idx="22">
                  <c:v>3.2367752861929187E-2</c:v>
                </c:pt>
                <c:pt idx="23">
                  <c:v>1.7736598086285322E-2</c:v>
                </c:pt>
                <c:pt idx="24">
                  <c:v>2.4106807205328429E-2</c:v>
                </c:pt>
                <c:pt idx="25">
                  <c:v>8.4734227592878179E-3</c:v>
                </c:pt>
                <c:pt idx="26">
                  <c:v>1.4045169012581876E-2</c:v>
                </c:pt>
                <c:pt idx="27">
                  <c:v>-6.867550542502222E-4</c:v>
                </c:pt>
                <c:pt idx="28">
                  <c:v>-1.0827332224451834E-2</c:v>
                </c:pt>
                <c:pt idx="29">
                  <c:v>-5.627652167967271E-2</c:v>
                </c:pt>
                <c:pt idx="30">
                  <c:v>-1.9973695458743144E-2</c:v>
                </c:pt>
              </c:numCache>
            </c:numRef>
          </c:val>
          <c:extLst>
            <c:ext xmlns:c16="http://schemas.microsoft.com/office/drawing/2014/chart" uri="{C3380CC4-5D6E-409C-BE32-E72D297353CC}">
              <c16:uniqueId val="{00000000-A71B-8E4D-9C4D-170AC31BAFEE}"/>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(viejo)'!$AY$3:$AY$33</c:f>
              <c:numCache>
                <c:formatCode>0.00%</c:formatCode>
                <c:ptCount val="31"/>
                <c:pt idx="0">
                  <c:v>0</c:v>
                </c:pt>
                <c:pt idx="1">
                  <c:v>-9.3645820569456515E-5</c:v>
                </c:pt>
                <c:pt idx="2">
                  <c:v>-2.4971660956433982E-5</c:v>
                </c:pt>
                <c:pt idx="3">
                  <c:v>-1.9906346819804276E-5</c:v>
                </c:pt>
                <c:pt idx="4">
                  <c:v>-2.1674610558097417E-5</c:v>
                </c:pt>
                <c:pt idx="5">
                  <c:v>-9.5178325446582785E-7</c:v>
                </c:pt>
                <c:pt idx="6">
                  <c:v>-3.5852959523608919E-7</c:v>
                </c:pt>
                <c:pt idx="7">
                  <c:v>-1.6543645925197126E-5</c:v>
                </c:pt>
                <c:pt idx="8">
                  <c:v>-1.7827943228212513E-5</c:v>
                </c:pt>
                <c:pt idx="9">
                  <c:v>-4.6731911590411931E-6</c:v>
                </c:pt>
                <c:pt idx="10">
                  <c:v>-6.5157055250319659E-6</c:v>
                </c:pt>
                <c:pt idx="11">
                  <c:v>7.0817341334948256E-4</c:v>
                </c:pt>
                <c:pt idx="12">
                  <c:v>2.7056897561299892E-3</c:v>
                </c:pt>
                <c:pt idx="13">
                  <c:v>3.76793033845833E-3</c:v>
                </c:pt>
                <c:pt idx="14">
                  <c:v>3.8189914330576703E-3</c:v>
                </c:pt>
                <c:pt idx="15">
                  <c:v>4.6761252050069313E-3</c:v>
                </c:pt>
                <c:pt idx="16">
                  <c:v>7.7490348286821699E-3</c:v>
                </c:pt>
                <c:pt idx="17">
                  <c:v>1.4074554900296552E-2</c:v>
                </c:pt>
                <c:pt idx="18">
                  <c:v>4.2582919524733684E-3</c:v>
                </c:pt>
                <c:pt idx="19">
                  <c:v>6.4448795302763512E-3</c:v>
                </c:pt>
                <c:pt idx="20">
                  <c:v>8.7887171869883117E-3</c:v>
                </c:pt>
                <c:pt idx="21">
                  <c:v>6.9607515167772992E-3</c:v>
                </c:pt>
                <c:pt idx="22">
                  <c:v>3.8995327890562828E-3</c:v>
                </c:pt>
                <c:pt idx="23">
                  <c:v>1.8900603965343703E-3</c:v>
                </c:pt>
                <c:pt idx="24">
                  <c:v>-2.18911264831184E-3</c:v>
                </c:pt>
                <c:pt idx="25">
                  <c:v>-1.2507069825674726E-3</c:v>
                </c:pt>
                <c:pt idx="26">
                  <c:v>-7.5693993248995839E-4</c:v>
                </c:pt>
                <c:pt idx="27">
                  <c:v>-8.07366279458409E-4</c:v>
                </c:pt>
                <c:pt idx="28">
                  <c:v>-2.9225496672052667E-3</c:v>
                </c:pt>
                <c:pt idx="29">
                  <c:v>-1.4919971017714664E-3</c:v>
                </c:pt>
                <c:pt idx="30">
                  <c:v>2.84361413458337E-3</c:v>
                </c:pt>
              </c:numCache>
            </c:numRef>
          </c:val>
          <c:extLst>
            <c:ext xmlns:c16="http://schemas.microsoft.com/office/drawing/2014/chart" uri="{C3380CC4-5D6E-409C-BE32-E72D297353CC}">
              <c16:uniqueId val="{00000001-A71B-8E4D-9C4D-170AC31BAFEE}"/>
            </c:ext>
          </c:extLst>
        </c:ser>
        <c:dLbls>
          <c:showLegendKey val="0"/>
          <c:showVal val="0"/>
          <c:showCatName val="0"/>
          <c:showSerName val="0"/>
          <c:showPercent val="0"/>
          <c:showBubbleSize val="0"/>
        </c:dLbls>
        <c:gapWidth val="150"/>
        <c:axId val="333872336"/>
        <c:axId val="333860912"/>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(viejo)'!$T$3:$T$33</c:f>
              <c:numCache>
                <c:formatCode>0.00%</c:formatCode>
                <c:ptCount val="31"/>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pt idx="19">
                  <c:v>-2.7192797668151858E-4</c:v>
                </c:pt>
                <c:pt idx="20">
                  <c:v>-1.2957635211782947E-2</c:v>
                </c:pt>
                <c:pt idx="21">
                  <c:v>-1.6769569843370358E-2</c:v>
                </c:pt>
                <c:pt idx="22">
                  <c:v>-2.2433961387900991E-2</c:v>
                </c:pt>
                <c:pt idx="23">
                  <c:v>-2.8176881846443291E-2</c:v>
                </c:pt>
                <c:pt idx="24">
                  <c:v>-4.5359511201162162E-2</c:v>
                </c:pt>
                <c:pt idx="25">
                  <c:v>-6.4549776597977782E-2</c:v>
                </c:pt>
                <c:pt idx="26">
                  <c:v>-5.3995249554890157E-2</c:v>
                </c:pt>
                <c:pt idx="27">
                  <c:v>-3.9248144769221505E-2</c:v>
                </c:pt>
                <c:pt idx="28">
                  <c:v>-2.9113964115978996E-2</c:v>
                </c:pt>
                <c:pt idx="29">
                  <c:v>-7.943429596898377E-2</c:v>
                </c:pt>
                <c:pt idx="30">
                  <c:v>-4.6101241152010475E-2</c:v>
                </c:pt>
              </c:numCache>
            </c:numRef>
          </c:val>
          <c:smooth val="0"/>
          <c:extLst>
            <c:ext xmlns:c16="http://schemas.microsoft.com/office/drawing/2014/chart" uri="{C3380CC4-5D6E-409C-BE32-E72D297353CC}">
              <c16:uniqueId val="{00000002-A71B-8E4D-9C4D-170AC31BAFEE}"/>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(viejo)'!$AX$3:$AX$33</c:f>
              <c:numCache>
                <c:formatCode>0.00%</c:formatCode>
                <c:ptCount val="31"/>
                <c:pt idx="0">
                  <c:v>-1.0644529501182304E-2</c:v>
                </c:pt>
                <c:pt idx="1">
                  <c:v>8.448097911188085E-3</c:v>
                </c:pt>
                <c:pt idx="2">
                  <c:v>-1.7823515905411563E-2</c:v>
                </c:pt>
                <c:pt idx="3">
                  <c:v>-3.1697418223542023E-2</c:v>
                </c:pt>
                <c:pt idx="4">
                  <c:v>-2.9307604383756403E-2</c:v>
                </c:pt>
                <c:pt idx="5">
                  <c:v>-3.4028798318256587E-2</c:v>
                </c:pt>
                <c:pt idx="6">
                  <c:v>-3.0739391633169716E-2</c:v>
                </c:pt>
                <c:pt idx="7">
                  <c:v>-3.5795148693171658E-2</c:v>
                </c:pt>
                <c:pt idx="8">
                  <c:v>-4.2334600954786056E-2</c:v>
                </c:pt>
                <c:pt idx="9">
                  <c:v>-3.0064345582368562E-2</c:v>
                </c:pt>
                <c:pt idx="10">
                  <c:v>-2.9343998082080075E-2</c:v>
                </c:pt>
                <c:pt idx="11">
                  <c:v>1.7443499294611392E-2</c:v>
                </c:pt>
                <c:pt idx="12">
                  <c:v>3.1200658056599578E-2</c:v>
                </c:pt>
                <c:pt idx="13">
                  <c:v>5.0701802717002253E-2</c:v>
                </c:pt>
                <c:pt idx="14">
                  <c:v>3.178605100860149E-2</c:v>
                </c:pt>
                <c:pt idx="15">
                  <c:v>2.5405488579179847E-2</c:v>
                </c:pt>
                <c:pt idx="16">
                  <c:v>-1.7564452916454809E-3</c:v>
                </c:pt>
                <c:pt idx="17">
                  <c:v>-1.5856758886046513E-2</c:v>
                </c:pt>
                <c:pt idx="18">
                  <c:v>-1.0938481258923938E-2</c:v>
                </c:pt>
                <c:pt idx="19">
                  <c:v>-2.7741710137301479E-2</c:v>
                </c:pt>
                <c:pt idx="20">
                  <c:v>-5.6739315903402476E-2</c:v>
                </c:pt>
                <c:pt idx="21">
                  <c:v>-5.167938332233768E-2</c:v>
                </c:pt>
                <c:pt idx="22">
                  <c:v>-5.8701247038886462E-2</c:v>
                </c:pt>
                <c:pt idx="23">
                  <c:v>-4.7803540329262983E-2</c:v>
                </c:pt>
                <c:pt idx="24">
                  <c:v>-6.7277205758178749E-2</c:v>
                </c:pt>
                <c:pt idx="25">
                  <c:v>-7.1772492374698127E-2</c:v>
                </c:pt>
                <c:pt idx="26">
                  <c:v>-6.7283478634982075E-2</c:v>
                </c:pt>
                <c:pt idx="27">
                  <c:v>-3.7754023435512873E-2</c:v>
                </c:pt>
                <c:pt idx="28">
                  <c:v>-1.5364082224321896E-2</c:v>
                </c:pt>
                <c:pt idx="29">
                  <c:v>-2.1665777187539592E-2</c:v>
                </c:pt>
                <c:pt idx="30">
                  <c:v>-2.8971159827850701E-2</c:v>
                </c:pt>
              </c:numCache>
            </c:numRef>
          </c:val>
          <c:smooth val="0"/>
          <c:extLst>
            <c:ext xmlns:c16="http://schemas.microsoft.com/office/drawing/2014/chart" uri="{C3380CC4-5D6E-409C-BE32-E72D297353CC}">
              <c16:uniqueId val="{00000003-A71B-8E4D-9C4D-170AC31BAFEE}"/>
            </c:ext>
          </c:extLst>
        </c:ser>
        <c:dLbls>
          <c:showLegendKey val="0"/>
          <c:showVal val="0"/>
          <c:showCatName val="0"/>
          <c:showSerName val="0"/>
          <c:showPercent val="0"/>
          <c:showBubbleSize val="0"/>
        </c:dLbls>
        <c:marker val="1"/>
        <c:smooth val="0"/>
        <c:axId val="333872336"/>
        <c:axId val="333860912"/>
      </c:lineChart>
      <c:catAx>
        <c:axId val="333872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0912"/>
        <c:crosses val="autoZero"/>
        <c:auto val="1"/>
        <c:lblAlgn val="ctr"/>
        <c:lblOffset val="100"/>
        <c:noMultiLvlLbl val="0"/>
      </c:catAx>
      <c:valAx>
        <c:axId val="333860912"/>
        <c:scaling>
          <c:orientation val="minMax"/>
          <c:max val="5.000000000000001E-2"/>
          <c:min val="-0.1"/>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Serie HP larga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(viejo)'!$AO$3:$AO$21</c:f>
              <c:numCache>
                <c:formatCode>0.00%</c:formatCode>
                <c:ptCount val="19"/>
                <c:pt idx="0">
                  <c:v>-1.7958959687557535E-2</c:v>
                </c:pt>
                <c:pt idx="1">
                  <c:v>-4.9789158213416063E-3</c:v>
                </c:pt>
                <c:pt idx="2">
                  <c:v>1.4379077545728647E-3</c:v>
                </c:pt>
                <c:pt idx="3">
                  <c:v>9.2395728293068746E-3</c:v>
                </c:pt>
                <c:pt idx="4">
                  <c:v>-2.9106501224166748E-3</c:v>
                </c:pt>
                <c:pt idx="5">
                  <c:v>3.7351213176305409E-3</c:v>
                </c:pt>
                <c:pt idx="6">
                  <c:v>1.5113232699115881E-2</c:v>
                </c:pt>
                <c:pt idx="7">
                  <c:v>1.8244480910586447E-2</c:v>
                </c:pt>
                <c:pt idx="8">
                  <c:v>5.4000396361300329E-3</c:v>
                </c:pt>
                <c:pt idx="9">
                  <c:v>-2.580387081656893E-3</c:v>
                </c:pt>
                <c:pt idx="10">
                  <c:v>-2.0341338650681995E-2</c:v>
                </c:pt>
                <c:pt idx="11">
                  <c:v>-4.4976267614399532E-2</c:v>
                </c:pt>
                <c:pt idx="12">
                  <c:v>-3.3791974748551432E-2</c:v>
                </c:pt>
                <c:pt idx="13">
                  <c:v>-2.0889745685875233E-2</c:v>
                </c:pt>
                <c:pt idx="14">
                  <c:v>-9.9210854359409323E-3</c:v>
                </c:pt>
                <c:pt idx="15">
                  <c:v>1.2466180391386052E-3</c:v>
                </c:pt>
                <c:pt idx="16">
                  <c:v>1.6505229721362064E-2</c:v>
                </c:pt>
                <c:pt idx="17">
                  <c:v>2.1613219300862546E-2</c:v>
                </c:pt>
                <c:pt idx="18">
                  <c:v>-2.7021620625381198E-4</c:v>
                </c:pt>
              </c:numCache>
            </c:numRef>
          </c:val>
          <c:extLst>
            <c:ext xmlns:c16="http://schemas.microsoft.com/office/drawing/2014/chart" uri="{C3380CC4-5D6E-409C-BE32-E72D297353CC}">
              <c16:uniqueId val="{00000000-0D2F-6F42-B351-9C2B68DAD771}"/>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(viejo)'!$AN$3:$AN$21</c:f>
              <c:numCache>
                <c:formatCode>0.00%</c:formatCode>
                <c:ptCount val="19"/>
                <c:pt idx="0">
                  <c:v>0</c:v>
                </c:pt>
                <c:pt idx="1">
                  <c:v>0</c:v>
                </c:pt>
                <c:pt idx="2">
                  <c:v>0</c:v>
                </c:pt>
                <c:pt idx="3">
                  <c:v>0</c:v>
                </c:pt>
                <c:pt idx="4">
                  <c:v>0</c:v>
                </c:pt>
                <c:pt idx="5">
                  <c:v>0</c:v>
                </c:pt>
                <c:pt idx="6">
                  <c:v>0</c:v>
                </c:pt>
                <c:pt idx="7">
                  <c:v>0</c:v>
                </c:pt>
                <c:pt idx="8">
                  <c:v>0</c:v>
                </c:pt>
                <c:pt idx="9">
                  <c:v>0</c:v>
                </c:pt>
                <c:pt idx="10">
                  <c:v>0</c:v>
                </c:pt>
                <c:pt idx="11">
                  <c:v>1.5201723700514619E-3</c:v>
                </c:pt>
                <c:pt idx="12">
                  <c:v>3.1450897243750671E-3</c:v>
                </c:pt>
                <c:pt idx="13">
                  <c:v>2.7680345705052012E-3</c:v>
                </c:pt>
                <c:pt idx="14">
                  <c:v>2.1082119462804555E-3</c:v>
                </c:pt>
                <c:pt idx="15">
                  <c:v>1.9538832016221894E-3</c:v>
                </c:pt>
                <c:pt idx="16">
                  <c:v>3.2018236532402895E-3</c:v>
                </c:pt>
                <c:pt idx="17">
                  <c:v>5.1410938597435691E-3</c:v>
                </c:pt>
                <c:pt idx="18">
                  <c:v>1.5024509034830295E-3</c:v>
                </c:pt>
              </c:numCache>
            </c:numRef>
          </c:val>
          <c:extLst>
            <c:ext xmlns:c16="http://schemas.microsoft.com/office/drawing/2014/chart" uri="{C3380CC4-5D6E-409C-BE32-E72D297353CC}">
              <c16:uniqueId val="{00000001-0D2F-6F42-B351-9C2B68DAD771}"/>
            </c:ext>
          </c:extLst>
        </c:ser>
        <c:dLbls>
          <c:showLegendKey val="0"/>
          <c:showVal val="0"/>
          <c:showCatName val="0"/>
          <c:showSerName val="0"/>
          <c:showPercent val="0"/>
          <c:showBubbleSize val="0"/>
        </c:dLbls>
        <c:gapWidth val="150"/>
        <c:axId val="333873968"/>
        <c:axId val="333863632"/>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(viejo)'!$T$3:$T$21</c:f>
              <c:numCache>
                <c:formatCode>0.00%</c:formatCode>
                <c:ptCount val="19"/>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numCache>
            </c:numRef>
          </c:val>
          <c:smooth val="0"/>
          <c:extLst>
            <c:ext xmlns:c16="http://schemas.microsoft.com/office/drawing/2014/chart" uri="{C3380CC4-5D6E-409C-BE32-E72D297353CC}">
              <c16:uniqueId val="{00000002-0D2F-6F42-B351-9C2B68DAD771}"/>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(viejo)'!$AM$3:$AM$21</c:f>
              <c:numCache>
                <c:formatCode>0.00%</c:formatCode>
                <c:ptCount val="19"/>
                <c:pt idx="0">
                  <c:v>-1.5674079610834557E-3</c:v>
                </c:pt>
                <c:pt idx="1">
                  <c:v>8.3544520906186359E-3</c:v>
                </c:pt>
                <c:pt idx="2">
                  <c:v>-1.7848487566368004E-2</c:v>
                </c:pt>
                <c:pt idx="3">
                  <c:v>-3.1717324570361832E-2</c:v>
                </c:pt>
                <c:pt idx="4">
                  <c:v>-2.9329278994314506E-2</c:v>
                </c:pt>
                <c:pt idx="5">
                  <c:v>-3.4029750101511047E-2</c:v>
                </c:pt>
                <c:pt idx="6">
                  <c:v>-3.0739750162764951E-2</c:v>
                </c:pt>
                <c:pt idx="7">
                  <c:v>-3.581169233909684E-2</c:v>
                </c:pt>
                <c:pt idx="8">
                  <c:v>-4.2352428898014272E-2</c:v>
                </c:pt>
                <c:pt idx="9">
                  <c:v>-3.0069018773527634E-2</c:v>
                </c:pt>
                <c:pt idx="10">
                  <c:v>-2.9350513787605115E-2</c:v>
                </c:pt>
                <c:pt idx="11">
                  <c:v>1.7861835667890069E-2</c:v>
                </c:pt>
                <c:pt idx="12">
                  <c:v>3.2525080050272187E-2</c:v>
                </c:pt>
                <c:pt idx="13">
                  <c:v>5.2694082010794424E-2</c:v>
                </c:pt>
                <c:pt idx="14">
                  <c:v>3.3917319933947143E-2</c:v>
                </c:pt>
                <c:pt idx="15">
                  <c:v>2.8077005530166205E-2</c:v>
                </c:pt>
                <c:pt idx="16">
                  <c:v>1.9695431184089951E-3</c:v>
                </c:pt>
                <c:pt idx="17">
                  <c:v>-8.1497813361744442E-3</c:v>
                </c:pt>
                <c:pt idx="18">
                  <c:v>-8.1744448495901234E-3</c:v>
                </c:pt>
              </c:numCache>
            </c:numRef>
          </c:val>
          <c:smooth val="0"/>
          <c:extLst>
            <c:ext xmlns:c16="http://schemas.microsoft.com/office/drawing/2014/chart" uri="{C3380CC4-5D6E-409C-BE32-E72D297353CC}">
              <c16:uniqueId val="{00000003-0D2F-6F42-B351-9C2B68DAD771}"/>
            </c:ext>
          </c:extLst>
        </c:ser>
        <c:dLbls>
          <c:showLegendKey val="0"/>
          <c:showVal val="0"/>
          <c:showCatName val="0"/>
          <c:showSerName val="0"/>
          <c:showPercent val="0"/>
          <c:showBubbleSize val="0"/>
        </c:dLbls>
        <c:marker val="1"/>
        <c:smooth val="0"/>
        <c:axId val="333873968"/>
        <c:axId val="333863632"/>
      </c:lineChart>
      <c:catAx>
        <c:axId val="333873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3632"/>
        <c:crosses val="autoZero"/>
        <c:auto val="1"/>
        <c:lblAlgn val="ctr"/>
        <c:lblOffset val="100"/>
        <c:noMultiLvlLbl val="0"/>
      </c:catAx>
      <c:valAx>
        <c:axId val="333863632"/>
        <c:scaling>
          <c:orientation val="minMax"/>
          <c:max val="5.000000000000001E-2"/>
          <c:min val="-5.000000000000001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3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Serie HP larga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(viejo)'!$AZ$3:$AZ$21</c:f>
              <c:numCache>
                <c:formatCode>0.00%</c:formatCode>
                <c:ptCount val="19"/>
                <c:pt idx="0">
                  <c:v>-8.8818381474586872E-3</c:v>
                </c:pt>
                <c:pt idx="1">
                  <c:v>-4.9789158213415985E-3</c:v>
                </c:pt>
                <c:pt idx="2">
                  <c:v>1.4379077545728577E-3</c:v>
                </c:pt>
                <c:pt idx="3">
                  <c:v>9.2395728293068694E-3</c:v>
                </c:pt>
                <c:pt idx="4">
                  <c:v>-2.9106501224166808E-3</c:v>
                </c:pt>
                <c:pt idx="5">
                  <c:v>3.7351213176305465E-3</c:v>
                </c:pt>
                <c:pt idx="6">
                  <c:v>1.5113232699115882E-2</c:v>
                </c:pt>
                <c:pt idx="7">
                  <c:v>1.8244480910586461E-2</c:v>
                </c:pt>
                <c:pt idx="8">
                  <c:v>5.4000396361300294E-3</c:v>
                </c:pt>
                <c:pt idx="9">
                  <c:v>-2.5803870816569234E-3</c:v>
                </c:pt>
                <c:pt idx="10">
                  <c:v>-2.0341338650682002E-2</c:v>
                </c:pt>
                <c:pt idx="11">
                  <c:v>-4.3745932284418879E-2</c:v>
                </c:pt>
                <c:pt idx="12">
                  <c:v>-3.2028152786633748E-2</c:v>
                </c:pt>
                <c:pt idx="13">
                  <c:v>-1.9897362160036191E-2</c:v>
                </c:pt>
                <c:pt idx="14">
                  <c:v>-9.5005959973724942E-3</c:v>
                </c:pt>
                <c:pt idx="15">
                  <c:v>1.1958929867402213E-3</c:v>
                </c:pt>
                <c:pt idx="16">
                  <c:v>1.5684006955974657E-2</c:v>
                </c:pt>
                <c:pt idx="17">
                  <c:v>2.038673581018163E-2</c:v>
                </c:pt>
                <c:pt idx="18">
                  <c:v>-2.6202084591033653E-4</c:v>
                </c:pt>
              </c:numCache>
            </c:numRef>
          </c:val>
          <c:extLst>
            <c:ext xmlns:c16="http://schemas.microsoft.com/office/drawing/2014/chart" uri="{C3380CC4-5D6E-409C-BE32-E72D297353CC}">
              <c16:uniqueId val="{00000000-A003-5B42-9D40-D72059674E50}"/>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(viejo)'!$AY$3:$AY$21</c:f>
              <c:numCache>
                <c:formatCode>0.00%</c:formatCode>
                <c:ptCount val="19"/>
                <c:pt idx="0">
                  <c:v>0</c:v>
                </c:pt>
                <c:pt idx="1">
                  <c:v>-9.3645820569456515E-5</c:v>
                </c:pt>
                <c:pt idx="2">
                  <c:v>-2.4971660956433982E-5</c:v>
                </c:pt>
                <c:pt idx="3">
                  <c:v>-1.9906346819804276E-5</c:v>
                </c:pt>
                <c:pt idx="4">
                  <c:v>-2.1674610558097417E-5</c:v>
                </c:pt>
                <c:pt idx="5">
                  <c:v>-9.5178325446582785E-7</c:v>
                </c:pt>
                <c:pt idx="6">
                  <c:v>-3.5852959523608919E-7</c:v>
                </c:pt>
                <c:pt idx="7">
                  <c:v>-1.6543645925197126E-5</c:v>
                </c:pt>
                <c:pt idx="8">
                  <c:v>-1.7827943228212513E-5</c:v>
                </c:pt>
                <c:pt idx="9">
                  <c:v>-4.6731911590411931E-6</c:v>
                </c:pt>
                <c:pt idx="10">
                  <c:v>-6.5157055250319659E-6</c:v>
                </c:pt>
                <c:pt idx="11">
                  <c:v>7.0817341334948256E-4</c:v>
                </c:pt>
                <c:pt idx="12">
                  <c:v>2.7056897561299892E-3</c:v>
                </c:pt>
                <c:pt idx="13">
                  <c:v>3.76793033845833E-3</c:v>
                </c:pt>
                <c:pt idx="14">
                  <c:v>3.8189914330576703E-3</c:v>
                </c:pt>
                <c:pt idx="15">
                  <c:v>4.6761252050069313E-3</c:v>
                </c:pt>
                <c:pt idx="16">
                  <c:v>7.7490348286821699E-3</c:v>
                </c:pt>
                <c:pt idx="17">
                  <c:v>1.4074554900296552E-2</c:v>
                </c:pt>
                <c:pt idx="18">
                  <c:v>4.2582919524733684E-3</c:v>
                </c:pt>
              </c:numCache>
            </c:numRef>
          </c:val>
          <c:extLst>
            <c:ext xmlns:c16="http://schemas.microsoft.com/office/drawing/2014/chart" uri="{C3380CC4-5D6E-409C-BE32-E72D297353CC}">
              <c16:uniqueId val="{00000001-A003-5B42-9D40-D72059674E50}"/>
            </c:ext>
          </c:extLst>
        </c:ser>
        <c:dLbls>
          <c:showLegendKey val="0"/>
          <c:showVal val="0"/>
          <c:showCatName val="0"/>
          <c:showSerName val="0"/>
          <c:showPercent val="0"/>
          <c:showBubbleSize val="0"/>
        </c:dLbls>
        <c:gapWidth val="150"/>
        <c:axId val="333870160"/>
        <c:axId val="333871792"/>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(viejo)'!$T$3:$T$21</c:f>
              <c:numCache>
                <c:formatCode>0.00%</c:formatCode>
                <c:ptCount val="19"/>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numCache>
            </c:numRef>
          </c:val>
          <c:smooth val="0"/>
          <c:extLst>
            <c:ext xmlns:c16="http://schemas.microsoft.com/office/drawing/2014/chart" uri="{C3380CC4-5D6E-409C-BE32-E72D297353CC}">
              <c16:uniqueId val="{00000002-A003-5B42-9D40-D72059674E50}"/>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(viejo)'!$AX$3:$AX$21</c:f>
              <c:numCache>
                <c:formatCode>0.00%</c:formatCode>
                <c:ptCount val="19"/>
                <c:pt idx="0">
                  <c:v>-1.0644529501182304E-2</c:v>
                </c:pt>
                <c:pt idx="1">
                  <c:v>8.448097911188085E-3</c:v>
                </c:pt>
                <c:pt idx="2">
                  <c:v>-1.7823515905411563E-2</c:v>
                </c:pt>
                <c:pt idx="3">
                  <c:v>-3.1697418223542023E-2</c:v>
                </c:pt>
                <c:pt idx="4">
                  <c:v>-2.9307604383756403E-2</c:v>
                </c:pt>
                <c:pt idx="5">
                  <c:v>-3.4028798318256587E-2</c:v>
                </c:pt>
                <c:pt idx="6">
                  <c:v>-3.0739391633169716E-2</c:v>
                </c:pt>
                <c:pt idx="7">
                  <c:v>-3.5795148693171658E-2</c:v>
                </c:pt>
                <c:pt idx="8">
                  <c:v>-4.2334600954786056E-2</c:v>
                </c:pt>
                <c:pt idx="9">
                  <c:v>-3.0064345582368562E-2</c:v>
                </c:pt>
                <c:pt idx="10">
                  <c:v>-2.9343998082080075E-2</c:v>
                </c:pt>
                <c:pt idx="11">
                  <c:v>1.7443499294611392E-2</c:v>
                </c:pt>
                <c:pt idx="12">
                  <c:v>3.1200658056599578E-2</c:v>
                </c:pt>
                <c:pt idx="13">
                  <c:v>5.0701802717002253E-2</c:v>
                </c:pt>
                <c:pt idx="14">
                  <c:v>3.178605100860149E-2</c:v>
                </c:pt>
                <c:pt idx="15">
                  <c:v>2.5405488579179847E-2</c:v>
                </c:pt>
                <c:pt idx="16">
                  <c:v>-1.7564452916454809E-3</c:v>
                </c:pt>
                <c:pt idx="17">
                  <c:v>-1.5856758886046513E-2</c:v>
                </c:pt>
                <c:pt idx="18">
                  <c:v>-1.0938481258923938E-2</c:v>
                </c:pt>
              </c:numCache>
            </c:numRef>
          </c:val>
          <c:smooth val="0"/>
          <c:extLst>
            <c:ext xmlns:c16="http://schemas.microsoft.com/office/drawing/2014/chart" uri="{C3380CC4-5D6E-409C-BE32-E72D297353CC}">
              <c16:uniqueId val="{00000003-A003-5B42-9D40-D72059674E50}"/>
            </c:ext>
          </c:extLst>
        </c:ser>
        <c:dLbls>
          <c:showLegendKey val="0"/>
          <c:showVal val="0"/>
          <c:showCatName val="0"/>
          <c:showSerName val="0"/>
          <c:showPercent val="0"/>
          <c:showBubbleSize val="0"/>
        </c:dLbls>
        <c:marker val="1"/>
        <c:smooth val="0"/>
        <c:axId val="333870160"/>
        <c:axId val="333871792"/>
      </c:lineChart>
      <c:catAx>
        <c:axId val="333870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1792"/>
        <c:crosses val="autoZero"/>
        <c:auto val="1"/>
        <c:lblAlgn val="ctr"/>
        <c:lblOffset val="100"/>
        <c:noMultiLvlLbl val="0"/>
      </c:catAx>
      <c:valAx>
        <c:axId val="333871792"/>
        <c:scaling>
          <c:orientation val="minMax"/>
          <c:max val="0.1"/>
          <c:min val="-5.000000000000001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0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Escenario con full ingresos Tributarios y No Tributarios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(viejo)'!$BJ$2</c:f>
              <c:strCache>
                <c:ptCount val="1"/>
                <c:pt idx="0">
                  <c:v>Cyclical</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(viejo)'!$BJ$3:$BJ$33</c:f>
              <c:numCache>
                <c:formatCode>0.00%</c:formatCode>
                <c:ptCount val="31"/>
                <c:pt idx="0">
                  <c:v>-8.8818381474587427E-3</c:v>
                </c:pt>
                <c:pt idx="1">
                  <c:v>-4.9789158213415707E-3</c:v>
                </c:pt>
                <c:pt idx="2">
                  <c:v>1.43790775457283E-3</c:v>
                </c:pt>
                <c:pt idx="3">
                  <c:v>9.2395728293068417E-3</c:v>
                </c:pt>
                <c:pt idx="4">
                  <c:v>-2.9106501224166531E-3</c:v>
                </c:pt>
                <c:pt idx="5">
                  <c:v>3.7351213176305743E-3</c:v>
                </c:pt>
                <c:pt idx="6">
                  <c:v>1.511323269911591E-2</c:v>
                </c:pt>
                <c:pt idx="7">
                  <c:v>1.8244480910586489E-2</c:v>
                </c:pt>
                <c:pt idx="8">
                  <c:v>5.4000396361300294E-3</c:v>
                </c:pt>
                <c:pt idx="9">
                  <c:v>-2.5803870816569511E-3</c:v>
                </c:pt>
                <c:pt idx="10">
                  <c:v>-2.034133865068203E-2</c:v>
                </c:pt>
                <c:pt idx="11">
                  <c:v>-4.3745932284418851E-2</c:v>
                </c:pt>
                <c:pt idx="12">
                  <c:v>-3.2028152786633748E-2</c:v>
                </c:pt>
                <c:pt idx="13">
                  <c:v>-1.9897362160036108E-2</c:v>
                </c:pt>
                <c:pt idx="14">
                  <c:v>-9.5005959973724387E-3</c:v>
                </c:pt>
                <c:pt idx="15">
                  <c:v>1.195892986740138E-3</c:v>
                </c:pt>
                <c:pt idx="16">
                  <c:v>1.5684006955974741E-2</c:v>
                </c:pt>
                <c:pt idx="17">
                  <c:v>2.0386735810181657E-2</c:v>
                </c:pt>
                <c:pt idx="18">
                  <c:v>-2.6202084591033653E-4</c:v>
                </c:pt>
                <c:pt idx="19">
                  <c:v>2.1024902630343664E-2</c:v>
                </c:pt>
                <c:pt idx="20">
                  <c:v>3.4992963504631103E-2</c:v>
                </c:pt>
                <c:pt idx="21">
                  <c:v>2.7949061962190023E-2</c:v>
                </c:pt>
                <c:pt idx="22">
                  <c:v>3.2367752861929187E-2</c:v>
                </c:pt>
                <c:pt idx="23">
                  <c:v>1.7736598086285322E-2</c:v>
                </c:pt>
                <c:pt idx="24">
                  <c:v>2.4106807205328484E-2</c:v>
                </c:pt>
                <c:pt idx="25">
                  <c:v>8.4734227592878179E-3</c:v>
                </c:pt>
                <c:pt idx="26">
                  <c:v>1.4045169012581932E-2</c:v>
                </c:pt>
                <c:pt idx="27">
                  <c:v>-6.8675505425016669E-4</c:v>
                </c:pt>
                <c:pt idx="28">
                  <c:v>-1.0827332224451834E-2</c:v>
                </c:pt>
                <c:pt idx="29">
                  <c:v>-5.627652167967271E-2</c:v>
                </c:pt>
                <c:pt idx="30">
                  <c:v>-1.9973695458743144E-2</c:v>
                </c:pt>
              </c:numCache>
            </c:numRef>
          </c:val>
          <c:extLst>
            <c:ext xmlns:c16="http://schemas.microsoft.com/office/drawing/2014/chart" uri="{C3380CC4-5D6E-409C-BE32-E72D297353CC}">
              <c16:uniqueId val="{00000000-F759-1543-8F24-ABE4AD67AADB}"/>
            </c:ext>
          </c:extLst>
        </c:ser>
        <c:ser>
          <c:idx val="3"/>
          <c:order val="3"/>
          <c:tx>
            <c:strRef>
              <c:f>'SBB (viejo)'!$BI$2</c:f>
              <c:strCache>
                <c:ptCount val="1"/>
                <c:pt idx="0">
                  <c:v>Commodities</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(viejo)'!$BI$3:$BI$33</c:f>
              <c:numCache>
                <c:formatCode>0.00%</c:formatCode>
                <c:ptCount val="31"/>
                <c:pt idx="0">
                  <c:v>0</c:v>
                </c:pt>
                <c:pt idx="1">
                  <c:v>-9.3645820569456515E-5</c:v>
                </c:pt>
                <c:pt idx="2">
                  <c:v>-2.4971660956433982E-5</c:v>
                </c:pt>
                <c:pt idx="3">
                  <c:v>-1.9906346819804276E-5</c:v>
                </c:pt>
                <c:pt idx="4">
                  <c:v>-2.1674610558097417E-5</c:v>
                </c:pt>
                <c:pt idx="5">
                  <c:v>-9.5178325446582785E-7</c:v>
                </c:pt>
                <c:pt idx="6">
                  <c:v>-3.5852959523608919E-7</c:v>
                </c:pt>
                <c:pt idx="7">
                  <c:v>-1.6543645925197126E-5</c:v>
                </c:pt>
                <c:pt idx="8">
                  <c:v>-1.7827943228212513E-5</c:v>
                </c:pt>
                <c:pt idx="9">
                  <c:v>-4.6731911590411931E-6</c:v>
                </c:pt>
                <c:pt idx="10">
                  <c:v>-6.5157055250319659E-6</c:v>
                </c:pt>
                <c:pt idx="11">
                  <c:v>7.0817341334948256E-4</c:v>
                </c:pt>
                <c:pt idx="12">
                  <c:v>2.7056897561299892E-3</c:v>
                </c:pt>
                <c:pt idx="13">
                  <c:v>3.76793033845833E-3</c:v>
                </c:pt>
                <c:pt idx="14">
                  <c:v>3.8189914330576703E-3</c:v>
                </c:pt>
                <c:pt idx="15">
                  <c:v>4.6761252050069313E-3</c:v>
                </c:pt>
                <c:pt idx="16">
                  <c:v>7.7490348286821699E-3</c:v>
                </c:pt>
                <c:pt idx="17">
                  <c:v>1.4074554900296552E-2</c:v>
                </c:pt>
                <c:pt idx="18">
                  <c:v>4.2582919524733684E-3</c:v>
                </c:pt>
                <c:pt idx="19">
                  <c:v>6.4448795302763512E-3</c:v>
                </c:pt>
                <c:pt idx="20">
                  <c:v>8.7887171869883117E-3</c:v>
                </c:pt>
                <c:pt idx="21">
                  <c:v>6.9607515167772992E-3</c:v>
                </c:pt>
                <c:pt idx="22">
                  <c:v>3.8995327890562828E-3</c:v>
                </c:pt>
                <c:pt idx="23">
                  <c:v>1.8900603965343703E-3</c:v>
                </c:pt>
                <c:pt idx="24">
                  <c:v>-2.18911264831184E-3</c:v>
                </c:pt>
                <c:pt idx="25">
                  <c:v>-1.2507069825674726E-3</c:v>
                </c:pt>
                <c:pt idx="26">
                  <c:v>-7.5693993248995839E-4</c:v>
                </c:pt>
                <c:pt idx="27">
                  <c:v>-8.07366279458409E-4</c:v>
                </c:pt>
                <c:pt idx="28">
                  <c:v>-2.9225496672052667E-3</c:v>
                </c:pt>
                <c:pt idx="29">
                  <c:v>-1.4919971017714664E-3</c:v>
                </c:pt>
                <c:pt idx="30">
                  <c:v>2.84361413458337E-3</c:v>
                </c:pt>
              </c:numCache>
            </c:numRef>
          </c:val>
          <c:extLst>
            <c:ext xmlns:c16="http://schemas.microsoft.com/office/drawing/2014/chart" uri="{C3380CC4-5D6E-409C-BE32-E72D297353CC}">
              <c16:uniqueId val="{00000001-F759-1543-8F24-ABE4AD67AADB}"/>
            </c:ext>
          </c:extLst>
        </c:ser>
        <c:dLbls>
          <c:showLegendKey val="0"/>
          <c:showVal val="0"/>
          <c:showCatName val="0"/>
          <c:showSerName val="0"/>
          <c:showPercent val="0"/>
          <c:showBubbleSize val="0"/>
        </c:dLbls>
        <c:gapWidth val="150"/>
        <c:axId val="333872880"/>
        <c:axId val="333859824"/>
      </c:barChart>
      <c:lineChart>
        <c:grouping val="standard"/>
        <c:varyColors val="0"/>
        <c:ser>
          <c:idx val="1"/>
          <c:order val="0"/>
          <c:tx>
            <c:strRef>
              <c:f>'SBB (viejo)'!$BE$2</c:f>
              <c:strCache>
                <c:ptCount val="1"/>
                <c:pt idx="0">
                  <c:v>Observed</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(viejo)'!$BE$3:$BE$33</c:f>
              <c:numCache>
                <c:formatCode>0.00%</c:formatCode>
                <c:ptCount val="31"/>
                <c:pt idx="0">
                  <c:v>1.022733195353473E-2</c:v>
                </c:pt>
                <c:pt idx="1">
                  <c:v>3.8598842122851945E-2</c:v>
                </c:pt>
                <c:pt idx="2">
                  <c:v>4.2115392200671092E-2</c:v>
                </c:pt>
                <c:pt idx="3">
                  <c:v>2.4250346411374413E-2</c:v>
                </c:pt>
                <c:pt idx="4">
                  <c:v>1.5696381835490825E-2</c:v>
                </c:pt>
                <c:pt idx="5">
                  <c:v>1.0353999430951055E-2</c:v>
                </c:pt>
                <c:pt idx="6">
                  <c:v>2.9541406976079293E-2</c:v>
                </c:pt>
                <c:pt idx="7">
                  <c:v>2.4398873690744755E-2</c:v>
                </c:pt>
                <c:pt idx="8">
                  <c:v>1.1356648946759446E-2</c:v>
                </c:pt>
                <c:pt idx="9">
                  <c:v>2.2045257452722788E-2</c:v>
                </c:pt>
                <c:pt idx="10">
                  <c:v>-4.8579308886810557E-3</c:v>
                </c:pt>
                <c:pt idx="11">
                  <c:v>2.6299257471168763E-2</c:v>
                </c:pt>
                <c:pt idx="12">
                  <c:v>5.0812042027692267E-2</c:v>
                </c:pt>
                <c:pt idx="13">
                  <c:v>7.3516765404205014E-2</c:v>
                </c:pt>
                <c:pt idx="14">
                  <c:v>6.2601219384337436E-2</c:v>
                </c:pt>
                <c:pt idx="15">
                  <c:v>7.0909759801624728E-2</c:v>
                </c:pt>
                <c:pt idx="16">
                  <c:v>6.6301911301991978E-2</c:v>
                </c:pt>
                <c:pt idx="17">
                  <c:v>5.8059084861369958E-2</c:v>
                </c:pt>
                <c:pt idx="18">
                  <c:v>3.7625930509534222E-2</c:v>
                </c:pt>
                <c:pt idx="19">
                  <c:v>4.1788599403110305E-2</c:v>
                </c:pt>
                <c:pt idx="20">
                  <c:v>2.4989323874037239E-2</c:v>
                </c:pt>
                <c:pt idx="21">
                  <c:v>2.2582049061670495E-2</c:v>
                </c:pt>
                <c:pt idx="22">
                  <c:v>1.4333593905239472E-2</c:v>
                </c:pt>
                <c:pt idx="23">
                  <c:v>4.7091270998804724E-3</c:v>
                </c:pt>
                <c:pt idx="24">
                  <c:v>-6.9099546007916346E-3</c:v>
                </c:pt>
                <c:pt idx="25">
                  <c:v>-7.8772779611652188E-3</c:v>
                </c:pt>
                <c:pt idx="26">
                  <c:v>-4.4407678480868351E-3</c:v>
                </c:pt>
                <c:pt idx="27">
                  <c:v>1.3664834646581026E-2</c:v>
                </c:pt>
                <c:pt idx="28">
                  <c:v>2.5843953563155053E-2</c:v>
                </c:pt>
                <c:pt idx="29">
                  <c:v>-3.0591992268143797E-2</c:v>
                </c:pt>
                <c:pt idx="30">
                  <c:v>1.4544543979159053E-2</c:v>
                </c:pt>
              </c:numCache>
            </c:numRef>
          </c:val>
          <c:smooth val="0"/>
          <c:extLst>
            <c:ext xmlns:c16="http://schemas.microsoft.com/office/drawing/2014/chart" uri="{C3380CC4-5D6E-409C-BE32-E72D297353CC}">
              <c16:uniqueId val="{00000002-F759-1543-8F24-ABE4AD67AADB}"/>
            </c:ext>
          </c:extLst>
        </c:ser>
        <c:ser>
          <c:idx val="2"/>
          <c:order val="1"/>
          <c:tx>
            <c:strRef>
              <c:f>'SBB (viejo)'!$BH$2</c:f>
              <c:strCache>
                <c:ptCount val="1"/>
                <c:pt idx="0">
                  <c:v>Adjusted</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(viejo)'!$BH$3:$BH$33</c:f>
              <c:numCache>
                <c:formatCode>0.00%</c:formatCode>
                <c:ptCount val="31"/>
                <c:pt idx="0">
                  <c:v>1.9109170100993472E-2</c:v>
                </c:pt>
                <c:pt idx="1">
                  <c:v>4.3671403764762973E-2</c:v>
                </c:pt>
                <c:pt idx="2">
                  <c:v>4.0702456107054696E-2</c:v>
                </c:pt>
                <c:pt idx="3">
                  <c:v>1.5030679928887375E-2</c:v>
                </c:pt>
                <c:pt idx="4">
                  <c:v>1.8628706568465575E-2</c:v>
                </c:pt>
                <c:pt idx="5">
                  <c:v>6.6198298965749469E-3</c:v>
                </c:pt>
                <c:pt idx="6">
                  <c:v>1.4428532806558619E-2</c:v>
                </c:pt>
                <c:pt idx="7">
                  <c:v>6.170936426083462E-3</c:v>
                </c:pt>
                <c:pt idx="8">
                  <c:v>5.9744372538576285E-3</c:v>
                </c:pt>
                <c:pt idx="9">
                  <c:v>2.4630317725538781E-2</c:v>
                </c:pt>
                <c:pt idx="10">
                  <c:v>1.5489923467526007E-2</c:v>
                </c:pt>
                <c:pt idx="11">
                  <c:v>6.9337016342238128E-2</c:v>
                </c:pt>
                <c:pt idx="12">
                  <c:v>8.0134505058196026E-2</c:v>
                </c:pt>
                <c:pt idx="13">
                  <c:v>8.9646197225782792E-2</c:v>
                </c:pt>
                <c:pt idx="14">
                  <c:v>6.8282823948652205E-2</c:v>
                </c:pt>
                <c:pt idx="15">
                  <c:v>6.5037741609877658E-2</c:v>
                </c:pt>
                <c:pt idx="16">
                  <c:v>4.2868869517335068E-2</c:v>
                </c:pt>
                <c:pt idx="17">
                  <c:v>2.3597794150891749E-2</c:v>
                </c:pt>
                <c:pt idx="18">
                  <c:v>3.362965940297119E-2</c:v>
                </c:pt>
                <c:pt idx="19">
                  <c:v>1.4318817242490289E-2</c:v>
                </c:pt>
                <c:pt idx="20">
                  <c:v>-1.8792356817582179E-2</c:v>
                </c:pt>
                <c:pt idx="21">
                  <c:v>-1.2327764417296827E-2</c:v>
                </c:pt>
                <c:pt idx="22">
                  <c:v>-2.1933691745745998E-2</c:v>
                </c:pt>
                <c:pt idx="23">
                  <c:v>-1.491753138293922E-2</c:v>
                </c:pt>
                <c:pt idx="24">
                  <c:v>-2.8827649157808277E-2</c:v>
                </c:pt>
                <c:pt idx="25">
                  <c:v>-1.5099993737885564E-2</c:v>
                </c:pt>
                <c:pt idx="26">
                  <c:v>-1.7728996928178808E-2</c:v>
                </c:pt>
                <c:pt idx="27">
                  <c:v>1.5158955980289601E-2</c:v>
                </c:pt>
                <c:pt idx="28">
                  <c:v>3.9593835454812154E-2</c:v>
                </c:pt>
                <c:pt idx="29">
                  <c:v>2.7176526513300381E-2</c:v>
                </c:pt>
                <c:pt idx="30">
                  <c:v>3.1674625303318826E-2</c:v>
                </c:pt>
              </c:numCache>
            </c:numRef>
          </c:val>
          <c:smooth val="0"/>
          <c:extLst>
            <c:ext xmlns:c16="http://schemas.microsoft.com/office/drawing/2014/chart" uri="{C3380CC4-5D6E-409C-BE32-E72D297353CC}">
              <c16:uniqueId val="{00000003-F759-1543-8F24-ABE4AD67AADB}"/>
            </c:ext>
          </c:extLst>
        </c:ser>
        <c:dLbls>
          <c:showLegendKey val="0"/>
          <c:showVal val="0"/>
          <c:showCatName val="0"/>
          <c:showSerName val="0"/>
          <c:showPercent val="0"/>
          <c:showBubbleSize val="0"/>
        </c:dLbls>
        <c:marker val="1"/>
        <c:smooth val="0"/>
        <c:axId val="333872880"/>
        <c:axId val="333859824"/>
      </c:lineChart>
      <c:catAx>
        <c:axId val="333872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59824"/>
        <c:crosses val="autoZero"/>
        <c:auto val="1"/>
        <c:lblAlgn val="ctr"/>
        <c:lblOffset val="100"/>
        <c:noMultiLvlLbl val="0"/>
      </c:catAx>
      <c:valAx>
        <c:axId val="333859824"/>
        <c:scaling>
          <c:orientation val="minMax"/>
          <c:max val="8.0000000000000016E-2"/>
          <c:min val="-8.0000000000000016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2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Serie HP larga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(viejo)'!$AZ$3:$AZ$21</c:f>
              <c:numCache>
                <c:formatCode>0.00%</c:formatCode>
                <c:ptCount val="19"/>
                <c:pt idx="0">
                  <c:v>-8.8818381474586872E-3</c:v>
                </c:pt>
                <c:pt idx="1">
                  <c:v>-4.9789158213415985E-3</c:v>
                </c:pt>
                <c:pt idx="2">
                  <c:v>1.4379077545728577E-3</c:v>
                </c:pt>
                <c:pt idx="3">
                  <c:v>9.2395728293068694E-3</c:v>
                </c:pt>
                <c:pt idx="4">
                  <c:v>-2.9106501224166808E-3</c:v>
                </c:pt>
                <c:pt idx="5">
                  <c:v>3.7351213176305465E-3</c:v>
                </c:pt>
                <c:pt idx="6">
                  <c:v>1.5113232699115882E-2</c:v>
                </c:pt>
                <c:pt idx="7">
                  <c:v>1.8244480910586461E-2</c:v>
                </c:pt>
                <c:pt idx="8">
                  <c:v>5.4000396361300294E-3</c:v>
                </c:pt>
                <c:pt idx="9">
                  <c:v>-2.5803870816569234E-3</c:v>
                </c:pt>
                <c:pt idx="10">
                  <c:v>-2.0341338650682002E-2</c:v>
                </c:pt>
                <c:pt idx="11">
                  <c:v>-4.3745932284418879E-2</c:v>
                </c:pt>
                <c:pt idx="12">
                  <c:v>-3.2028152786633748E-2</c:v>
                </c:pt>
                <c:pt idx="13">
                  <c:v>-1.9897362160036191E-2</c:v>
                </c:pt>
                <c:pt idx="14">
                  <c:v>-9.5005959973724942E-3</c:v>
                </c:pt>
                <c:pt idx="15">
                  <c:v>1.1958929867402213E-3</c:v>
                </c:pt>
                <c:pt idx="16">
                  <c:v>1.5684006955974657E-2</c:v>
                </c:pt>
                <c:pt idx="17">
                  <c:v>2.038673581018163E-2</c:v>
                </c:pt>
                <c:pt idx="18">
                  <c:v>-2.6202084591033653E-4</c:v>
                </c:pt>
              </c:numCache>
            </c:numRef>
          </c:val>
          <c:extLst>
            <c:ext xmlns:c16="http://schemas.microsoft.com/office/drawing/2014/chart" uri="{C3380CC4-5D6E-409C-BE32-E72D297353CC}">
              <c16:uniqueId val="{00000000-2723-A94B-A893-F82EFA97E430}"/>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(viejo)'!$AY$3:$AY$21</c:f>
              <c:numCache>
                <c:formatCode>0.00%</c:formatCode>
                <c:ptCount val="19"/>
                <c:pt idx="0">
                  <c:v>0</c:v>
                </c:pt>
                <c:pt idx="1">
                  <c:v>-9.3645820569456515E-5</c:v>
                </c:pt>
                <c:pt idx="2">
                  <c:v>-2.4971660956433982E-5</c:v>
                </c:pt>
                <c:pt idx="3">
                  <c:v>-1.9906346819804276E-5</c:v>
                </c:pt>
                <c:pt idx="4">
                  <c:v>-2.1674610558097417E-5</c:v>
                </c:pt>
                <c:pt idx="5">
                  <c:v>-9.5178325446582785E-7</c:v>
                </c:pt>
                <c:pt idx="6">
                  <c:v>-3.5852959523608919E-7</c:v>
                </c:pt>
                <c:pt idx="7">
                  <c:v>-1.6543645925197126E-5</c:v>
                </c:pt>
                <c:pt idx="8">
                  <c:v>-1.7827943228212513E-5</c:v>
                </c:pt>
                <c:pt idx="9">
                  <c:v>-4.6731911590411931E-6</c:v>
                </c:pt>
                <c:pt idx="10">
                  <c:v>-6.5157055250319659E-6</c:v>
                </c:pt>
                <c:pt idx="11">
                  <c:v>7.0817341334948256E-4</c:v>
                </c:pt>
                <c:pt idx="12">
                  <c:v>2.7056897561299892E-3</c:v>
                </c:pt>
                <c:pt idx="13">
                  <c:v>3.76793033845833E-3</c:v>
                </c:pt>
                <c:pt idx="14">
                  <c:v>3.8189914330576703E-3</c:v>
                </c:pt>
                <c:pt idx="15">
                  <c:v>4.6761252050069313E-3</c:v>
                </c:pt>
                <c:pt idx="16">
                  <c:v>7.7490348286821699E-3</c:v>
                </c:pt>
                <c:pt idx="17">
                  <c:v>1.4074554900296552E-2</c:v>
                </c:pt>
                <c:pt idx="18">
                  <c:v>4.2582919524733684E-3</c:v>
                </c:pt>
              </c:numCache>
            </c:numRef>
          </c:val>
          <c:extLst>
            <c:ext xmlns:c16="http://schemas.microsoft.com/office/drawing/2014/chart" uri="{C3380CC4-5D6E-409C-BE32-E72D297353CC}">
              <c16:uniqueId val="{00000001-2723-A94B-A893-F82EFA97E430}"/>
            </c:ext>
          </c:extLst>
        </c:ser>
        <c:dLbls>
          <c:showLegendKey val="0"/>
          <c:showVal val="0"/>
          <c:showCatName val="0"/>
          <c:showSerName val="0"/>
          <c:showPercent val="0"/>
          <c:showBubbleSize val="0"/>
        </c:dLbls>
        <c:gapWidth val="150"/>
        <c:axId val="333870704"/>
        <c:axId val="333873424"/>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(viejo)'!$T$3:$T$21</c:f>
              <c:numCache>
                <c:formatCode>0.00%</c:formatCode>
                <c:ptCount val="19"/>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numCache>
            </c:numRef>
          </c:val>
          <c:smooth val="0"/>
          <c:extLst>
            <c:ext xmlns:c16="http://schemas.microsoft.com/office/drawing/2014/chart" uri="{C3380CC4-5D6E-409C-BE32-E72D297353CC}">
              <c16:uniqueId val="{00000002-2723-A94B-A893-F82EFA97E430}"/>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(viejo)'!$AX$3:$AX$21</c:f>
              <c:numCache>
                <c:formatCode>0.00%</c:formatCode>
                <c:ptCount val="19"/>
                <c:pt idx="0">
                  <c:v>-1.0644529501182304E-2</c:v>
                </c:pt>
                <c:pt idx="1">
                  <c:v>8.448097911188085E-3</c:v>
                </c:pt>
                <c:pt idx="2">
                  <c:v>-1.7823515905411563E-2</c:v>
                </c:pt>
                <c:pt idx="3">
                  <c:v>-3.1697418223542023E-2</c:v>
                </c:pt>
                <c:pt idx="4">
                  <c:v>-2.9307604383756403E-2</c:v>
                </c:pt>
                <c:pt idx="5">
                  <c:v>-3.4028798318256587E-2</c:v>
                </c:pt>
                <c:pt idx="6">
                  <c:v>-3.0739391633169716E-2</c:v>
                </c:pt>
                <c:pt idx="7">
                  <c:v>-3.5795148693171658E-2</c:v>
                </c:pt>
                <c:pt idx="8">
                  <c:v>-4.2334600954786056E-2</c:v>
                </c:pt>
                <c:pt idx="9">
                  <c:v>-3.0064345582368562E-2</c:v>
                </c:pt>
                <c:pt idx="10">
                  <c:v>-2.9343998082080075E-2</c:v>
                </c:pt>
                <c:pt idx="11">
                  <c:v>1.7443499294611392E-2</c:v>
                </c:pt>
                <c:pt idx="12">
                  <c:v>3.1200658056599578E-2</c:v>
                </c:pt>
                <c:pt idx="13">
                  <c:v>5.0701802717002253E-2</c:v>
                </c:pt>
                <c:pt idx="14">
                  <c:v>3.178605100860149E-2</c:v>
                </c:pt>
                <c:pt idx="15">
                  <c:v>2.5405488579179847E-2</c:v>
                </c:pt>
                <c:pt idx="16">
                  <c:v>-1.7564452916454809E-3</c:v>
                </c:pt>
                <c:pt idx="17">
                  <c:v>-1.5856758886046513E-2</c:v>
                </c:pt>
                <c:pt idx="18">
                  <c:v>-1.0938481258923938E-2</c:v>
                </c:pt>
              </c:numCache>
            </c:numRef>
          </c:val>
          <c:smooth val="0"/>
          <c:extLst>
            <c:ext xmlns:c16="http://schemas.microsoft.com/office/drawing/2014/chart" uri="{C3380CC4-5D6E-409C-BE32-E72D297353CC}">
              <c16:uniqueId val="{00000003-2723-A94B-A893-F82EFA97E430}"/>
            </c:ext>
          </c:extLst>
        </c:ser>
        <c:dLbls>
          <c:showLegendKey val="0"/>
          <c:showVal val="0"/>
          <c:showCatName val="0"/>
          <c:showSerName val="0"/>
          <c:showPercent val="0"/>
          <c:showBubbleSize val="0"/>
        </c:dLbls>
        <c:marker val="1"/>
        <c:smooth val="0"/>
        <c:axId val="333870704"/>
        <c:axId val="333873424"/>
      </c:lineChart>
      <c:catAx>
        <c:axId val="333870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3424"/>
        <c:crosses val="autoZero"/>
        <c:auto val="1"/>
        <c:lblAlgn val="ctr"/>
        <c:lblOffset val="100"/>
        <c:noMultiLvlLbl val="0"/>
      </c:catAx>
      <c:valAx>
        <c:axId val="333873424"/>
        <c:scaling>
          <c:orientation val="minMax"/>
          <c:max val="0.1"/>
          <c:min val="-5.000000000000001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07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Serie HP larga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(viejo)'!$AO$2</c:f>
              <c:strCache>
                <c:ptCount val="1"/>
                <c:pt idx="0">
                  <c:v>Cyclical</c:v>
                </c:pt>
              </c:strCache>
            </c:strRef>
          </c:tx>
          <c:spPr>
            <a:solidFill>
              <a:schemeClr val="accent1"/>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(viejo)'!$AZ$3:$AZ$21</c:f>
              <c:numCache>
                <c:formatCode>0.00%</c:formatCode>
                <c:ptCount val="19"/>
                <c:pt idx="0">
                  <c:v>-8.8818381474586872E-3</c:v>
                </c:pt>
                <c:pt idx="1">
                  <c:v>-4.9789158213415985E-3</c:v>
                </c:pt>
                <c:pt idx="2">
                  <c:v>1.4379077545728577E-3</c:v>
                </c:pt>
                <c:pt idx="3">
                  <c:v>9.2395728293068694E-3</c:v>
                </c:pt>
                <c:pt idx="4">
                  <c:v>-2.9106501224166808E-3</c:v>
                </c:pt>
                <c:pt idx="5">
                  <c:v>3.7351213176305465E-3</c:v>
                </c:pt>
                <c:pt idx="6">
                  <c:v>1.5113232699115882E-2</c:v>
                </c:pt>
                <c:pt idx="7">
                  <c:v>1.8244480910586461E-2</c:v>
                </c:pt>
                <c:pt idx="8">
                  <c:v>5.4000396361300294E-3</c:v>
                </c:pt>
                <c:pt idx="9">
                  <c:v>-2.5803870816569234E-3</c:v>
                </c:pt>
                <c:pt idx="10">
                  <c:v>-2.0341338650682002E-2</c:v>
                </c:pt>
                <c:pt idx="11">
                  <c:v>-4.3745932284418879E-2</c:v>
                </c:pt>
                <c:pt idx="12">
                  <c:v>-3.2028152786633748E-2</c:v>
                </c:pt>
                <c:pt idx="13">
                  <c:v>-1.9897362160036191E-2</c:v>
                </c:pt>
                <c:pt idx="14">
                  <c:v>-9.5005959973724942E-3</c:v>
                </c:pt>
                <c:pt idx="15">
                  <c:v>1.1958929867402213E-3</c:v>
                </c:pt>
                <c:pt idx="16">
                  <c:v>1.5684006955974657E-2</c:v>
                </c:pt>
                <c:pt idx="17">
                  <c:v>2.038673581018163E-2</c:v>
                </c:pt>
                <c:pt idx="18">
                  <c:v>-2.6202084591033653E-4</c:v>
                </c:pt>
              </c:numCache>
            </c:numRef>
          </c:val>
          <c:extLst>
            <c:ext xmlns:c16="http://schemas.microsoft.com/office/drawing/2014/chart" uri="{C3380CC4-5D6E-409C-BE32-E72D297353CC}">
              <c16:uniqueId val="{00000000-BD9A-7A41-B6B3-ECFBEC59840B}"/>
            </c:ext>
          </c:extLst>
        </c:ser>
        <c:ser>
          <c:idx val="3"/>
          <c:order val="3"/>
          <c:tx>
            <c:strRef>
              <c:f>'SBB (viejo)'!$AN$2</c:f>
              <c:strCache>
                <c:ptCount val="1"/>
                <c:pt idx="0">
                  <c:v>Commodities</c:v>
                </c:pt>
              </c:strCache>
            </c:strRef>
          </c:tx>
          <c:spPr>
            <a:solidFill>
              <a:schemeClr val="accent4"/>
            </a:solidFill>
            <a:ln>
              <a:noFill/>
            </a:ln>
            <a:effectLst/>
          </c:spPr>
          <c:invertIfNegative val="0"/>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(viejo)'!$AY$3:$AY$21</c:f>
              <c:numCache>
                <c:formatCode>0.00%</c:formatCode>
                <c:ptCount val="19"/>
                <c:pt idx="0">
                  <c:v>0</c:v>
                </c:pt>
                <c:pt idx="1">
                  <c:v>-9.3645820569456515E-5</c:v>
                </c:pt>
                <c:pt idx="2">
                  <c:v>-2.4971660956433982E-5</c:v>
                </c:pt>
                <c:pt idx="3">
                  <c:v>-1.9906346819804276E-5</c:v>
                </c:pt>
                <c:pt idx="4">
                  <c:v>-2.1674610558097417E-5</c:v>
                </c:pt>
                <c:pt idx="5">
                  <c:v>-9.5178325446582785E-7</c:v>
                </c:pt>
                <c:pt idx="6">
                  <c:v>-3.5852959523608919E-7</c:v>
                </c:pt>
                <c:pt idx="7">
                  <c:v>-1.6543645925197126E-5</c:v>
                </c:pt>
                <c:pt idx="8">
                  <c:v>-1.7827943228212513E-5</c:v>
                </c:pt>
                <c:pt idx="9">
                  <c:v>-4.6731911590411931E-6</c:v>
                </c:pt>
                <c:pt idx="10">
                  <c:v>-6.5157055250319659E-6</c:v>
                </c:pt>
                <c:pt idx="11">
                  <c:v>7.0817341334948256E-4</c:v>
                </c:pt>
                <c:pt idx="12">
                  <c:v>2.7056897561299892E-3</c:v>
                </c:pt>
                <c:pt idx="13">
                  <c:v>3.76793033845833E-3</c:v>
                </c:pt>
                <c:pt idx="14">
                  <c:v>3.8189914330576703E-3</c:v>
                </c:pt>
                <c:pt idx="15">
                  <c:v>4.6761252050069313E-3</c:v>
                </c:pt>
                <c:pt idx="16">
                  <c:v>7.7490348286821699E-3</c:v>
                </c:pt>
                <c:pt idx="17">
                  <c:v>1.4074554900296552E-2</c:v>
                </c:pt>
                <c:pt idx="18">
                  <c:v>4.2582919524733684E-3</c:v>
                </c:pt>
              </c:numCache>
            </c:numRef>
          </c:val>
          <c:extLst>
            <c:ext xmlns:c16="http://schemas.microsoft.com/office/drawing/2014/chart" uri="{C3380CC4-5D6E-409C-BE32-E72D297353CC}">
              <c16:uniqueId val="{00000001-BD9A-7A41-B6B3-ECFBEC59840B}"/>
            </c:ext>
          </c:extLst>
        </c:ser>
        <c:dLbls>
          <c:showLegendKey val="0"/>
          <c:showVal val="0"/>
          <c:showCatName val="0"/>
          <c:showSerName val="0"/>
          <c:showPercent val="0"/>
          <c:showBubbleSize val="0"/>
        </c:dLbls>
        <c:gapWidth val="150"/>
        <c:axId val="333865808"/>
        <c:axId val="333871248"/>
      </c:barChart>
      <c:lineChart>
        <c:grouping val="standard"/>
        <c:varyColors val="0"/>
        <c:ser>
          <c:idx val="1"/>
          <c:order val="0"/>
          <c:tx>
            <c:strRef>
              <c:f>'SBB (viejo)'!$T$2</c:f>
              <c:strCache>
                <c:ptCount val="1"/>
                <c:pt idx="0">
                  <c:v>Observed</c:v>
                </c:pt>
              </c:strCache>
            </c:strRef>
          </c:tx>
          <c:spPr>
            <a:ln w="28575" cap="rnd">
              <a:solidFill>
                <a:schemeClr val="accent2"/>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(viejo)'!$T$3:$T$21</c:f>
              <c:numCache>
                <c:formatCode>0.00%</c:formatCode>
                <c:ptCount val="19"/>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numCache>
            </c:numRef>
          </c:val>
          <c:smooth val="0"/>
          <c:extLst>
            <c:ext xmlns:c16="http://schemas.microsoft.com/office/drawing/2014/chart" uri="{C3380CC4-5D6E-409C-BE32-E72D297353CC}">
              <c16:uniqueId val="{00000002-BD9A-7A41-B6B3-ECFBEC59840B}"/>
            </c:ext>
          </c:extLst>
        </c:ser>
        <c:ser>
          <c:idx val="2"/>
          <c:order val="1"/>
          <c:tx>
            <c:strRef>
              <c:f>'SBB (viejo)'!$AM$2</c:f>
              <c:strCache>
                <c:ptCount val="1"/>
                <c:pt idx="0">
                  <c:v>Adjusted</c:v>
                </c:pt>
              </c:strCache>
            </c:strRef>
          </c:tx>
          <c:spPr>
            <a:ln w="28575" cap="rnd">
              <a:solidFill>
                <a:schemeClr val="accent3"/>
              </a:solidFill>
              <a:round/>
            </a:ln>
            <a:effectLst/>
          </c:spPr>
          <c:marker>
            <c:symbol val="none"/>
          </c:marker>
          <c:cat>
            <c:numRef>
              <c:f>'SBB (viejo)'!$A$3:$A$21</c:f>
              <c:numCache>
                <c:formatCode>General</c:formatCode>
                <c:ptCount val="19"/>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numCache>
            </c:numRef>
          </c:cat>
          <c:val>
            <c:numRef>
              <c:f>'SBB (viejo)'!$AX$3:$AX$21</c:f>
              <c:numCache>
                <c:formatCode>0.00%</c:formatCode>
                <c:ptCount val="19"/>
                <c:pt idx="0">
                  <c:v>-1.0644529501182304E-2</c:v>
                </c:pt>
                <c:pt idx="1">
                  <c:v>8.448097911188085E-3</c:v>
                </c:pt>
                <c:pt idx="2">
                  <c:v>-1.7823515905411563E-2</c:v>
                </c:pt>
                <c:pt idx="3">
                  <c:v>-3.1697418223542023E-2</c:v>
                </c:pt>
                <c:pt idx="4">
                  <c:v>-2.9307604383756403E-2</c:v>
                </c:pt>
                <c:pt idx="5">
                  <c:v>-3.4028798318256587E-2</c:v>
                </c:pt>
                <c:pt idx="6">
                  <c:v>-3.0739391633169716E-2</c:v>
                </c:pt>
                <c:pt idx="7">
                  <c:v>-3.5795148693171658E-2</c:v>
                </c:pt>
                <c:pt idx="8">
                  <c:v>-4.2334600954786056E-2</c:v>
                </c:pt>
                <c:pt idx="9">
                  <c:v>-3.0064345582368562E-2</c:v>
                </c:pt>
                <c:pt idx="10">
                  <c:v>-2.9343998082080075E-2</c:v>
                </c:pt>
                <c:pt idx="11">
                  <c:v>1.7443499294611392E-2</c:v>
                </c:pt>
                <c:pt idx="12">
                  <c:v>3.1200658056599578E-2</c:v>
                </c:pt>
                <c:pt idx="13">
                  <c:v>5.0701802717002253E-2</c:v>
                </c:pt>
                <c:pt idx="14">
                  <c:v>3.178605100860149E-2</c:v>
                </c:pt>
                <c:pt idx="15">
                  <c:v>2.5405488579179847E-2</c:v>
                </c:pt>
                <c:pt idx="16">
                  <c:v>-1.7564452916454809E-3</c:v>
                </c:pt>
                <c:pt idx="17">
                  <c:v>-1.5856758886046513E-2</c:v>
                </c:pt>
                <c:pt idx="18">
                  <c:v>-1.0938481258923938E-2</c:v>
                </c:pt>
              </c:numCache>
            </c:numRef>
          </c:val>
          <c:smooth val="0"/>
          <c:extLst>
            <c:ext xmlns:c16="http://schemas.microsoft.com/office/drawing/2014/chart" uri="{C3380CC4-5D6E-409C-BE32-E72D297353CC}">
              <c16:uniqueId val="{00000003-BD9A-7A41-B6B3-ECFBEC59840B}"/>
            </c:ext>
          </c:extLst>
        </c:ser>
        <c:dLbls>
          <c:showLegendKey val="0"/>
          <c:showVal val="0"/>
          <c:showCatName val="0"/>
          <c:showSerName val="0"/>
          <c:showPercent val="0"/>
          <c:showBubbleSize val="0"/>
        </c:dLbls>
        <c:marker val="1"/>
        <c:smooth val="0"/>
        <c:axId val="333865808"/>
        <c:axId val="333871248"/>
      </c:lineChart>
      <c:catAx>
        <c:axId val="333865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1248"/>
        <c:crosses val="autoZero"/>
        <c:auto val="1"/>
        <c:lblAlgn val="ctr"/>
        <c:lblOffset val="100"/>
        <c:noMultiLvlLbl val="0"/>
      </c:catAx>
      <c:valAx>
        <c:axId val="333871248"/>
        <c:scaling>
          <c:orientation val="minMax"/>
          <c:max val="0.1"/>
          <c:min val="-5.000000000000001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5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Escenario con full ingresos Tributarios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(viejo)'!$DN$2</c:f>
              <c:strCache>
                <c:ptCount val="1"/>
                <c:pt idx="0">
                  <c:v>Cyclical</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(viejo)'!$DN$3:$DN$33</c:f>
              <c:numCache>
                <c:formatCode>0.00%</c:formatCode>
                <c:ptCount val="31"/>
                <c:pt idx="0">
                  <c:v>-2.3278575488024866E-2</c:v>
                </c:pt>
                <c:pt idx="1">
                  <c:v>-6.4984340698426846E-3</c:v>
                </c:pt>
                <c:pt idx="2">
                  <c:v>6.0462902084091052E-3</c:v>
                </c:pt>
                <c:pt idx="3">
                  <c:v>1.6353705298659732E-2</c:v>
                </c:pt>
                <c:pt idx="4">
                  <c:v>1.9413083694088118E-3</c:v>
                </c:pt>
                <c:pt idx="5">
                  <c:v>8.8287385212233727E-3</c:v>
                </c:pt>
                <c:pt idx="6">
                  <c:v>2.1573553089721531E-2</c:v>
                </c:pt>
                <c:pt idx="7">
                  <c:v>2.5587254743867499E-2</c:v>
                </c:pt>
                <c:pt idx="8">
                  <c:v>1.1195859846453521E-2</c:v>
                </c:pt>
                <c:pt idx="9">
                  <c:v>6.5577104141845144E-4</c:v>
                </c:pt>
                <c:pt idx="10">
                  <c:v>-2.0642393452721841E-2</c:v>
                </c:pt>
                <c:pt idx="11">
                  <c:v>-5.8750730529440014E-2</c:v>
                </c:pt>
                <c:pt idx="12">
                  <c:v>-4.1817496763945125E-2</c:v>
                </c:pt>
                <c:pt idx="13">
                  <c:v>-2.8309207549570042E-2</c:v>
                </c:pt>
                <c:pt idx="14">
                  <c:v>-1.4148943554254207E-2</c:v>
                </c:pt>
                <c:pt idx="15">
                  <c:v>-6.2205266084729843E-5</c:v>
                </c:pt>
                <c:pt idx="16">
                  <c:v>1.6718368538725818E-2</c:v>
                </c:pt>
                <c:pt idx="17">
                  <c:v>2.3523349987265324E-2</c:v>
                </c:pt>
                <c:pt idx="18">
                  <c:v>-3.0307747765603854E-4</c:v>
                </c:pt>
                <c:pt idx="19">
                  <c:v>2.2907568751537741E-2</c:v>
                </c:pt>
                <c:pt idx="20">
                  <c:v>4.0430046104597439E-2</c:v>
                </c:pt>
                <c:pt idx="21">
                  <c:v>3.3707252526652041E-2</c:v>
                </c:pt>
                <c:pt idx="22">
                  <c:v>3.8808334345934239E-2</c:v>
                </c:pt>
                <c:pt idx="23">
                  <c:v>1.4345829377222398E-2</c:v>
                </c:pt>
                <c:pt idx="24">
                  <c:v>2.7607921062333111E-2</c:v>
                </c:pt>
                <c:pt idx="25">
                  <c:v>1.372163251309828E-3</c:v>
                </c:pt>
                <c:pt idx="26">
                  <c:v>1.4948742591037487E-2</c:v>
                </c:pt>
                <c:pt idx="27">
                  <c:v>-1.0695955740747731E-2</c:v>
                </c:pt>
                <c:pt idx="28">
                  <c:v>-2.3646136256828418E-2</c:v>
                </c:pt>
                <c:pt idx="29">
                  <c:v>-7.2091256962614869E-2</c:v>
                </c:pt>
                <c:pt idx="30">
                  <c:v>-3.5665917480988643E-2</c:v>
                </c:pt>
              </c:numCache>
            </c:numRef>
          </c:val>
          <c:extLst>
            <c:ext xmlns:c16="http://schemas.microsoft.com/office/drawing/2014/chart" uri="{C3380CC4-5D6E-409C-BE32-E72D297353CC}">
              <c16:uniqueId val="{00000000-1148-3246-A56E-3A1FA7427605}"/>
            </c:ext>
          </c:extLst>
        </c:ser>
        <c:ser>
          <c:idx val="3"/>
          <c:order val="3"/>
          <c:tx>
            <c:strRef>
              <c:f>'SBB (viejo)'!$DM$2</c:f>
              <c:strCache>
                <c:ptCount val="1"/>
                <c:pt idx="0">
                  <c:v>Commodities</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(viejo)'!$DM$3:$DM$33</c:f>
              <c:numCache>
                <c:formatCode>0.00%</c:formatCode>
                <c:ptCount val="31"/>
                <c:pt idx="0">
                  <c:v>0</c:v>
                </c:pt>
                <c:pt idx="1">
                  <c:v>0</c:v>
                </c:pt>
                <c:pt idx="2">
                  <c:v>0</c:v>
                </c:pt>
                <c:pt idx="3">
                  <c:v>0</c:v>
                </c:pt>
                <c:pt idx="4">
                  <c:v>0</c:v>
                </c:pt>
                <c:pt idx="5">
                  <c:v>0</c:v>
                </c:pt>
                <c:pt idx="6">
                  <c:v>0</c:v>
                </c:pt>
                <c:pt idx="7">
                  <c:v>0</c:v>
                </c:pt>
                <c:pt idx="8">
                  <c:v>0</c:v>
                </c:pt>
                <c:pt idx="9">
                  <c:v>0</c:v>
                </c:pt>
                <c:pt idx="10">
                  <c:v>0</c:v>
                </c:pt>
                <c:pt idx="11">
                  <c:v>2.2080917133324093E-3</c:v>
                </c:pt>
                <c:pt idx="12">
                  <c:v>4.5750776965311594E-3</c:v>
                </c:pt>
                <c:pt idx="13">
                  <c:v>4.1217682159557616E-3</c:v>
                </c:pt>
                <c:pt idx="14">
                  <c:v>3.0735127593041044E-3</c:v>
                </c:pt>
                <c:pt idx="15">
                  <c:v>2.8865755974205702E-3</c:v>
                </c:pt>
                <c:pt idx="16">
                  <c:v>4.5306852977163112E-3</c:v>
                </c:pt>
                <c:pt idx="17">
                  <c:v>7.114796697406417E-3</c:v>
                </c:pt>
                <c:pt idx="18">
                  <c:v>2.8596891745246988E-3</c:v>
                </c:pt>
                <c:pt idx="19">
                  <c:v>3.0400643384517444E-3</c:v>
                </c:pt>
                <c:pt idx="20">
                  <c:v>4.0001029240873676E-3</c:v>
                </c:pt>
                <c:pt idx="21">
                  <c:v>3.1997554045017154E-3</c:v>
                </c:pt>
                <c:pt idx="22">
                  <c:v>1.7519462712803739E-3</c:v>
                </c:pt>
                <c:pt idx="23">
                  <c:v>7.8023808376975583E-4</c:v>
                </c:pt>
                <c:pt idx="24">
                  <c:v>-2.598817779888624E-3</c:v>
                </c:pt>
                <c:pt idx="25">
                  <c:v>-1.4008509250117273E-3</c:v>
                </c:pt>
                <c:pt idx="26">
                  <c:v>-9.8438311268215107E-4</c:v>
                </c:pt>
                <c:pt idx="27">
                  <c:v>-6.4216984922076375E-4</c:v>
                </c:pt>
                <c:pt idx="28">
                  <c:v>-1.8007751238754005E-3</c:v>
                </c:pt>
                <c:pt idx="29">
                  <c:v>3.8103509416936854E-4</c:v>
                </c:pt>
                <c:pt idx="30">
                  <c:v>3.506451746081397E-3</c:v>
                </c:pt>
              </c:numCache>
            </c:numRef>
          </c:val>
          <c:extLst>
            <c:ext xmlns:c16="http://schemas.microsoft.com/office/drawing/2014/chart" uri="{C3380CC4-5D6E-409C-BE32-E72D297353CC}">
              <c16:uniqueId val="{00000001-1148-3246-A56E-3A1FA7427605}"/>
            </c:ext>
          </c:extLst>
        </c:ser>
        <c:dLbls>
          <c:showLegendKey val="0"/>
          <c:showVal val="0"/>
          <c:showCatName val="0"/>
          <c:showSerName val="0"/>
          <c:showPercent val="0"/>
          <c:showBubbleSize val="0"/>
        </c:dLbls>
        <c:gapWidth val="150"/>
        <c:axId val="333861456"/>
        <c:axId val="333874512"/>
      </c:barChart>
      <c:lineChart>
        <c:grouping val="standard"/>
        <c:varyColors val="0"/>
        <c:ser>
          <c:idx val="1"/>
          <c:order val="0"/>
          <c:tx>
            <c:strRef>
              <c:f>'SBB (viejo)'!$BE$2</c:f>
              <c:strCache>
                <c:ptCount val="1"/>
                <c:pt idx="0">
                  <c:v>Observed</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(viejo)'!$BE$3:$BE$33</c:f>
              <c:numCache>
                <c:formatCode>0.00%</c:formatCode>
                <c:ptCount val="31"/>
                <c:pt idx="0">
                  <c:v>1.022733195353473E-2</c:v>
                </c:pt>
                <c:pt idx="1">
                  <c:v>3.8598842122851945E-2</c:v>
                </c:pt>
                <c:pt idx="2">
                  <c:v>4.2115392200671092E-2</c:v>
                </c:pt>
                <c:pt idx="3">
                  <c:v>2.4250346411374413E-2</c:v>
                </c:pt>
                <c:pt idx="4">
                  <c:v>1.5696381835490825E-2</c:v>
                </c:pt>
                <c:pt idx="5">
                  <c:v>1.0353999430951055E-2</c:v>
                </c:pt>
                <c:pt idx="6">
                  <c:v>2.9541406976079293E-2</c:v>
                </c:pt>
                <c:pt idx="7">
                  <c:v>2.4398873690744755E-2</c:v>
                </c:pt>
                <c:pt idx="8">
                  <c:v>1.1356648946759446E-2</c:v>
                </c:pt>
                <c:pt idx="9">
                  <c:v>2.2045257452722788E-2</c:v>
                </c:pt>
                <c:pt idx="10">
                  <c:v>-4.8579308886810557E-3</c:v>
                </c:pt>
                <c:pt idx="11">
                  <c:v>2.6299257471168763E-2</c:v>
                </c:pt>
                <c:pt idx="12">
                  <c:v>5.0812042027692267E-2</c:v>
                </c:pt>
                <c:pt idx="13">
                  <c:v>7.3516765404205014E-2</c:v>
                </c:pt>
                <c:pt idx="14">
                  <c:v>6.2601219384337436E-2</c:v>
                </c:pt>
                <c:pt idx="15">
                  <c:v>7.0909759801624728E-2</c:v>
                </c:pt>
                <c:pt idx="16">
                  <c:v>6.6301911301991978E-2</c:v>
                </c:pt>
                <c:pt idx="17">
                  <c:v>5.8059084861369958E-2</c:v>
                </c:pt>
                <c:pt idx="18">
                  <c:v>3.7625930509534222E-2</c:v>
                </c:pt>
                <c:pt idx="19">
                  <c:v>4.1788599403110305E-2</c:v>
                </c:pt>
                <c:pt idx="20">
                  <c:v>2.4989323874037239E-2</c:v>
                </c:pt>
                <c:pt idx="21">
                  <c:v>2.2582049061670495E-2</c:v>
                </c:pt>
                <c:pt idx="22">
                  <c:v>1.4333593905239472E-2</c:v>
                </c:pt>
                <c:pt idx="23">
                  <c:v>4.7091270998804724E-3</c:v>
                </c:pt>
                <c:pt idx="24">
                  <c:v>-6.9099546007916346E-3</c:v>
                </c:pt>
                <c:pt idx="25">
                  <c:v>-7.8772779611652188E-3</c:v>
                </c:pt>
                <c:pt idx="26">
                  <c:v>-4.4407678480868351E-3</c:v>
                </c:pt>
                <c:pt idx="27">
                  <c:v>1.3664834646581026E-2</c:v>
                </c:pt>
                <c:pt idx="28">
                  <c:v>2.5843953563155053E-2</c:v>
                </c:pt>
                <c:pt idx="29">
                  <c:v>-3.0591992268143797E-2</c:v>
                </c:pt>
                <c:pt idx="30">
                  <c:v>1.4544543979159053E-2</c:v>
                </c:pt>
              </c:numCache>
            </c:numRef>
          </c:val>
          <c:smooth val="0"/>
          <c:extLst>
            <c:ext xmlns:c16="http://schemas.microsoft.com/office/drawing/2014/chart" uri="{C3380CC4-5D6E-409C-BE32-E72D297353CC}">
              <c16:uniqueId val="{00000002-1148-3246-A56E-3A1FA7427605}"/>
            </c:ext>
          </c:extLst>
        </c:ser>
        <c:ser>
          <c:idx val="2"/>
          <c:order val="1"/>
          <c:tx>
            <c:strRef>
              <c:f>'SBB (viejo)'!$DL$2</c:f>
              <c:strCache>
                <c:ptCount val="1"/>
                <c:pt idx="0">
                  <c:v>Adjusted</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(viejo)'!$DL$3:$DL$33</c:f>
              <c:numCache>
                <c:formatCode>0.00%</c:formatCode>
                <c:ptCount val="31"/>
                <c:pt idx="0">
                  <c:v>3.3505907441559596E-2</c:v>
                </c:pt>
                <c:pt idx="1">
                  <c:v>4.509727619269463E-2</c:v>
                </c:pt>
                <c:pt idx="2">
                  <c:v>3.6069101992261987E-2</c:v>
                </c:pt>
                <c:pt idx="3">
                  <c:v>7.8966411127146807E-3</c:v>
                </c:pt>
                <c:pt idx="4">
                  <c:v>1.3755073466082013E-2</c:v>
                </c:pt>
                <c:pt idx="5">
                  <c:v>1.5252609097276826E-3</c:v>
                </c:pt>
                <c:pt idx="6">
                  <c:v>7.9678538863577619E-3</c:v>
                </c:pt>
                <c:pt idx="7">
                  <c:v>-1.1883810531227446E-3</c:v>
                </c:pt>
                <c:pt idx="8">
                  <c:v>1.6078910030592475E-4</c:v>
                </c:pt>
                <c:pt idx="9">
                  <c:v>2.1389486411304337E-2</c:v>
                </c:pt>
                <c:pt idx="10">
                  <c:v>1.5784462564040785E-2</c:v>
                </c:pt>
                <c:pt idx="11">
                  <c:v>8.2841896287276368E-2</c:v>
                </c:pt>
                <c:pt idx="12">
                  <c:v>8.8054461095106229E-2</c:v>
                </c:pt>
                <c:pt idx="13">
                  <c:v>9.7704204737819295E-2</c:v>
                </c:pt>
                <c:pt idx="14">
                  <c:v>7.3676650179287539E-2</c:v>
                </c:pt>
                <c:pt idx="15">
                  <c:v>6.8085389470288887E-2</c:v>
                </c:pt>
                <c:pt idx="16">
                  <c:v>4.505285746554985E-2</c:v>
                </c:pt>
                <c:pt idx="17">
                  <c:v>2.7420938176698217E-2</c:v>
                </c:pt>
                <c:pt idx="18">
                  <c:v>3.5069318812665562E-2</c:v>
                </c:pt>
                <c:pt idx="19">
                  <c:v>1.5840966313120819E-2</c:v>
                </c:pt>
                <c:pt idx="20">
                  <c:v>-1.9440825154647567E-2</c:v>
                </c:pt>
                <c:pt idx="21">
                  <c:v>-1.4324958869483262E-2</c:v>
                </c:pt>
                <c:pt idx="22">
                  <c:v>-2.6226686711975145E-2</c:v>
                </c:pt>
                <c:pt idx="23">
                  <c:v>-1.0416940361111682E-2</c:v>
                </c:pt>
                <c:pt idx="24">
                  <c:v>-3.1919057883236124E-2</c:v>
                </c:pt>
                <c:pt idx="25">
                  <c:v>-7.8485902874633195E-3</c:v>
                </c:pt>
                <c:pt idx="26">
                  <c:v>-1.8405127326442172E-2</c:v>
                </c:pt>
                <c:pt idx="27">
                  <c:v>2.5002960236549521E-2</c:v>
                </c:pt>
                <c:pt idx="28">
                  <c:v>5.1290864943858872E-2</c:v>
                </c:pt>
                <c:pt idx="29">
                  <c:v>4.1118229600301703E-2</c:v>
                </c:pt>
                <c:pt idx="30">
                  <c:v>4.6704009714066297E-2</c:v>
                </c:pt>
              </c:numCache>
            </c:numRef>
          </c:val>
          <c:smooth val="0"/>
          <c:extLst>
            <c:ext xmlns:c16="http://schemas.microsoft.com/office/drawing/2014/chart" uri="{C3380CC4-5D6E-409C-BE32-E72D297353CC}">
              <c16:uniqueId val="{00000003-1148-3246-A56E-3A1FA7427605}"/>
            </c:ext>
          </c:extLst>
        </c:ser>
        <c:dLbls>
          <c:showLegendKey val="0"/>
          <c:showVal val="0"/>
          <c:showCatName val="0"/>
          <c:showSerName val="0"/>
          <c:showPercent val="0"/>
          <c:showBubbleSize val="0"/>
        </c:dLbls>
        <c:marker val="1"/>
        <c:smooth val="0"/>
        <c:axId val="333861456"/>
        <c:axId val="333874512"/>
      </c:lineChart>
      <c:catAx>
        <c:axId val="333861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74512"/>
        <c:crosses val="autoZero"/>
        <c:auto val="1"/>
        <c:lblAlgn val="ctr"/>
        <c:lblOffset val="100"/>
        <c:noMultiLvlLbl val="0"/>
      </c:catAx>
      <c:valAx>
        <c:axId val="333874512"/>
        <c:scaling>
          <c:orientation val="minMax"/>
          <c:max val="8.0000000000000016E-2"/>
          <c:min val="-8.0000000000000016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1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Escenario con full ingresos Tributarios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2"/>
          <c:tx>
            <c:strRef>
              <c:f>'SBB (viejo)'!$CI$2</c:f>
              <c:strCache>
                <c:ptCount val="1"/>
                <c:pt idx="0">
                  <c:v>Cyclical</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(viejo)'!$CI$3:$CI$33</c:f>
              <c:numCache>
                <c:formatCode>0.00%</c:formatCode>
                <c:ptCount val="31"/>
                <c:pt idx="0">
                  <c:v>-1.7958959687557591E-2</c:v>
                </c:pt>
                <c:pt idx="1">
                  <c:v>-4.9789158213415785E-3</c:v>
                </c:pt>
                <c:pt idx="2">
                  <c:v>1.4379077545728369E-3</c:v>
                </c:pt>
                <c:pt idx="3">
                  <c:v>9.2395728293068469E-3</c:v>
                </c:pt>
                <c:pt idx="4">
                  <c:v>-2.910650122416647E-3</c:v>
                </c:pt>
                <c:pt idx="5">
                  <c:v>3.7351213176305686E-3</c:v>
                </c:pt>
                <c:pt idx="6">
                  <c:v>1.5113232699115908E-2</c:v>
                </c:pt>
                <c:pt idx="7">
                  <c:v>1.8244480910586475E-2</c:v>
                </c:pt>
                <c:pt idx="8">
                  <c:v>5.4000396361300329E-3</c:v>
                </c:pt>
                <c:pt idx="9">
                  <c:v>-2.5803870816569208E-3</c:v>
                </c:pt>
                <c:pt idx="10">
                  <c:v>-2.0341338650682023E-2</c:v>
                </c:pt>
                <c:pt idx="11">
                  <c:v>-4.5533027814025427E-2</c:v>
                </c:pt>
                <c:pt idx="12">
                  <c:v>-3.4593937303393427E-2</c:v>
                </c:pt>
                <c:pt idx="13">
                  <c:v>-2.1375080292037257E-2</c:v>
                </c:pt>
                <c:pt idx="14">
                  <c:v>-1.0113617689462269E-2</c:v>
                </c:pt>
                <c:pt idx="15">
                  <c:v>1.2708318051451624E-3</c:v>
                </c:pt>
                <c:pt idx="16">
                  <c:v>1.6846064056004355E-2</c:v>
                </c:pt>
                <c:pt idx="17">
                  <c:v>2.2084075117142971E-2</c:v>
                </c:pt>
                <c:pt idx="18">
                  <c:v>-2.7761948091478694E-4</c:v>
                </c:pt>
                <c:pt idx="19">
                  <c:v>2.2499023552367745E-2</c:v>
                </c:pt>
                <c:pt idx="20">
                  <c:v>3.7011679197196334E-2</c:v>
                </c:pt>
                <c:pt idx="21">
                  <c:v>2.9248009741179769E-2</c:v>
                </c:pt>
                <c:pt idx="22">
                  <c:v>3.3519092012126842E-2</c:v>
                </c:pt>
                <c:pt idx="23">
                  <c:v>1.8440241312455863E-2</c:v>
                </c:pt>
                <c:pt idx="24">
                  <c:v>2.4784676839688539E-2</c:v>
                </c:pt>
                <c:pt idx="25">
                  <c:v>8.6622008206554812E-3</c:v>
                </c:pt>
                <c:pt idx="26">
                  <c:v>1.4276970396825659E-2</c:v>
                </c:pt>
                <c:pt idx="27">
                  <c:v>-6.9921785546784871E-4</c:v>
                </c:pt>
                <c:pt idx="28">
                  <c:v>-1.1303863000577771E-2</c:v>
                </c:pt>
                <c:pt idx="29">
                  <c:v>-5.7865838028457461E-2</c:v>
                </c:pt>
                <c:pt idx="30">
                  <c:v>-2.1006883474891228E-2</c:v>
                </c:pt>
              </c:numCache>
            </c:numRef>
          </c:val>
          <c:extLst>
            <c:ext xmlns:c16="http://schemas.microsoft.com/office/drawing/2014/chart" uri="{C3380CC4-5D6E-409C-BE32-E72D297353CC}">
              <c16:uniqueId val="{00000000-0A1B-0F44-AFD3-21DE2413FF93}"/>
            </c:ext>
          </c:extLst>
        </c:ser>
        <c:ser>
          <c:idx val="3"/>
          <c:order val="3"/>
          <c:tx>
            <c:strRef>
              <c:f>'SBB (viejo)'!$CH$2</c:f>
              <c:strCache>
                <c:ptCount val="1"/>
                <c:pt idx="0">
                  <c:v>Commodities</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(viejo)'!$CH$3:$CH$33</c:f>
              <c:numCache>
                <c:formatCode>0.00%</c:formatCode>
                <c:ptCount val="31"/>
                <c:pt idx="0">
                  <c:v>0</c:v>
                </c:pt>
                <c:pt idx="1">
                  <c:v>0</c:v>
                </c:pt>
                <c:pt idx="2">
                  <c:v>0</c:v>
                </c:pt>
                <c:pt idx="3">
                  <c:v>0</c:v>
                </c:pt>
                <c:pt idx="4">
                  <c:v>0</c:v>
                </c:pt>
                <c:pt idx="5">
                  <c:v>0</c:v>
                </c:pt>
                <c:pt idx="6">
                  <c:v>0</c:v>
                </c:pt>
                <c:pt idx="7">
                  <c:v>0</c:v>
                </c:pt>
                <c:pt idx="8">
                  <c:v>0</c:v>
                </c:pt>
                <c:pt idx="9">
                  <c:v>0</c:v>
                </c:pt>
                <c:pt idx="10">
                  <c:v>0</c:v>
                </c:pt>
                <c:pt idx="11">
                  <c:v>2.2080917133324093E-3</c:v>
                </c:pt>
                <c:pt idx="12">
                  <c:v>4.5750776965311594E-3</c:v>
                </c:pt>
                <c:pt idx="13">
                  <c:v>4.1217682159557616E-3</c:v>
                </c:pt>
                <c:pt idx="14">
                  <c:v>3.0735127593041044E-3</c:v>
                </c:pt>
                <c:pt idx="15">
                  <c:v>2.8865755974205702E-3</c:v>
                </c:pt>
                <c:pt idx="16">
                  <c:v>4.5306852977163112E-3</c:v>
                </c:pt>
                <c:pt idx="17">
                  <c:v>7.114796697406417E-3</c:v>
                </c:pt>
                <c:pt idx="18">
                  <c:v>2.8596891745246988E-3</c:v>
                </c:pt>
                <c:pt idx="19">
                  <c:v>3.0400643384517444E-3</c:v>
                </c:pt>
                <c:pt idx="20">
                  <c:v>4.0001029240873676E-3</c:v>
                </c:pt>
                <c:pt idx="21">
                  <c:v>3.1997554045017154E-3</c:v>
                </c:pt>
                <c:pt idx="22">
                  <c:v>1.7519462712803739E-3</c:v>
                </c:pt>
                <c:pt idx="23">
                  <c:v>7.8023808376975583E-4</c:v>
                </c:pt>
                <c:pt idx="24">
                  <c:v>-2.598817779888624E-3</c:v>
                </c:pt>
                <c:pt idx="25">
                  <c:v>-1.4008509250117273E-3</c:v>
                </c:pt>
                <c:pt idx="26">
                  <c:v>-9.8438311268215107E-4</c:v>
                </c:pt>
                <c:pt idx="27">
                  <c:v>-6.4216984922076375E-4</c:v>
                </c:pt>
                <c:pt idx="28">
                  <c:v>-1.8007751238754005E-3</c:v>
                </c:pt>
                <c:pt idx="29">
                  <c:v>3.8103509416936854E-4</c:v>
                </c:pt>
                <c:pt idx="30">
                  <c:v>3.506451746081397E-3</c:v>
                </c:pt>
              </c:numCache>
            </c:numRef>
          </c:val>
          <c:extLst>
            <c:ext xmlns:c16="http://schemas.microsoft.com/office/drawing/2014/chart" uri="{C3380CC4-5D6E-409C-BE32-E72D297353CC}">
              <c16:uniqueId val="{00000001-0A1B-0F44-AFD3-21DE2413FF93}"/>
            </c:ext>
          </c:extLst>
        </c:ser>
        <c:dLbls>
          <c:showLegendKey val="0"/>
          <c:showVal val="0"/>
          <c:showCatName val="0"/>
          <c:showSerName val="0"/>
          <c:showPercent val="0"/>
          <c:showBubbleSize val="0"/>
        </c:dLbls>
        <c:gapWidth val="150"/>
        <c:axId val="333862000"/>
        <c:axId val="333862544"/>
      </c:barChart>
      <c:lineChart>
        <c:grouping val="standard"/>
        <c:varyColors val="0"/>
        <c:ser>
          <c:idx val="1"/>
          <c:order val="0"/>
          <c:tx>
            <c:strRef>
              <c:f>'SBB (viejo)'!$BE$2</c:f>
              <c:strCache>
                <c:ptCount val="1"/>
                <c:pt idx="0">
                  <c:v>Observed</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(viejo)'!$BE$3:$BE$33</c:f>
              <c:numCache>
                <c:formatCode>0.00%</c:formatCode>
                <c:ptCount val="31"/>
                <c:pt idx="0">
                  <c:v>1.022733195353473E-2</c:v>
                </c:pt>
                <c:pt idx="1">
                  <c:v>3.8598842122851945E-2</c:v>
                </c:pt>
                <c:pt idx="2">
                  <c:v>4.2115392200671092E-2</c:v>
                </c:pt>
                <c:pt idx="3">
                  <c:v>2.4250346411374413E-2</c:v>
                </c:pt>
                <c:pt idx="4">
                  <c:v>1.5696381835490825E-2</c:v>
                </c:pt>
                <c:pt idx="5">
                  <c:v>1.0353999430951055E-2</c:v>
                </c:pt>
                <c:pt idx="6">
                  <c:v>2.9541406976079293E-2</c:v>
                </c:pt>
                <c:pt idx="7">
                  <c:v>2.4398873690744755E-2</c:v>
                </c:pt>
                <c:pt idx="8">
                  <c:v>1.1356648946759446E-2</c:v>
                </c:pt>
                <c:pt idx="9">
                  <c:v>2.2045257452722788E-2</c:v>
                </c:pt>
                <c:pt idx="10">
                  <c:v>-4.8579308886810557E-3</c:v>
                </c:pt>
                <c:pt idx="11">
                  <c:v>2.6299257471168763E-2</c:v>
                </c:pt>
                <c:pt idx="12">
                  <c:v>5.0812042027692267E-2</c:v>
                </c:pt>
                <c:pt idx="13">
                  <c:v>7.3516765404205014E-2</c:v>
                </c:pt>
                <c:pt idx="14">
                  <c:v>6.2601219384337436E-2</c:v>
                </c:pt>
                <c:pt idx="15">
                  <c:v>7.0909759801624728E-2</c:v>
                </c:pt>
                <c:pt idx="16">
                  <c:v>6.6301911301991978E-2</c:v>
                </c:pt>
                <c:pt idx="17">
                  <c:v>5.8059084861369958E-2</c:v>
                </c:pt>
                <c:pt idx="18">
                  <c:v>3.7625930509534222E-2</c:v>
                </c:pt>
                <c:pt idx="19">
                  <c:v>4.1788599403110305E-2</c:v>
                </c:pt>
                <c:pt idx="20">
                  <c:v>2.4989323874037239E-2</c:v>
                </c:pt>
                <c:pt idx="21">
                  <c:v>2.2582049061670495E-2</c:v>
                </c:pt>
                <c:pt idx="22">
                  <c:v>1.4333593905239472E-2</c:v>
                </c:pt>
                <c:pt idx="23">
                  <c:v>4.7091270998804724E-3</c:v>
                </c:pt>
                <c:pt idx="24">
                  <c:v>-6.9099546007916346E-3</c:v>
                </c:pt>
                <c:pt idx="25">
                  <c:v>-7.8772779611652188E-3</c:v>
                </c:pt>
                <c:pt idx="26">
                  <c:v>-4.4407678480868351E-3</c:v>
                </c:pt>
                <c:pt idx="27">
                  <c:v>1.3664834646581026E-2</c:v>
                </c:pt>
                <c:pt idx="28">
                  <c:v>2.5843953563155053E-2</c:v>
                </c:pt>
                <c:pt idx="29">
                  <c:v>-3.0591992268143797E-2</c:v>
                </c:pt>
                <c:pt idx="30">
                  <c:v>1.4544543979159053E-2</c:v>
                </c:pt>
              </c:numCache>
            </c:numRef>
          </c:val>
          <c:smooth val="0"/>
          <c:extLst>
            <c:ext xmlns:c16="http://schemas.microsoft.com/office/drawing/2014/chart" uri="{C3380CC4-5D6E-409C-BE32-E72D297353CC}">
              <c16:uniqueId val="{00000002-0A1B-0F44-AFD3-21DE2413FF93}"/>
            </c:ext>
          </c:extLst>
        </c:ser>
        <c:ser>
          <c:idx val="2"/>
          <c:order val="1"/>
          <c:tx>
            <c:strRef>
              <c:f>'SBB (viejo)'!$CG$2</c:f>
              <c:strCache>
                <c:ptCount val="1"/>
                <c:pt idx="0">
                  <c:v>Adjusted</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(viejo)'!$CG$3:$CG$33</c:f>
              <c:numCache>
                <c:formatCode>0.00%</c:formatCode>
                <c:ptCount val="31"/>
                <c:pt idx="0">
                  <c:v>2.818629164109232E-2</c:v>
                </c:pt>
                <c:pt idx="1">
                  <c:v>4.3577757944193524E-2</c:v>
                </c:pt>
                <c:pt idx="2">
                  <c:v>4.0677484446098255E-2</c:v>
                </c:pt>
                <c:pt idx="3">
                  <c:v>1.5010773582067566E-2</c:v>
                </c:pt>
                <c:pt idx="4">
                  <c:v>1.8607031957907472E-2</c:v>
                </c:pt>
                <c:pt idx="5">
                  <c:v>6.6188781133204866E-3</c:v>
                </c:pt>
                <c:pt idx="6">
                  <c:v>1.4428174276963385E-2</c:v>
                </c:pt>
                <c:pt idx="7">
                  <c:v>6.1543927801582798E-3</c:v>
                </c:pt>
                <c:pt idx="8">
                  <c:v>5.9566093106294127E-3</c:v>
                </c:pt>
                <c:pt idx="9">
                  <c:v>2.4625644534379709E-2</c:v>
                </c:pt>
                <c:pt idx="10">
                  <c:v>1.5483407762000967E-2</c:v>
                </c:pt>
                <c:pt idx="11">
                  <c:v>6.9624193571861781E-2</c:v>
                </c:pt>
                <c:pt idx="12">
                  <c:v>8.0830901634554531E-2</c:v>
                </c:pt>
                <c:pt idx="13">
                  <c:v>9.077007748028651E-2</c:v>
                </c:pt>
                <c:pt idx="14">
                  <c:v>6.9641324314495601E-2</c:v>
                </c:pt>
                <c:pt idx="15">
                  <c:v>6.6752352399058995E-2</c:v>
                </c:pt>
                <c:pt idx="16">
                  <c:v>4.4925161948271314E-2</c:v>
                </c:pt>
                <c:pt idx="17">
                  <c:v>2.8860213046820571E-2</c:v>
                </c:pt>
                <c:pt idx="18">
                  <c:v>3.504386081592431E-2</c:v>
                </c:pt>
                <c:pt idx="19">
                  <c:v>1.6249511512290815E-2</c:v>
                </c:pt>
                <c:pt idx="20">
                  <c:v>-1.6022458247246463E-2</c:v>
                </c:pt>
                <c:pt idx="21">
                  <c:v>-9.8657160840109892E-3</c:v>
                </c:pt>
                <c:pt idx="22">
                  <c:v>-2.0937444378167747E-2</c:v>
                </c:pt>
                <c:pt idx="23">
                  <c:v>-1.4511352296345148E-2</c:v>
                </c:pt>
                <c:pt idx="24">
                  <c:v>-2.9095813660591552E-2</c:v>
                </c:pt>
                <c:pt idx="25">
                  <c:v>-1.5138627856808973E-2</c:v>
                </c:pt>
                <c:pt idx="26">
                  <c:v>-1.7733355132230344E-2</c:v>
                </c:pt>
                <c:pt idx="27">
                  <c:v>1.5006222351269638E-2</c:v>
                </c:pt>
                <c:pt idx="28">
                  <c:v>3.8948591687608225E-2</c:v>
                </c:pt>
                <c:pt idx="29">
                  <c:v>2.6892810666144296E-2</c:v>
                </c:pt>
                <c:pt idx="30">
                  <c:v>3.2044975707968881E-2</c:v>
                </c:pt>
              </c:numCache>
            </c:numRef>
          </c:val>
          <c:smooth val="0"/>
          <c:extLst>
            <c:ext xmlns:c16="http://schemas.microsoft.com/office/drawing/2014/chart" uri="{C3380CC4-5D6E-409C-BE32-E72D297353CC}">
              <c16:uniqueId val="{00000003-0A1B-0F44-AFD3-21DE2413FF93}"/>
            </c:ext>
          </c:extLst>
        </c:ser>
        <c:ser>
          <c:idx val="4"/>
          <c:order val="4"/>
          <c:tx>
            <c:strRef>
              <c:f>'SBB (viejo)'!$FJ$2</c:f>
              <c:strCache>
                <c:ptCount val="1"/>
                <c:pt idx="0">
                  <c:v>Superavit requerido</c:v>
                </c:pt>
              </c:strCache>
            </c:strRef>
          </c:tx>
          <c:spPr>
            <a:ln w="28575" cap="rnd">
              <a:solidFill>
                <a:srgbClr val="00B050"/>
              </a:solidFill>
              <a:round/>
            </a:ln>
            <a:effectLst/>
          </c:spPr>
          <c:marker>
            <c:symbol val="none"/>
          </c:marker>
          <c:dPt>
            <c:idx val="28"/>
            <c:marker>
              <c:symbol val="none"/>
            </c:marker>
            <c:bubble3D val="0"/>
            <c:spPr>
              <a:ln w="28575" cap="rnd">
                <a:solidFill>
                  <a:srgbClr val="00B050"/>
                </a:solidFill>
                <a:round/>
              </a:ln>
              <a:effectLst/>
            </c:spPr>
            <c:extLst>
              <c:ext xmlns:c16="http://schemas.microsoft.com/office/drawing/2014/chart" uri="{C3380CC4-5D6E-409C-BE32-E72D297353CC}">
                <c16:uniqueId val="{00000005-0A1B-0F44-AFD3-21DE2413FF93}"/>
              </c:ext>
            </c:extLst>
          </c:dPt>
          <c:dPt>
            <c:idx val="29"/>
            <c:marker>
              <c:symbol val="none"/>
            </c:marker>
            <c:bubble3D val="0"/>
            <c:spPr>
              <a:ln w="28575" cap="rnd">
                <a:solidFill>
                  <a:srgbClr val="00B050"/>
                </a:solidFill>
                <a:round/>
              </a:ln>
              <a:effectLst/>
            </c:spPr>
            <c:extLst>
              <c:ext xmlns:c16="http://schemas.microsoft.com/office/drawing/2014/chart" uri="{C3380CC4-5D6E-409C-BE32-E72D297353CC}">
                <c16:uniqueId val="{00000007-0A1B-0F44-AFD3-21DE2413FF93}"/>
              </c:ext>
            </c:extLst>
          </c:dPt>
          <c:dPt>
            <c:idx val="30"/>
            <c:marker>
              <c:symbol val="none"/>
            </c:marker>
            <c:bubble3D val="0"/>
            <c:spPr>
              <a:ln w="28575" cap="rnd">
                <a:solidFill>
                  <a:srgbClr val="00B050"/>
                </a:solidFill>
                <a:round/>
              </a:ln>
              <a:effectLst/>
            </c:spPr>
            <c:extLst>
              <c:ext xmlns:c16="http://schemas.microsoft.com/office/drawing/2014/chart" uri="{C3380CC4-5D6E-409C-BE32-E72D297353CC}">
                <c16:uniqueId val="{00000009-0A1B-0F44-AFD3-21DE2413FF93}"/>
              </c:ext>
            </c:extLst>
          </c:dPt>
          <c:val>
            <c:numRef>
              <c:f>'SBB (viejo)'!$FJ$3:$FJ$33</c:f>
              <c:numCache>
                <c:formatCode>0.00%</c:formatCode>
                <c:ptCount val="31"/>
                <c:pt idx="0">
                  <c:v>1.2787113529920152E-2</c:v>
                </c:pt>
                <c:pt idx="1">
                  <c:v>1.1698145472564573E-2</c:v>
                </c:pt>
                <c:pt idx="2">
                  <c:v>1.2723765968705985E-2</c:v>
                </c:pt>
                <c:pt idx="3">
                  <c:v>1.3610412288169406E-2</c:v>
                </c:pt>
                <c:pt idx="4">
                  <c:v>1.43829420759216E-2</c:v>
                </c:pt>
                <c:pt idx="5">
                  <c:v>1.4676751350870114E-2</c:v>
                </c:pt>
                <c:pt idx="6">
                  <c:v>1.3824966811353843E-2</c:v>
                </c:pt>
                <c:pt idx="7">
                  <c:v>1.4799275398857604E-2</c:v>
                </c:pt>
                <c:pt idx="8">
                  <c:v>1.614914503652853E-2</c:v>
                </c:pt>
                <c:pt idx="9">
                  <c:v>1.6127474085935976E-2</c:v>
                </c:pt>
                <c:pt idx="10">
                  <c:v>1.8300561471401373E-2</c:v>
                </c:pt>
                <c:pt idx="11">
                  <c:v>2.05949026906826E-2</c:v>
                </c:pt>
                <c:pt idx="12">
                  <c:v>2.2433010310330619E-2</c:v>
                </c:pt>
                <c:pt idx="13">
                  <c:v>2.0667302719040118E-2</c:v>
                </c:pt>
                <c:pt idx="14">
                  <c:v>1.5371539118335976E-2</c:v>
                </c:pt>
                <c:pt idx="15">
                  <c:v>1.3976354138821385E-2</c:v>
                </c:pt>
                <c:pt idx="16">
                  <c:v>1.4764178531305796E-2</c:v>
                </c:pt>
                <c:pt idx="17">
                  <c:v>1.3792358047788974E-2</c:v>
                </c:pt>
                <c:pt idx="18">
                  <c:v>1.4819485245422375E-2</c:v>
                </c:pt>
                <c:pt idx="19">
                  <c:v>1.3727980592865254E-2</c:v>
                </c:pt>
                <c:pt idx="20">
                  <c:v>1.3996634866925352E-2</c:v>
                </c:pt>
                <c:pt idx="21">
                  <c:v>1.5583984683368461E-2</c:v>
                </c:pt>
                <c:pt idx="22">
                  <c:v>1.5773991396026282E-2</c:v>
                </c:pt>
                <c:pt idx="23">
                  <c:v>1.6784970446873482E-2</c:v>
                </c:pt>
                <c:pt idx="24">
                  <c:v>1.6458454193028684E-2</c:v>
                </c:pt>
                <c:pt idx="25">
                  <c:v>1.8745453165036938E-2</c:v>
                </c:pt>
                <c:pt idx="26">
                  <c:v>2.0603400913946728E-2</c:v>
                </c:pt>
                <c:pt idx="27">
                  <c:v>2.2247419760624838E-2</c:v>
                </c:pt>
                <c:pt idx="28">
                  <c:v>2.2127133914572741E-2</c:v>
                </c:pt>
                <c:pt idx="29">
                  <c:v>2.4471248755118691E-2</c:v>
                </c:pt>
                <c:pt idx="30">
                  <c:v>2.264354917870812E-2</c:v>
                </c:pt>
              </c:numCache>
            </c:numRef>
          </c:val>
          <c:smooth val="0"/>
          <c:extLst>
            <c:ext xmlns:c16="http://schemas.microsoft.com/office/drawing/2014/chart" uri="{C3380CC4-5D6E-409C-BE32-E72D297353CC}">
              <c16:uniqueId val="{0000000A-0A1B-0F44-AFD3-21DE2413FF93}"/>
            </c:ext>
          </c:extLst>
        </c:ser>
        <c:dLbls>
          <c:showLegendKey val="0"/>
          <c:showVal val="0"/>
          <c:showCatName val="0"/>
          <c:showSerName val="0"/>
          <c:showPercent val="0"/>
          <c:showBubbleSize val="0"/>
        </c:dLbls>
        <c:marker val="1"/>
        <c:smooth val="0"/>
        <c:axId val="333862000"/>
        <c:axId val="333862544"/>
      </c:lineChart>
      <c:catAx>
        <c:axId val="33386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2544"/>
        <c:crosses val="autoZero"/>
        <c:auto val="1"/>
        <c:lblAlgn val="ctr"/>
        <c:lblOffset val="100"/>
        <c:noMultiLvlLbl val="0"/>
      </c:catAx>
      <c:valAx>
        <c:axId val="333862544"/>
        <c:scaling>
          <c:orientation val="minMax"/>
          <c:max val="8.0000000000000016E-2"/>
          <c:min val="-8.0000000000000016E-2"/>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2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Recaudación por tipo de impuesto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3"/>
          <c:order val="0"/>
          <c:tx>
            <c:strRef>
              <c:f>'SBB (viejo)'!$BC$2</c:f>
              <c:strCache>
                <c:ptCount val="1"/>
                <c:pt idx="0">
                  <c:v>IIND+</c:v>
                </c:pt>
              </c:strCache>
            </c:strRef>
          </c:tx>
          <c:spPr>
            <a:solidFill>
              <a:schemeClr val="accent4"/>
            </a:solidFill>
            <a:ln>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(viejo)'!$BC$3:$BC$33</c:f>
              <c:numCache>
                <c:formatCode>_-* #,##0_-;\-* #,##0_-;_-* "-"??_-;_-@_-</c:formatCode>
                <c:ptCount val="31"/>
                <c:pt idx="0">
                  <c:v>53125.257182351546</c:v>
                </c:pt>
                <c:pt idx="1">
                  <c:v>57698.905774903025</c:v>
                </c:pt>
                <c:pt idx="2">
                  <c:v>69764.894686225947</c:v>
                </c:pt>
                <c:pt idx="3">
                  <c:v>67331.951113797782</c:v>
                </c:pt>
                <c:pt idx="4">
                  <c:v>64508.652388014474</c:v>
                </c:pt>
                <c:pt idx="5">
                  <c:v>65207.2790735628</c:v>
                </c:pt>
                <c:pt idx="6">
                  <c:v>74766.765864822199</c:v>
                </c:pt>
                <c:pt idx="7">
                  <c:v>75835.456809294032</c:v>
                </c:pt>
                <c:pt idx="8">
                  <c:v>75605.184457582523</c:v>
                </c:pt>
                <c:pt idx="9">
                  <c:v>78189.591295269871</c:v>
                </c:pt>
                <c:pt idx="10">
                  <c:v>69628.46436064053</c:v>
                </c:pt>
                <c:pt idx="11">
                  <c:v>62139.74544535848</c:v>
                </c:pt>
                <c:pt idx="12">
                  <c:v>69985.347547988495</c:v>
                </c:pt>
                <c:pt idx="13">
                  <c:v>78717.791029860004</c:v>
                </c:pt>
                <c:pt idx="14">
                  <c:v>84336.037266450701</c:v>
                </c:pt>
                <c:pt idx="15">
                  <c:v>93979.283303259261</c:v>
                </c:pt>
                <c:pt idx="16">
                  <c:v>108248.88724791704</c:v>
                </c:pt>
                <c:pt idx="17">
                  <c:v>110110.08798837262</c:v>
                </c:pt>
                <c:pt idx="18">
                  <c:v>109350.76579595405</c:v>
                </c:pt>
                <c:pt idx="19">
                  <c:v>118226.64771729925</c:v>
                </c:pt>
                <c:pt idx="20">
                  <c:v>123015.72547342427</c:v>
                </c:pt>
                <c:pt idx="21">
                  <c:v>126160.74620891092</c:v>
                </c:pt>
                <c:pt idx="22">
                  <c:v>132179.65408815915</c:v>
                </c:pt>
                <c:pt idx="23">
                  <c:v>125401.61401663716</c:v>
                </c:pt>
                <c:pt idx="24">
                  <c:v>132768.2997832676</c:v>
                </c:pt>
                <c:pt idx="25">
                  <c:v>140570.53570762422</c:v>
                </c:pt>
                <c:pt idx="26">
                  <c:v>142012.25200334334</c:v>
                </c:pt>
                <c:pt idx="27">
                  <c:v>139405.94434216587</c:v>
                </c:pt>
                <c:pt idx="28">
                  <c:v>132371.64493035892</c:v>
                </c:pt>
                <c:pt idx="29">
                  <c:v>117186.90015940685</c:v>
                </c:pt>
                <c:pt idx="30">
                  <c:v>137397.20355927653</c:v>
                </c:pt>
              </c:numCache>
            </c:numRef>
          </c:val>
          <c:extLst>
            <c:ext xmlns:c16="http://schemas.microsoft.com/office/drawing/2014/chart" uri="{C3380CC4-5D6E-409C-BE32-E72D297353CC}">
              <c16:uniqueId val="{00000000-B4C6-6C45-80BD-A60E46DE5FBA}"/>
            </c:ext>
          </c:extLst>
        </c:ser>
        <c:ser>
          <c:idx val="0"/>
          <c:order val="1"/>
          <c:tx>
            <c:strRef>
              <c:f>'SBB (viejo)'!$E$2</c:f>
              <c:strCache>
                <c:ptCount val="1"/>
                <c:pt idx="0">
                  <c:v>CIT</c:v>
                </c:pt>
              </c:strCache>
            </c:strRef>
          </c:tx>
          <c:spPr>
            <a:solidFill>
              <a:schemeClr val="accent1"/>
            </a:solidFill>
            <a:ln>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(viejo)'!$E$3:$E$33</c:f>
              <c:numCache>
                <c:formatCode>_-* #,##0_-;\-* #,##0_-;_-* "-"??_-;_-@_-</c:formatCode>
                <c:ptCount val="31"/>
                <c:pt idx="0">
                  <c:v>2040.9338891735895</c:v>
                </c:pt>
                <c:pt idx="1">
                  <c:v>4680.5525328573167</c:v>
                </c:pt>
                <c:pt idx="2">
                  <c:v>5553.5556098786165</c:v>
                </c:pt>
                <c:pt idx="3">
                  <c:v>6750.6788778248629</c:v>
                </c:pt>
                <c:pt idx="4">
                  <c:v>6590.8287019559202</c:v>
                </c:pt>
                <c:pt idx="5">
                  <c:v>6513.8287263172751</c:v>
                </c:pt>
                <c:pt idx="6">
                  <c:v>8314.6959804316375</c:v>
                </c:pt>
                <c:pt idx="7">
                  <c:v>9646.9878700639365</c:v>
                </c:pt>
                <c:pt idx="8">
                  <c:v>10107.616676008971</c:v>
                </c:pt>
                <c:pt idx="9">
                  <c:v>10563.563506036278</c:v>
                </c:pt>
                <c:pt idx="10">
                  <c:v>10082.666557523151</c:v>
                </c:pt>
                <c:pt idx="11">
                  <c:v>5987.74091770628</c:v>
                </c:pt>
                <c:pt idx="12">
                  <c:v>10923.76713337362</c:v>
                </c:pt>
                <c:pt idx="13">
                  <c:v>16271.94217572</c:v>
                </c:pt>
                <c:pt idx="14">
                  <c:v>17768.463419440315</c:v>
                </c:pt>
                <c:pt idx="15">
                  <c:v>18258.915050292264</c:v>
                </c:pt>
                <c:pt idx="16">
                  <c:v>20208.360539309422</c:v>
                </c:pt>
                <c:pt idx="17">
                  <c:v>19154.282811626323</c:v>
                </c:pt>
                <c:pt idx="18">
                  <c:v>16550.450842772705</c:v>
                </c:pt>
                <c:pt idx="19">
                  <c:v>20443.647223344811</c:v>
                </c:pt>
                <c:pt idx="20">
                  <c:v>22222.687706328859</c:v>
                </c:pt>
                <c:pt idx="21">
                  <c:v>21851.410147948984</c:v>
                </c:pt>
                <c:pt idx="22">
                  <c:v>21374.838046208315</c:v>
                </c:pt>
                <c:pt idx="23">
                  <c:v>20272.452163100701</c:v>
                </c:pt>
                <c:pt idx="24">
                  <c:v>22503.606533282946</c:v>
                </c:pt>
                <c:pt idx="25">
                  <c:v>20287.70853435732</c:v>
                </c:pt>
                <c:pt idx="26">
                  <c:v>20245.225797808296</c:v>
                </c:pt>
                <c:pt idx="27">
                  <c:v>19250.814631721067</c:v>
                </c:pt>
                <c:pt idx="28">
                  <c:v>18754.60953342426</c:v>
                </c:pt>
                <c:pt idx="29">
                  <c:v>17188.778052757883</c:v>
                </c:pt>
                <c:pt idx="30" formatCode="General">
                  <c:v>17838.629141940761</c:v>
                </c:pt>
              </c:numCache>
            </c:numRef>
          </c:val>
          <c:extLst>
            <c:ext xmlns:c16="http://schemas.microsoft.com/office/drawing/2014/chart" uri="{C3380CC4-5D6E-409C-BE32-E72D297353CC}">
              <c16:uniqueId val="{00000001-B4C6-6C45-80BD-A60E46DE5FBA}"/>
            </c:ext>
          </c:extLst>
        </c:ser>
        <c:ser>
          <c:idx val="1"/>
          <c:order val="2"/>
          <c:tx>
            <c:strRef>
              <c:f>'SBB (viejo)'!$F$2</c:f>
              <c:strCache>
                <c:ptCount val="1"/>
                <c:pt idx="0">
                  <c:v>PIT</c:v>
                </c:pt>
              </c:strCache>
            </c:strRef>
          </c:tx>
          <c:spPr>
            <a:solidFill>
              <a:schemeClr val="accent2"/>
            </a:solidFill>
            <a:ln>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(viejo)'!$F$3:$F$33</c:f>
              <c:numCache>
                <c:formatCode>_-* #,##0_-;\-* #,##0_-;_-* "-"??_-;_-@_-</c:formatCode>
                <c:ptCount val="31"/>
                <c:pt idx="0" formatCode="_-* #,##0.00_-;\-* #,##0.00_-;_-* &quot;-&quot;??_-;_-@_-">
                  <c:v>83.749072455369543</c:v>
                </c:pt>
                <c:pt idx="1">
                  <c:v>1259.9093244111386</c:v>
                </c:pt>
                <c:pt idx="2">
                  <c:v>2353.7198530845349</c:v>
                </c:pt>
                <c:pt idx="3">
                  <c:v>3224.9652014404983</c:v>
                </c:pt>
                <c:pt idx="4">
                  <c:v>3285.9929155966724</c:v>
                </c:pt>
                <c:pt idx="5">
                  <c:v>4272.665313580721</c:v>
                </c:pt>
                <c:pt idx="6">
                  <c:v>4325.2877179026918</c:v>
                </c:pt>
                <c:pt idx="7">
                  <c:v>4788.5570544185366</c:v>
                </c:pt>
                <c:pt idx="8">
                  <c:v>4991.5673578551632</c:v>
                </c:pt>
                <c:pt idx="9">
                  <c:v>6324.7040726136256</c:v>
                </c:pt>
                <c:pt idx="10">
                  <c:v>5979.7872564396057</c:v>
                </c:pt>
                <c:pt idx="11">
                  <c:v>4342.8906048209465</c:v>
                </c:pt>
                <c:pt idx="12">
                  <c:v>5495.2304617607051</c:v>
                </c:pt>
                <c:pt idx="13">
                  <c:v>6216.2288185399993</c:v>
                </c:pt>
                <c:pt idx="14">
                  <c:v>7426.0059475311255</c:v>
                </c:pt>
                <c:pt idx="15">
                  <c:v>7959.2838173353584</c:v>
                </c:pt>
                <c:pt idx="16">
                  <c:v>8859.023086574176</c:v>
                </c:pt>
                <c:pt idx="17">
                  <c:v>9915.9204404858356</c:v>
                </c:pt>
                <c:pt idx="18">
                  <c:v>9549.9676758655351</c:v>
                </c:pt>
                <c:pt idx="19">
                  <c:v>9676.2053154446276</c:v>
                </c:pt>
                <c:pt idx="20">
                  <c:v>12026.706351684743</c:v>
                </c:pt>
                <c:pt idx="21">
                  <c:v>14532.665255725155</c:v>
                </c:pt>
                <c:pt idx="22">
                  <c:v>17170.113575310526</c:v>
                </c:pt>
                <c:pt idx="23">
                  <c:v>19248.654086293773</c:v>
                </c:pt>
                <c:pt idx="24">
                  <c:v>22805.758091674808</c:v>
                </c:pt>
                <c:pt idx="25">
                  <c:v>14981.25212915466</c:v>
                </c:pt>
                <c:pt idx="26">
                  <c:v>16100.460166908964</c:v>
                </c:pt>
                <c:pt idx="27">
                  <c:v>14258.068920449607</c:v>
                </c:pt>
                <c:pt idx="28">
                  <c:v>13783.878406747015</c:v>
                </c:pt>
                <c:pt idx="29">
                  <c:v>14416.207919473072</c:v>
                </c:pt>
                <c:pt idx="30" formatCode="General">
                  <c:v>15005.732381667629</c:v>
                </c:pt>
              </c:numCache>
            </c:numRef>
          </c:val>
          <c:extLst>
            <c:ext xmlns:c16="http://schemas.microsoft.com/office/drawing/2014/chart" uri="{C3380CC4-5D6E-409C-BE32-E72D297353CC}">
              <c16:uniqueId val="{00000002-B4C6-6C45-80BD-A60E46DE5FBA}"/>
            </c:ext>
          </c:extLst>
        </c:ser>
        <c:ser>
          <c:idx val="2"/>
          <c:order val="3"/>
          <c:tx>
            <c:strRef>
              <c:f>'SBB (viejo)'!$H$2</c:f>
              <c:strCache>
                <c:ptCount val="1"/>
                <c:pt idx="0">
                  <c:v>SSOC</c:v>
                </c:pt>
              </c:strCache>
            </c:strRef>
          </c:tx>
          <c:spPr>
            <a:solidFill>
              <a:schemeClr val="accent3"/>
            </a:solidFill>
            <a:ln>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(viejo)'!$H$3:$H$33</c:f>
              <c:numCache>
                <c:formatCode>_-* #,##0_-;\-* #,##0_-;_-* "-"??_-;_-@_-</c:formatCode>
                <c:ptCount val="31"/>
                <c:pt idx="0">
                  <c:v>16101.009863797173</c:v>
                </c:pt>
                <c:pt idx="1">
                  <c:v>20786.429887389215</c:v>
                </c:pt>
                <c:pt idx="2">
                  <c:v>22929.405787730499</c:v>
                </c:pt>
                <c:pt idx="3">
                  <c:v>23346.239532906169</c:v>
                </c:pt>
                <c:pt idx="4">
                  <c:v>19803.20043353947</c:v>
                </c:pt>
                <c:pt idx="5">
                  <c:v>17251.991021476824</c:v>
                </c:pt>
                <c:pt idx="6">
                  <c:v>17757.657679123429</c:v>
                </c:pt>
                <c:pt idx="7">
                  <c:v>17808.942256268187</c:v>
                </c:pt>
                <c:pt idx="8">
                  <c:v>16441.164802309355</c:v>
                </c:pt>
                <c:pt idx="9">
                  <c:v>15535.991175096722</c:v>
                </c:pt>
                <c:pt idx="10">
                  <c:v>14023.674886869845</c:v>
                </c:pt>
                <c:pt idx="11">
                  <c:v>10835.295276385799</c:v>
                </c:pt>
                <c:pt idx="12">
                  <c:v>11693.495191393049</c:v>
                </c:pt>
                <c:pt idx="13">
                  <c:v>13598.53978524</c:v>
                </c:pt>
                <c:pt idx="14">
                  <c:v>15772.996103611291</c:v>
                </c:pt>
                <c:pt idx="15">
                  <c:v>19722.606951272719</c:v>
                </c:pt>
                <c:pt idx="16">
                  <c:v>25385.702881730926</c:v>
                </c:pt>
                <c:pt idx="17">
                  <c:v>29590.577736018698</c:v>
                </c:pt>
                <c:pt idx="18">
                  <c:v>37681.431669310812</c:v>
                </c:pt>
                <c:pt idx="19">
                  <c:v>41343.766683542359</c:v>
                </c:pt>
                <c:pt idx="20">
                  <c:v>44749.139292705695</c:v>
                </c:pt>
                <c:pt idx="21">
                  <c:v>47943.284922435305</c:v>
                </c:pt>
                <c:pt idx="22">
                  <c:v>50792.14013182262</c:v>
                </c:pt>
                <c:pt idx="23">
                  <c:v>47186.035614600107</c:v>
                </c:pt>
                <c:pt idx="24">
                  <c:v>50333.774704457523</c:v>
                </c:pt>
                <c:pt idx="25">
                  <c:v>47744.465190295232</c:v>
                </c:pt>
                <c:pt idx="26">
                  <c:v>49982.651174867817</c:v>
                </c:pt>
                <c:pt idx="27">
                  <c:v>43869.76243308968</c:v>
                </c:pt>
                <c:pt idx="28">
                  <c:v>38961.187041385929</c:v>
                </c:pt>
                <c:pt idx="29">
                  <c:v>35176.781929697449</c:v>
                </c:pt>
                <c:pt idx="30" formatCode="General">
                  <c:v>35401.835999415467</c:v>
                </c:pt>
              </c:numCache>
            </c:numRef>
          </c:val>
          <c:extLst>
            <c:ext xmlns:c16="http://schemas.microsoft.com/office/drawing/2014/chart" uri="{C3380CC4-5D6E-409C-BE32-E72D297353CC}">
              <c16:uniqueId val="{00000003-B4C6-6C45-80BD-A60E46DE5FBA}"/>
            </c:ext>
          </c:extLst>
        </c:ser>
        <c:ser>
          <c:idx val="4"/>
          <c:order val="4"/>
          <c:tx>
            <c:strRef>
              <c:f>'SBB (viejo)'!$AR$2</c:f>
              <c:strCache>
                <c:ptCount val="1"/>
                <c:pt idx="0">
                  <c:v>REXP</c:v>
                </c:pt>
              </c:strCache>
            </c:strRef>
          </c:tx>
          <c:spPr>
            <a:solidFill>
              <a:schemeClr val="tx1"/>
            </a:solidFill>
            <a:ln w="25400">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(viejo)'!$K$3:$K$33</c:f>
              <c:numCache>
                <c:formatCode>_-* #,##0_-;\-* #,##0_-;_-* "-"??_-;_-@_-</c:formatCode>
                <c:ptCount val="31"/>
                <c:pt idx="0">
                  <c:v>3544.5631595513064</c:v>
                </c:pt>
                <c:pt idx="1">
                  <c:v>4049.624066839348</c:v>
                </c:pt>
                <c:pt idx="2">
                  <c:v>4384.0224575145257</c:v>
                </c:pt>
                <c:pt idx="3">
                  <c:v>4822.1893686655549</c:v>
                </c:pt>
                <c:pt idx="4">
                  <c:v>3393.0464659524509</c:v>
                </c:pt>
                <c:pt idx="5">
                  <c:v>3741.8643833531223</c:v>
                </c:pt>
                <c:pt idx="6">
                  <c:v>4644.2559310741553</c:v>
                </c:pt>
                <c:pt idx="7">
                  <c:v>4646.8730747348782</c:v>
                </c:pt>
                <c:pt idx="8">
                  <c:v>3864.9027971560308</c:v>
                </c:pt>
                <c:pt idx="9">
                  <c:v>3345.6713156631149</c:v>
                </c:pt>
                <c:pt idx="10">
                  <c:v>2773.4878435501096</c:v>
                </c:pt>
                <c:pt idx="11">
                  <c:v>5322.8825898314926</c:v>
                </c:pt>
                <c:pt idx="12">
                  <c:v>7362.2099124501119</c:v>
                </c:pt>
                <c:pt idx="13">
                  <c:v>8801.7899264423995</c:v>
                </c:pt>
                <c:pt idx="14">
                  <c:v>9864.8128441615099</c:v>
                </c:pt>
                <c:pt idx="15">
                  <c:v>10984.074253869931</c:v>
                </c:pt>
                <c:pt idx="16">
                  <c:v>11830.573760102154</c:v>
                </c:pt>
                <c:pt idx="17">
                  <c:v>16321.709605425331</c:v>
                </c:pt>
                <c:pt idx="18">
                  <c:v>14028.666072080496</c:v>
                </c:pt>
                <c:pt idx="19">
                  <c:v>15183.913527991386</c:v>
                </c:pt>
                <c:pt idx="20">
                  <c:v>14857.348170501877</c:v>
                </c:pt>
                <c:pt idx="21">
                  <c:v>14506.395086843466</c:v>
                </c:pt>
                <c:pt idx="22">
                  <c:v>12516.792884231811</c:v>
                </c:pt>
                <c:pt idx="23">
                  <c:v>12622.045714289668</c:v>
                </c:pt>
                <c:pt idx="24">
                  <c:v>9361.4873143072946</c:v>
                </c:pt>
                <c:pt idx="25">
                  <c:v>8617.3286507663361</c:v>
                </c:pt>
                <c:pt idx="26">
                  <c:v>7731.2882363049066</c:v>
                </c:pt>
                <c:pt idx="27">
                  <c:v>9205.4760818843042</c:v>
                </c:pt>
                <c:pt idx="28">
                  <c:v>12240.333644144035</c:v>
                </c:pt>
                <c:pt idx="29">
                  <c:v>12378.143112664344</c:v>
                </c:pt>
                <c:pt idx="30">
                  <c:v>13576.200111103228</c:v>
                </c:pt>
              </c:numCache>
            </c:numRef>
          </c:val>
          <c:extLst>
            <c:ext xmlns:c16="http://schemas.microsoft.com/office/drawing/2014/chart" uri="{C3380CC4-5D6E-409C-BE32-E72D297353CC}">
              <c16:uniqueId val="{00000004-B4C6-6C45-80BD-A60E46DE5FBA}"/>
            </c:ext>
          </c:extLst>
        </c:ser>
        <c:ser>
          <c:idx val="5"/>
          <c:order val="5"/>
          <c:tx>
            <c:strRef>
              <c:f>'SBB (viejo)'!$J$2</c:f>
              <c:strCache>
                <c:ptCount val="1"/>
                <c:pt idx="0">
                  <c:v>COM</c:v>
                </c:pt>
              </c:strCache>
            </c:strRef>
          </c:tx>
          <c:spPr>
            <a:solidFill>
              <a:schemeClr val="tx1"/>
            </a:solidFill>
            <a:ln w="25400">
              <a:noFill/>
            </a:ln>
            <a:effectLst/>
          </c:spP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(viejo)'!$J$3:$J$33</c:f>
              <c:numCache>
                <c:formatCode>_-* #,##0_-;\-* #,##0_-;_-* "-"??_-;_-@_-</c:formatCode>
                <c:ptCount val="31"/>
                <c:pt idx="1">
                  <c:v>0</c:v>
                </c:pt>
                <c:pt idx="2">
                  <c:v>0</c:v>
                </c:pt>
                <c:pt idx="3">
                  <c:v>0</c:v>
                </c:pt>
                <c:pt idx="4">
                  <c:v>0</c:v>
                </c:pt>
                <c:pt idx="5">
                  <c:v>0</c:v>
                </c:pt>
                <c:pt idx="6">
                  <c:v>0</c:v>
                </c:pt>
                <c:pt idx="7">
                  <c:v>0</c:v>
                </c:pt>
                <c:pt idx="8">
                  <c:v>0</c:v>
                </c:pt>
                <c:pt idx="9">
                  <c:v>0</c:v>
                </c:pt>
                <c:pt idx="10">
                  <c:v>0</c:v>
                </c:pt>
                <c:pt idx="11">
                  <c:v>2518.8961964928494</c:v>
                </c:pt>
                <c:pt idx="12">
                  <c:v>5174.0372186506584</c:v>
                </c:pt>
                <c:pt idx="13">
                  <c:v>4840.7082641976012</c:v>
                </c:pt>
                <c:pt idx="14">
                  <c:v>4936.3679982148842</c:v>
                </c:pt>
                <c:pt idx="15">
                  <c:v>5026.2415176447694</c:v>
                </c:pt>
                <c:pt idx="16">
                  <c:v>7361.4349489164588</c:v>
                </c:pt>
                <c:pt idx="17">
                  <c:v>9182.6359448046442</c:v>
                </c:pt>
                <c:pt idx="18">
                  <c:v>5485.7930121161235</c:v>
                </c:pt>
                <c:pt idx="19">
                  <c:v>7969.5119823200403</c:v>
                </c:pt>
                <c:pt idx="20">
                  <c:v>7760.0775801681284</c:v>
                </c:pt>
                <c:pt idx="21">
                  <c:v>6475.4951194896694</c:v>
                </c:pt>
                <c:pt idx="22">
                  <c:v>4682.6450667174968</c:v>
                </c:pt>
                <c:pt idx="23">
                  <c:v>5059.1538914207476</c:v>
                </c:pt>
                <c:pt idx="24">
                  <c:v>4336.7306527510873</c:v>
                </c:pt>
                <c:pt idx="25">
                  <c:v>2563.7524962677016</c:v>
                </c:pt>
                <c:pt idx="26">
                  <c:v>1901.8604015367221</c:v>
                </c:pt>
                <c:pt idx="27">
                  <c:v>1705.2737181431642</c:v>
                </c:pt>
                <c:pt idx="28">
                  <c:v>5899.9848986245024</c:v>
                </c:pt>
                <c:pt idx="29">
                  <c:v>4113.7829531905581</c:v>
                </c:pt>
                <c:pt idx="30">
                  <c:v>7831.6541273827279</c:v>
                </c:pt>
              </c:numCache>
            </c:numRef>
          </c:val>
          <c:extLst>
            <c:ext xmlns:c16="http://schemas.microsoft.com/office/drawing/2014/chart" uri="{C3380CC4-5D6E-409C-BE32-E72D297353CC}">
              <c16:uniqueId val="{00000005-B4C6-6C45-80BD-A60E46DE5FBA}"/>
            </c:ext>
          </c:extLst>
        </c:ser>
        <c:dLbls>
          <c:showLegendKey val="0"/>
          <c:showVal val="0"/>
          <c:showCatName val="0"/>
          <c:showSerName val="0"/>
          <c:showPercent val="0"/>
          <c:showBubbleSize val="0"/>
        </c:dLbls>
        <c:axId val="333866352"/>
        <c:axId val="225579616"/>
      </c:areaChart>
      <c:catAx>
        <c:axId val="3338663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5579616"/>
        <c:crosses val="autoZero"/>
        <c:auto val="1"/>
        <c:lblAlgn val="ctr"/>
        <c:lblOffset val="100"/>
        <c:noMultiLvlLbl val="0"/>
      </c:catAx>
      <c:valAx>
        <c:axId val="22557961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66352"/>
        <c:crosses val="autoZero"/>
        <c:crossBetween val="midCat"/>
      </c:valAx>
      <c:spPr>
        <a:noFill/>
        <a:ln>
          <a:noFill/>
        </a:ln>
        <a:effectLst/>
      </c:spPr>
    </c:plotArea>
    <c:legend>
      <c:legendPos val="b"/>
      <c:legendEntry>
        <c:idx val="5"/>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Ingresos y Gastos Corrientes</a:t>
            </a:r>
          </a:p>
        </c:rich>
      </c:tx>
      <c:layout>
        <c:manualLayout>
          <c:xMode val="edge"/>
          <c:yMode val="edge"/>
          <c:x val="0.2886928388509589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485892388451443"/>
          <c:y val="0.17171296296296296"/>
          <c:w val="0.82493307086614176"/>
          <c:h val="0.7260954359871683"/>
        </c:manualLayout>
      </c:layout>
      <c:barChart>
        <c:barDir val="col"/>
        <c:grouping val="clustered"/>
        <c:varyColors val="0"/>
        <c:ser>
          <c:idx val="0"/>
          <c:order val="0"/>
          <c:tx>
            <c:strRef>
              <c:f>'SBB (viejo)'!$DT$2</c:f>
              <c:strCache>
                <c:ptCount val="1"/>
                <c:pt idx="0">
                  <c:v>Reca</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(viejo)'!$DT$3:$DT$33</c:f>
              <c:numCache>
                <c:formatCode>_-* #,##0_-;\-* #,##0_-;_-* "-"??_-;_-@_-</c:formatCode>
                <c:ptCount val="31"/>
                <c:pt idx="0">
                  <c:v>74895.513167328987</c:v>
                </c:pt>
                <c:pt idx="1">
                  <c:v>88475.421586400043</c:v>
                </c:pt>
                <c:pt idx="2">
                  <c:v>104985.59839443411</c:v>
                </c:pt>
                <c:pt idx="3">
                  <c:v>105476.02409463486</c:v>
                </c:pt>
                <c:pt idx="4">
                  <c:v>97581.720905058988</c:v>
                </c:pt>
                <c:pt idx="5">
                  <c:v>96987.628518290745</c:v>
                </c:pt>
                <c:pt idx="6">
                  <c:v>109808.66317335411</c:v>
                </c:pt>
                <c:pt idx="7">
                  <c:v>112726.81706477958</c:v>
                </c:pt>
                <c:pt idx="8">
                  <c:v>111010.43609091204</c:v>
                </c:pt>
                <c:pt idx="9">
                  <c:v>113959.52136467962</c:v>
                </c:pt>
                <c:pt idx="10">
                  <c:v>102488.08090502323</c:v>
                </c:pt>
                <c:pt idx="11">
                  <c:v>91147.451030595839</c:v>
                </c:pt>
                <c:pt idx="12">
                  <c:v>110634.08746561664</c:v>
                </c:pt>
                <c:pt idx="13">
                  <c:v>128447</c:v>
                </c:pt>
                <c:pt idx="14">
                  <c:v>140104.68357940982</c:v>
                </c:pt>
                <c:pt idx="15">
                  <c:v>155930.40489367431</c:v>
                </c:pt>
                <c:pt idx="16">
                  <c:v>181893.98246455018</c:v>
                </c:pt>
                <c:pt idx="17">
                  <c:v>194275.21452673344</c:v>
                </c:pt>
                <c:pt idx="18">
                  <c:v>192647.07506809972</c:v>
                </c:pt>
                <c:pt idx="19">
                  <c:v>212843.69244994246</c:v>
                </c:pt>
                <c:pt idx="20">
                  <c:v>224631.68457481358</c:v>
                </c:pt>
                <c:pt idx="21">
                  <c:v>231469.99674135351</c:v>
                </c:pt>
                <c:pt idx="22">
                  <c:v>238716.18379244991</c:v>
                </c:pt>
                <c:pt idx="23">
                  <c:v>229789.95548634217</c:v>
                </c:pt>
                <c:pt idx="24">
                  <c:v>242109.65707974124</c:v>
                </c:pt>
                <c:pt idx="25">
                  <c:v>234765.04270846548</c:v>
                </c:pt>
                <c:pt idx="26">
                  <c:v>237973.73778077005</c:v>
                </c:pt>
                <c:pt idx="27">
                  <c:v>227695.34012745367</c:v>
                </c:pt>
                <c:pt idx="28">
                  <c:v>222011.63845468467</c:v>
                </c:pt>
                <c:pt idx="29">
                  <c:v>200460.59412719015</c:v>
                </c:pt>
                <c:pt idx="30">
                  <c:v>227051.25532078632</c:v>
                </c:pt>
              </c:numCache>
            </c:numRef>
          </c:val>
          <c:extLst>
            <c:ext xmlns:c16="http://schemas.microsoft.com/office/drawing/2014/chart" uri="{C3380CC4-5D6E-409C-BE32-E72D297353CC}">
              <c16:uniqueId val="{00000000-7911-9E4E-9EA9-C9BA971493F3}"/>
            </c:ext>
          </c:extLst>
        </c:ser>
        <c:ser>
          <c:idx val="1"/>
          <c:order val="1"/>
          <c:tx>
            <c:strRef>
              <c:f>'SBB (viejo)'!$DU$2</c:f>
              <c:strCache>
                <c:ptCount val="1"/>
                <c:pt idx="0">
                  <c:v>Gasto Corriente</c:v>
                </c:pt>
              </c:strCache>
            </c:strRef>
          </c:tx>
          <c:spPr>
            <a:solidFill>
              <a:schemeClr val="accent2"/>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(viejo)'!$DU$3:$DU$33</c:f>
              <c:numCache>
                <c:formatCode>_-* #,##0_-;\-* #,##0_-;_-* "-"??_-;_-@_-</c:formatCode>
                <c:ptCount val="31"/>
                <c:pt idx="0">
                  <c:v>71270.341080975719</c:v>
                </c:pt>
                <c:pt idx="1">
                  <c:v>73453.771453541442</c:v>
                </c:pt>
                <c:pt idx="2">
                  <c:v>87671.645976217929</c:v>
                </c:pt>
                <c:pt idx="3">
                  <c:v>94920.280966087696</c:v>
                </c:pt>
                <c:pt idx="4">
                  <c:v>90938.410714748432</c:v>
                </c:pt>
                <c:pt idx="5">
                  <c:v>92368.956212269564</c:v>
                </c:pt>
                <c:pt idx="6">
                  <c:v>95561.305242314527</c:v>
                </c:pt>
                <c:pt idx="7">
                  <c:v>100493.44402643715</c:v>
                </c:pt>
                <c:pt idx="8">
                  <c:v>105510.59353234334</c:v>
                </c:pt>
                <c:pt idx="9">
                  <c:v>103365.0547200584</c:v>
                </c:pt>
                <c:pt idx="10">
                  <c:v>104723.23128000017</c:v>
                </c:pt>
                <c:pt idx="11">
                  <c:v>80387.0416829725</c:v>
                </c:pt>
                <c:pt idx="12">
                  <c:v>88025.724572443432</c:v>
                </c:pt>
                <c:pt idx="13">
                  <c:v>92782.900000000009</c:v>
                </c:pt>
                <c:pt idx="14">
                  <c:v>107047.73767555052</c:v>
                </c:pt>
                <c:pt idx="15">
                  <c:v>115472.88368542213</c:v>
                </c:pt>
                <c:pt idx="16">
                  <c:v>140658.00581917018</c:v>
                </c:pt>
                <c:pt idx="17">
                  <c:v>156700.75894806295</c:v>
                </c:pt>
                <c:pt idx="18">
                  <c:v>169737.66653104869</c:v>
                </c:pt>
                <c:pt idx="19">
                  <c:v>184823.44701944964</c:v>
                </c:pt>
                <c:pt idx="20">
                  <c:v>206869.73303816246</c:v>
                </c:pt>
                <c:pt idx="21">
                  <c:v>215583.84161319368</c:v>
                </c:pt>
                <c:pt idx="22">
                  <c:v>228390.16089859026</c:v>
                </c:pt>
                <c:pt idx="23">
                  <c:v>226482.70705288617</c:v>
                </c:pt>
                <c:pt idx="24">
                  <c:v>247095.10050806482</c:v>
                </c:pt>
                <c:pt idx="25">
                  <c:v>240330.16509528455</c:v>
                </c:pt>
                <c:pt idx="26">
                  <c:v>241199.4669059673</c:v>
                </c:pt>
                <c:pt idx="27">
                  <c:v>218029.14433636671</c:v>
                </c:pt>
                <c:pt idx="28">
                  <c:v>204100.57841101449</c:v>
                </c:pt>
                <c:pt idx="29">
                  <c:v>219564.30309219626</c:v>
                </c:pt>
                <c:pt idx="30">
                  <c:v>217027.00034542571</c:v>
                </c:pt>
              </c:numCache>
            </c:numRef>
          </c:val>
          <c:extLst>
            <c:ext xmlns:c16="http://schemas.microsoft.com/office/drawing/2014/chart" uri="{C3380CC4-5D6E-409C-BE32-E72D297353CC}">
              <c16:uniqueId val="{00000001-7911-9E4E-9EA9-C9BA971493F3}"/>
            </c:ext>
          </c:extLst>
        </c:ser>
        <c:dLbls>
          <c:showLegendKey val="0"/>
          <c:showVal val="0"/>
          <c:showCatName val="0"/>
          <c:showSerName val="0"/>
          <c:showPercent val="0"/>
          <c:showBubbleSize val="0"/>
        </c:dLbls>
        <c:gapWidth val="219"/>
        <c:overlap val="-27"/>
        <c:axId val="337807936"/>
        <c:axId val="337810112"/>
      </c:barChart>
      <c:catAx>
        <c:axId val="33780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10112"/>
        <c:crosses val="autoZero"/>
        <c:auto val="1"/>
        <c:lblAlgn val="ctr"/>
        <c:lblOffset val="100"/>
        <c:noMultiLvlLbl val="0"/>
      </c:catAx>
      <c:valAx>
        <c:axId val="33781011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07936"/>
        <c:crosses val="autoZero"/>
        <c:crossBetween val="between"/>
      </c:valAx>
      <c:spPr>
        <a:noFill/>
        <a:ln>
          <a:noFill/>
        </a:ln>
        <a:effectLst/>
      </c:spPr>
    </c:plotArea>
    <c:legend>
      <c:legendPos val="b"/>
      <c:layout>
        <c:manualLayout>
          <c:xMode val="edge"/>
          <c:yMode val="edge"/>
          <c:x val="0.18307764654418199"/>
          <c:y val="0.18576334208223969"/>
          <c:w val="0.29955684235771518"/>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Resultado</a:t>
            </a:r>
            <a:r>
              <a:rPr lang="es-419" baseline="0"/>
              <a:t> Fiscal</a:t>
            </a:r>
            <a:endParaRPr lang="es-419"/>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'SBB (viejo)'!$EM$2</c:f>
              <c:strCache>
                <c:ptCount val="1"/>
                <c:pt idx="0">
                  <c:v>AlgunosIT - GPC (este teniamos antes)</c:v>
                </c:pt>
              </c:strCache>
            </c:strRef>
          </c:tx>
          <c:spPr>
            <a:ln w="28575" cap="rnd">
              <a:solidFill>
                <a:schemeClr val="accent1"/>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(viejo)'!$EM$3:$EM$33</c:f>
              <c:numCache>
                <c:formatCode>0.00%</c:formatCode>
                <c:ptCount val="31"/>
                <c:pt idx="0">
                  <c:v>-1.9526367648640991E-2</c:v>
                </c:pt>
                <c:pt idx="1">
                  <c:v>3.3755362692770297E-3</c:v>
                </c:pt>
                <c:pt idx="2">
                  <c:v>-1.641057981179514E-2</c:v>
                </c:pt>
                <c:pt idx="3">
                  <c:v>-2.2477751741054958E-2</c:v>
                </c:pt>
                <c:pt idx="4">
                  <c:v>-3.2239929116731181E-2</c:v>
                </c:pt>
                <c:pt idx="5">
                  <c:v>-3.0294628783880506E-2</c:v>
                </c:pt>
                <c:pt idx="6">
                  <c:v>-1.562651746364907E-2</c:v>
                </c:pt>
                <c:pt idx="7">
                  <c:v>-1.7567211428510393E-2</c:v>
                </c:pt>
                <c:pt idx="8">
                  <c:v>-3.6952389261884239E-2</c:v>
                </c:pt>
                <c:pt idx="9">
                  <c:v>-3.2649405855184527E-2</c:v>
                </c:pt>
                <c:pt idx="10">
                  <c:v>-4.969185243828711E-2</c:v>
                </c:pt>
                <c:pt idx="11">
                  <c:v>-2.5594259576458001E-2</c:v>
                </c:pt>
                <c:pt idx="12">
                  <c:v>1.8781950260958191E-3</c:v>
                </c:pt>
                <c:pt idx="13">
                  <c:v>3.4572370895424392E-2</c:v>
                </c:pt>
                <c:pt idx="14">
                  <c:v>2.6104446444286666E-2</c:v>
                </c:pt>
                <c:pt idx="15">
                  <c:v>3.1277506770926999E-2</c:v>
                </c:pt>
                <c:pt idx="16">
                  <c:v>2.1676596493011346E-2</c:v>
                </c:pt>
                <c:pt idx="17">
                  <c:v>1.8604531824431669E-2</c:v>
                </c:pt>
                <c:pt idx="18">
                  <c:v>-6.9422101523609059E-3</c:v>
                </c:pt>
                <c:pt idx="19">
                  <c:v>-2.7192797668151858E-4</c:v>
                </c:pt>
                <c:pt idx="20">
                  <c:v>-1.2957635211782947E-2</c:v>
                </c:pt>
                <c:pt idx="21">
                  <c:v>-1.6769569843370358E-2</c:v>
                </c:pt>
                <c:pt idx="22">
                  <c:v>-2.2433961387900991E-2</c:v>
                </c:pt>
                <c:pt idx="23">
                  <c:v>-2.8176881846443291E-2</c:v>
                </c:pt>
                <c:pt idx="24">
                  <c:v>-4.5359511201162162E-2</c:v>
                </c:pt>
                <c:pt idx="25">
                  <c:v>-6.4549776597977782E-2</c:v>
                </c:pt>
                <c:pt idx="26">
                  <c:v>-5.3995249554890157E-2</c:v>
                </c:pt>
                <c:pt idx="27">
                  <c:v>-3.9248144769221505E-2</c:v>
                </c:pt>
                <c:pt idx="28">
                  <c:v>-2.9113964115978996E-2</c:v>
                </c:pt>
                <c:pt idx="29">
                  <c:v>-7.943429596898377E-2</c:v>
                </c:pt>
                <c:pt idx="30">
                  <c:v>-4.6101241152010475E-2</c:v>
                </c:pt>
              </c:numCache>
            </c:numRef>
          </c:val>
          <c:smooth val="0"/>
          <c:extLst>
            <c:ext xmlns:c16="http://schemas.microsoft.com/office/drawing/2014/chart" uri="{C3380CC4-5D6E-409C-BE32-E72D297353CC}">
              <c16:uniqueId val="{00000000-B721-8F4E-9B06-4B0042ED6A93}"/>
            </c:ext>
          </c:extLst>
        </c:ser>
        <c:ser>
          <c:idx val="1"/>
          <c:order val="1"/>
          <c:tx>
            <c:strRef>
              <c:f>'SBB (viejo)'!$EN$2</c:f>
              <c:strCache>
                <c:ptCount val="1"/>
                <c:pt idx="0">
                  <c:v>IT - GPC (usado por nosotros ahora)</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(viejo)'!$EN$3:$EN$33</c:f>
              <c:numCache>
                <c:formatCode>0.00%</c:formatCode>
                <c:ptCount val="31"/>
                <c:pt idx="0">
                  <c:v>1.022733195353473E-2</c:v>
                </c:pt>
                <c:pt idx="1">
                  <c:v>3.8598842122851945E-2</c:v>
                </c:pt>
                <c:pt idx="2">
                  <c:v>4.2115392200671092E-2</c:v>
                </c:pt>
                <c:pt idx="3">
                  <c:v>2.4250346411374413E-2</c:v>
                </c:pt>
                <c:pt idx="4">
                  <c:v>1.5696381835490825E-2</c:v>
                </c:pt>
                <c:pt idx="5">
                  <c:v>1.0353999430951055E-2</c:v>
                </c:pt>
                <c:pt idx="6">
                  <c:v>2.9541406976079293E-2</c:v>
                </c:pt>
                <c:pt idx="7">
                  <c:v>2.4398873690744755E-2</c:v>
                </c:pt>
                <c:pt idx="8">
                  <c:v>1.1356648946759446E-2</c:v>
                </c:pt>
                <c:pt idx="9">
                  <c:v>2.2045257452722788E-2</c:v>
                </c:pt>
                <c:pt idx="10">
                  <c:v>-4.8579308886810557E-3</c:v>
                </c:pt>
                <c:pt idx="11">
                  <c:v>2.6299257471168763E-2</c:v>
                </c:pt>
                <c:pt idx="12">
                  <c:v>5.0812042027692267E-2</c:v>
                </c:pt>
                <c:pt idx="13">
                  <c:v>7.3516765404205014E-2</c:v>
                </c:pt>
                <c:pt idx="14">
                  <c:v>6.2601219384337436E-2</c:v>
                </c:pt>
                <c:pt idx="15">
                  <c:v>7.0909759801624728E-2</c:v>
                </c:pt>
                <c:pt idx="16">
                  <c:v>6.6301911301991978E-2</c:v>
                </c:pt>
                <c:pt idx="17">
                  <c:v>5.8059084861369958E-2</c:v>
                </c:pt>
                <c:pt idx="18">
                  <c:v>3.7625930509534222E-2</c:v>
                </c:pt>
                <c:pt idx="19">
                  <c:v>4.1788599403110305E-2</c:v>
                </c:pt>
                <c:pt idx="20">
                  <c:v>2.4989323874037239E-2</c:v>
                </c:pt>
                <c:pt idx="21">
                  <c:v>2.2582049061670495E-2</c:v>
                </c:pt>
                <c:pt idx="22">
                  <c:v>1.4333593905239472E-2</c:v>
                </c:pt>
                <c:pt idx="23">
                  <c:v>4.7091270998804724E-3</c:v>
                </c:pt>
                <c:pt idx="24">
                  <c:v>-6.9099546007916346E-3</c:v>
                </c:pt>
                <c:pt idx="25">
                  <c:v>-7.8772779611652188E-3</c:v>
                </c:pt>
                <c:pt idx="26">
                  <c:v>-4.4407678480868351E-3</c:v>
                </c:pt>
                <c:pt idx="27">
                  <c:v>1.3664834646581026E-2</c:v>
                </c:pt>
                <c:pt idx="28">
                  <c:v>2.5843953563155053E-2</c:v>
                </c:pt>
                <c:pt idx="29">
                  <c:v>-3.0591992268143797E-2</c:v>
                </c:pt>
                <c:pt idx="30">
                  <c:v>1.4544543979159053E-2</c:v>
                </c:pt>
              </c:numCache>
            </c:numRef>
          </c:val>
          <c:smooth val="0"/>
          <c:extLst>
            <c:ext xmlns:c16="http://schemas.microsoft.com/office/drawing/2014/chart" uri="{C3380CC4-5D6E-409C-BE32-E72D297353CC}">
              <c16:uniqueId val="{00000001-B721-8F4E-9B06-4B0042ED6A93}"/>
            </c:ext>
          </c:extLst>
        </c:ser>
        <c:ser>
          <c:idx val="2"/>
          <c:order val="2"/>
          <c:tx>
            <c:strRef>
              <c:f>'SBB (viejo)'!$EP$2</c:f>
              <c:strCache>
                <c:ptCount val="1"/>
                <c:pt idx="0">
                  <c:v>IT - GPC - GK</c:v>
                </c:pt>
              </c:strCache>
            </c:strRef>
          </c:tx>
          <c:spPr>
            <a:ln w="28575" cap="rnd">
              <a:solidFill>
                <a:schemeClr val="accent3"/>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(viejo)'!$EP$3:$EP$33</c:f>
              <c:numCache>
                <c:formatCode>0.00%</c:formatCode>
                <c:ptCount val="31"/>
                <c:pt idx="0">
                  <c:v>-1.5855509942226505E-2</c:v>
                </c:pt>
                <c:pt idx="1">
                  <c:v>1.6717482406507247E-2</c:v>
                </c:pt>
                <c:pt idx="2">
                  <c:v>1.4160801166534578E-2</c:v>
                </c:pt>
                <c:pt idx="3">
                  <c:v>-1.6824236959805741E-3</c:v>
                </c:pt>
                <c:pt idx="4">
                  <c:v>-9.158577945765526E-3</c:v>
                </c:pt>
                <c:pt idx="5">
                  <c:v>-1.2114714954084043E-2</c:v>
                </c:pt>
                <c:pt idx="6">
                  <c:v>7.7928348641224214E-3</c:v>
                </c:pt>
                <c:pt idx="7">
                  <c:v>2.1043017029755452E-3</c:v>
                </c:pt>
                <c:pt idx="8">
                  <c:v>-1.06345791501622E-2</c:v>
                </c:pt>
                <c:pt idx="9">
                  <c:v>7.2101250717732449E-3</c:v>
                </c:pt>
                <c:pt idx="10">
                  <c:v>-1.8475512575551842E-2</c:v>
                </c:pt>
                <c:pt idx="11">
                  <c:v>1.7215312111943402E-2</c:v>
                </c:pt>
                <c:pt idx="12">
                  <c:v>3.6776287658476098E-2</c:v>
                </c:pt>
                <c:pt idx="13">
                  <c:v>4.7983242392765892E-2</c:v>
                </c:pt>
                <c:pt idx="14">
                  <c:v>3.0195789391524945E-2</c:v>
                </c:pt>
                <c:pt idx="15">
                  <c:v>3.2108203407572762E-2</c:v>
                </c:pt>
                <c:pt idx="16">
                  <c:v>2.7756689272474322E-2</c:v>
                </c:pt>
                <c:pt idx="17">
                  <c:v>1.9734421021654999E-2</c:v>
                </c:pt>
                <c:pt idx="18">
                  <c:v>-5.4975070815504457E-3</c:v>
                </c:pt>
                <c:pt idx="19">
                  <c:v>-1.6304842720627419E-3</c:v>
                </c:pt>
                <c:pt idx="20">
                  <c:v>-1.7458623238644014E-2</c:v>
                </c:pt>
                <c:pt idx="21">
                  <c:v>-1.1242709837025182E-2</c:v>
                </c:pt>
                <c:pt idx="22">
                  <c:v>-2.5522709758756389E-2</c:v>
                </c:pt>
                <c:pt idx="23">
                  <c:v>-4.2049785027065627E-2</c:v>
                </c:pt>
                <c:pt idx="24">
                  <c:v>-4.5514989304497253E-2</c:v>
                </c:pt>
                <c:pt idx="25">
                  <c:v>-4.3682575328483533E-2</c:v>
                </c:pt>
                <c:pt idx="26">
                  <c:v>-4.316625105805949E-2</c:v>
                </c:pt>
                <c:pt idx="27">
                  <c:v>-2.1029615535875616E-2</c:v>
                </c:pt>
                <c:pt idx="28">
                  <c:v>-4.991065988066614E-3</c:v>
                </c:pt>
                <c:pt idx="29">
                  <c:v>-5.8187449420232892E-2</c:v>
                </c:pt>
                <c:pt idx="30">
                  <c:v>-1.2057422082962399E-2</c:v>
                </c:pt>
              </c:numCache>
            </c:numRef>
          </c:val>
          <c:smooth val="0"/>
          <c:extLst>
            <c:ext xmlns:c16="http://schemas.microsoft.com/office/drawing/2014/chart" uri="{C3380CC4-5D6E-409C-BE32-E72D297353CC}">
              <c16:uniqueId val="{00000002-B721-8F4E-9B06-4B0042ED6A93}"/>
            </c:ext>
          </c:extLst>
        </c:ser>
        <c:ser>
          <c:idx val="3"/>
          <c:order val="3"/>
          <c:tx>
            <c:strRef>
              <c:f>'SBB (viejo)'!$ER$2</c:f>
              <c:strCache>
                <c:ptCount val="1"/>
                <c:pt idx="0">
                  <c:v>IT+INT-GPC-GK</c:v>
                </c:pt>
              </c:strCache>
            </c:strRef>
          </c:tx>
          <c:spPr>
            <a:ln w="28575" cap="rnd">
              <a:solidFill>
                <a:schemeClr val="accent4"/>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(viejo)'!$ER$3:$ER$33</c:f>
              <c:numCache>
                <c:formatCode>0.00%</c:formatCode>
                <c:ptCount val="31"/>
                <c:pt idx="0">
                  <c:v>1.3898189659949236E-2</c:v>
                </c:pt>
                <c:pt idx="1">
                  <c:v>4.6759137194215178E-2</c:v>
                </c:pt>
                <c:pt idx="2">
                  <c:v>5.3978567332182835E-2</c:v>
                </c:pt>
                <c:pt idx="3">
                  <c:v>2.7202589321396704E-2</c:v>
                </c:pt>
                <c:pt idx="4">
                  <c:v>2.0863454438837862E-2</c:v>
                </c:pt>
                <c:pt idx="5">
                  <c:v>1.2753864035368278E-2</c:v>
                </c:pt>
                <c:pt idx="6">
                  <c:v>3.5886702618026511E-2</c:v>
                </c:pt>
                <c:pt idx="7">
                  <c:v>2.5534364819575717E-2</c:v>
                </c:pt>
                <c:pt idx="8">
                  <c:v>1.79427086623315E-2</c:v>
                </c:pt>
                <c:pt idx="9">
                  <c:v>4.0887797875372452E-2</c:v>
                </c:pt>
                <c:pt idx="10">
                  <c:v>1.0429860724365317E-2</c:v>
                </c:pt>
                <c:pt idx="11">
                  <c:v>5.7625613739320798E-2</c:v>
                </c:pt>
                <c:pt idx="12">
                  <c:v>7.4550325024146796E-2</c:v>
                </c:pt>
                <c:pt idx="13">
                  <c:v>7.6212413804671558E-2</c:v>
                </c:pt>
                <c:pt idx="14">
                  <c:v>5.4346996367532235E-2</c:v>
                </c:pt>
                <c:pt idx="15">
                  <c:v>5.9937063727083031E-2</c:v>
                </c:pt>
                <c:pt idx="16">
                  <c:v>5.1580292732714222E-2</c:v>
                </c:pt>
                <c:pt idx="17">
                  <c:v>4.3950482121144316E-2</c:v>
                </c:pt>
                <c:pt idx="18">
                  <c:v>2.6647343559489479E-2</c:v>
                </c:pt>
                <c:pt idx="19">
                  <c:v>2.704845294996221E-2</c:v>
                </c:pt>
                <c:pt idx="20">
                  <c:v>9.1068649333777285E-3</c:v>
                </c:pt>
                <c:pt idx="21">
                  <c:v>1.4465862858990507E-2</c:v>
                </c:pt>
                <c:pt idx="22">
                  <c:v>-2.9449531457933185E-3</c:v>
                </c:pt>
                <c:pt idx="23">
                  <c:v>-2.2251578247886539E-2</c:v>
                </c:pt>
                <c:pt idx="24">
                  <c:v>-2.1491034631498738E-2</c:v>
                </c:pt>
                <c:pt idx="25">
                  <c:v>-1.8495594160911212E-2</c:v>
                </c:pt>
                <c:pt idx="26">
                  <c:v>-1.3649360323412719E-2</c:v>
                </c:pt>
                <c:pt idx="27">
                  <c:v>1.8801123038644695E-2</c:v>
                </c:pt>
                <c:pt idx="28">
                  <c:v>3.5956406913270123E-2</c:v>
                </c:pt>
                <c:pt idx="29">
                  <c:v>-2.6761454275968696E-2</c:v>
                </c:pt>
                <c:pt idx="30">
                  <c:v>2.8498969884273737E-2</c:v>
                </c:pt>
              </c:numCache>
            </c:numRef>
          </c:val>
          <c:smooth val="0"/>
          <c:extLst>
            <c:ext xmlns:c16="http://schemas.microsoft.com/office/drawing/2014/chart" uri="{C3380CC4-5D6E-409C-BE32-E72D297353CC}">
              <c16:uniqueId val="{00000003-B721-8F4E-9B06-4B0042ED6A93}"/>
            </c:ext>
          </c:extLst>
        </c:ser>
        <c:ser>
          <c:idx val="4"/>
          <c:order val="4"/>
          <c:tx>
            <c:strRef>
              <c:f>'SBB (viejo)'!$FG$2</c:f>
              <c:strCache>
                <c:ptCount val="1"/>
                <c:pt idx="0">
                  <c:v>IT (del archivo)+INT-GPC-GK</c:v>
                </c:pt>
              </c:strCache>
            </c:strRef>
          </c:tx>
          <c:spPr>
            <a:ln w="28575" cap="rnd">
              <a:solidFill>
                <a:schemeClr val="accent6"/>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(viejo)'!$FG$3:$FG$33</c:f>
              <c:numCache>
                <c:formatCode>0.00%</c:formatCode>
                <c:ptCount val="31"/>
                <c:pt idx="0">
                  <c:v>-2.3392334774882066E-2</c:v>
                </c:pt>
                <c:pt idx="1">
                  <c:v>1.688083852747705E-2</c:v>
                </c:pt>
                <c:pt idx="2">
                  <c:v>1.3252719561337519E-2</c:v>
                </c:pt>
                <c:pt idx="3">
                  <c:v>-2.0050135053434138E-3</c:v>
                </c:pt>
                <c:pt idx="4">
                  <c:v>-9.7238944996167372E-3</c:v>
                </c:pt>
                <c:pt idx="5">
                  <c:v>-1.2394153309873895E-2</c:v>
                </c:pt>
                <c:pt idx="6">
                  <c:v>7.0655491357620535E-3</c:v>
                </c:pt>
                <c:pt idx="7">
                  <c:v>1.9602602246716738E-3</c:v>
                </c:pt>
                <c:pt idx="8">
                  <c:v>-1.1572063973398779E-2</c:v>
                </c:pt>
                <c:pt idx="9">
                  <c:v>5.1146563878377389E-3</c:v>
                </c:pt>
                <c:pt idx="10">
                  <c:v>-2.0147060267776736E-2</c:v>
                </c:pt>
                <c:pt idx="11">
                  <c:v>2.3232950065255869E-2</c:v>
                </c:pt>
                <c:pt idx="12">
                  <c:v>3.5403797136081834E-2</c:v>
                </c:pt>
                <c:pt idx="13">
                  <c:v>4.7983242392765871E-2</c:v>
                </c:pt>
                <c:pt idx="14">
                  <c:v>2.986741989441849E-2</c:v>
                </c:pt>
                <c:pt idx="15">
                  <c:v>3.1528264673082791E-2</c:v>
                </c:pt>
                <c:pt idx="16">
                  <c:v>2.6258807062861034E-2</c:v>
                </c:pt>
                <c:pt idx="17">
                  <c:v>1.8784080830177647E-2</c:v>
                </c:pt>
                <c:pt idx="18">
                  <c:v>-5.536650178616943E-3</c:v>
                </c:pt>
                <c:pt idx="19">
                  <c:v>-2.5414265782888333E-3</c:v>
                </c:pt>
                <c:pt idx="20">
                  <c:v>-1.8179727520636617E-2</c:v>
                </c:pt>
                <c:pt idx="21">
                  <c:v>-1.1291478115894951E-2</c:v>
                </c:pt>
                <c:pt idx="22">
                  <c:v>-2.5469435747409661E-2</c:v>
                </c:pt>
                <c:pt idx="23">
                  <c:v>-4.487153506488057E-2</c:v>
                </c:pt>
                <c:pt idx="24">
                  <c:v>-4.5704193184870817E-2</c:v>
                </c:pt>
                <c:pt idx="25">
                  <c:v>-4.502325518984554E-2</c:v>
                </c:pt>
                <c:pt idx="26">
                  <c:v>-4.3339226639831981E-2</c:v>
                </c:pt>
                <c:pt idx="27">
                  <c:v>-2.0210330103736147E-2</c:v>
                </c:pt>
                <c:pt idx="28">
                  <c:v>-3.1251311294316726E-3</c:v>
                </c:pt>
                <c:pt idx="29">
                  <c:v>-5.7895688900209075E-2</c:v>
                </c:pt>
                <c:pt idx="30">
                  <c:v>-9.1417642907690739E-3</c:v>
                </c:pt>
              </c:numCache>
            </c:numRef>
          </c:val>
          <c:smooth val="0"/>
          <c:extLst>
            <c:ext xmlns:c16="http://schemas.microsoft.com/office/drawing/2014/chart" uri="{C3380CC4-5D6E-409C-BE32-E72D297353CC}">
              <c16:uniqueId val="{00000004-B721-8F4E-9B06-4B0042ED6A93}"/>
            </c:ext>
          </c:extLst>
        </c:ser>
        <c:ser>
          <c:idx val="5"/>
          <c:order val="5"/>
          <c:tx>
            <c:strRef>
              <c:f>'SBB (viejo)'!$FJ$2</c:f>
              <c:strCache>
                <c:ptCount val="1"/>
                <c:pt idx="0">
                  <c:v>Superavit requerido</c:v>
                </c:pt>
              </c:strCache>
            </c:strRef>
          </c:tx>
          <c:spPr>
            <a:ln w="28575" cap="rnd">
              <a:solidFill>
                <a:schemeClr val="accent6"/>
              </a:solidFill>
              <a:prstDash val="dash"/>
              <a:round/>
            </a:ln>
            <a:effectLst/>
          </c:spPr>
          <c:marker>
            <c:symbol val="none"/>
          </c:marker>
          <c:val>
            <c:numRef>
              <c:f>'SBB (viejo)'!$FJ$3:$FJ$33</c:f>
              <c:numCache>
                <c:formatCode>0.00%</c:formatCode>
                <c:ptCount val="31"/>
                <c:pt idx="0">
                  <c:v>1.2787113529920152E-2</c:v>
                </c:pt>
                <c:pt idx="1">
                  <c:v>1.1698145472564573E-2</c:v>
                </c:pt>
                <c:pt idx="2">
                  <c:v>1.2723765968705985E-2</c:v>
                </c:pt>
                <c:pt idx="3">
                  <c:v>1.3610412288169406E-2</c:v>
                </c:pt>
                <c:pt idx="4">
                  <c:v>1.43829420759216E-2</c:v>
                </c:pt>
                <c:pt idx="5">
                  <c:v>1.4676751350870114E-2</c:v>
                </c:pt>
                <c:pt idx="6">
                  <c:v>1.3824966811353843E-2</c:v>
                </c:pt>
                <c:pt idx="7">
                  <c:v>1.4799275398857604E-2</c:v>
                </c:pt>
                <c:pt idx="8">
                  <c:v>1.614914503652853E-2</c:v>
                </c:pt>
                <c:pt idx="9">
                  <c:v>1.6127474085935976E-2</c:v>
                </c:pt>
                <c:pt idx="10">
                  <c:v>1.8300561471401373E-2</c:v>
                </c:pt>
                <c:pt idx="11">
                  <c:v>2.05949026906826E-2</c:v>
                </c:pt>
                <c:pt idx="12">
                  <c:v>2.2433010310330619E-2</c:v>
                </c:pt>
                <c:pt idx="13">
                  <c:v>2.0667302719040118E-2</c:v>
                </c:pt>
                <c:pt idx="14">
                  <c:v>1.5371539118335976E-2</c:v>
                </c:pt>
                <c:pt idx="15">
                  <c:v>1.3976354138821385E-2</c:v>
                </c:pt>
                <c:pt idx="16">
                  <c:v>1.4764178531305796E-2</c:v>
                </c:pt>
                <c:pt idx="17">
                  <c:v>1.3792358047788974E-2</c:v>
                </c:pt>
                <c:pt idx="18">
                  <c:v>1.4819485245422375E-2</c:v>
                </c:pt>
                <c:pt idx="19">
                  <c:v>1.3727980592865254E-2</c:v>
                </c:pt>
                <c:pt idx="20">
                  <c:v>1.3996634866925352E-2</c:v>
                </c:pt>
                <c:pt idx="21">
                  <c:v>1.5583984683368461E-2</c:v>
                </c:pt>
                <c:pt idx="22">
                  <c:v>1.5773991396026282E-2</c:v>
                </c:pt>
                <c:pt idx="23">
                  <c:v>1.6784970446873482E-2</c:v>
                </c:pt>
                <c:pt idx="24">
                  <c:v>1.6458454193028684E-2</c:v>
                </c:pt>
                <c:pt idx="25">
                  <c:v>1.8745453165036938E-2</c:v>
                </c:pt>
                <c:pt idx="26">
                  <c:v>2.0603400913946728E-2</c:v>
                </c:pt>
                <c:pt idx="27">
                  <c:v>2.2247419760624838E-2</c:v>
                </c:pt>
                <c:pt idx="28">
                  <c:v>2.2127133914572741E-2</c:v>
                </c:pt>
                <c:pt idx="29">
                  <c:v>2.4471248755118691E-2</c:v>
                </c:pt>
                <c:pt idx="30">
                  <c:v>2.264354917870812E-2</c:v>
                </c:pt>
              </c:numCache>
            </c:numRef>
          </c:val>
          <c:smooth val="0"/>
          <c:extLst>
            <c:ext xmlns:c16="http://schemas.microsoft.com/office/drawing/2014/chart" uri="{C3380CC4-5D6E-409C-BE32-E72D297353CC}">
              <c16:uniqueId val="{00000005-B721-8F4E-9B06-4B0042ED6A93}"/>
            </c:ext>
          </c:extLst>
        </c:ser>
        <c:dLbls>
          <c:showLegendKey val="0"/>
          <c:showVal val="0"/>
          <c:showCatName val="0"/>
          <c:showSerName val="0"/>
          <c:showPercent val="0"/>
          <c:showBubbleSize val="0"/>
        </c:dLbls>
        <c:smooth val="0"/>
        <c:axId val="337802496"/>
        <c:axId val="337810656"/>
      </c:lineChart>
      <c:catAx>
        <c:axId val="33780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10656"/>
        <c:crosses val="autoZero"/>
        <c:auto val="1"/>
        <c:lblAlgn val="ctr"/>
        <c:lblOffset val="100"/>
        <c:noMultiLvlLbl val="0"/>
      </c:catAx>
      <c:valAx>
        <c:axId val="337810656"/>
        <c:scaling>
          <c:orientation val="minMax"/>
          <c:max val="8.0000000000000016E-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02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'SBB (viejo)'!$CJ$2</c:f>
              <c:strCache>
                <c:ptCount val="1"/>
                <c:pt idx="0">
                  <c:v>CIT</c:v>
                </c:pt>
              </c:strCache>
            </c:strRef>
          </c:tx>
          <c:spPr>
            <a:solidFill>
              <a:schemeClr val="accent1"/>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(viejo)'!$CJ$3:$CJ$33</c:f>
              <c:numCache>
                <c:formatCode>0.00%</c:formatCode>
                <c:ptCount val="31"/>
                <c:pt idx="0">
                  <c:v>9.3995366829628668E-5</c:v>
                </c:pt>
                <c:pt idx="1">
                  <c:v>5.432248879862038E-5</c:v>
                </c:pt>
                <c:pt idx="2" formatCode="_-* #,##0.0000_-;\-* #,##0.0000_-;_-* &quot;-&quot;??_-;_-@_-">
                  <c:v>-1.5001999710547581E-5</c:v>
                </c:pt>
                <c:pt idx="3">
                  <c:v>-1.0573074818255764E-4</c:v>
                </c:pt>
                <c:pt idx="4" formatCode="_-* #,##0.0000_-;\-* #,##0.0000_-;_-* &quot;-&quot;??_-;_-@_-">
                  <c:v>3.3872483397728859E-5</c:v>
                </c:pt>
                <c:pt idx="5" formatCode="_-* #,##0.0000_-;\-* #,##0.0000_-;_-* &quot;-&quot;??_-;_-@_-">
                  <c:v>-4.1192757379366479E-5</c:v>
                </c:pt>
                <c:pt idx="6" formatCode="_-* #,##0.0000_-;\-* #,##0.0000_-;_-* &quot;-&quot;??_-;_-@_-">
                  <c:v>-2.0568432935733766E-4</c:v>
                </c:pt>
                <c:pt idx="7" formatCode="_-* #,##0.0000_-;\-* #,##0.0000_-;_-* &quot;-&quot;??_-;_-@_-">
                  <c:v>-2.7164360736304377E-4</c:v>
                </c:pt>
                <c:pt idx="8" formatCode="_-* #,##0.0000_-;\-* #,##0.0000_-;_-* &quot;-&quot;??_-;_-@_-">
                  <c:v>-8.0805812644003938E-5</c:v>
                </c:pt>
                <c:pt idx="9" formatCode="_-* #,##0.0000_-;\-* #,##0.0000_-;_-* &quot;-&quot;??_-;_-@_-">
                  <c:v>4.0022943979572262E-5</c:v>
                </c:pt>
                <c:pt idx="10" formatCode="_-* #,##0.0000_-;\-* #,##0.0000_-;_-* &quot;-&quot;??_-;_-@_-">
                  <c:v>3.0182962918314654E-4</c:v>
                </c:pt>
                <c:pt idx="11">
                  <c:v>5.4429619810249762E-4</c:v>
                </c:pt>
                <c:pt idx="12" formatCode="_-* #,##0.0000_-;\-* #,##0.0000_-;_-* &quot;-&quot;??_-;_-@_-">
                  <c:v>6.7704702286588633E-4</c:v>
                </c:pt>
                <c:pt idx="13" formatCode="_-* #,##0.0000_-;\-* #,##0.0000_-;_-* &quot;-&quot;??_-;_-@_-">
                  <c:v>5.9203295861603306E-4</c:v>
                </c:pt>
                <c:pt idx="14" formatCode="_-* #,##0.0000_-;\-* #,##0.0000_-;_-* &quot;-&quot;??_-;_-@_-">
                  <c:v>2.6224313002661676E-4</c:v>
                </c:pt>
                <c:pt idx="15" formatCode="_-* #,##0.0000_-;\-* #,##0.0000_-;_-* &quot;-&quot;??_-;_-@_-">
                  <c:v>-3.1251269119000891E-5</c:v>
                </c:pt>
                <c:pt idx="16" formatCode="_-* #,##0.0000_-;\-* #,##0.0000_-;_-* &quot;-&quot;??_-;_-@_-">
                  <c:v>-3.7265696252081898E-4</c:v>
                </c:pt>
                <c:pt idx="17" formatCode="_-* #,##0.0000_-;\-* #,##0.0000_-;_-* &quot;-&quot;??_-;_-@_-">
                  <c:v>-4.200934635106221E-4</c:v>
                </c:pt>
                <c:pt idx="18" formatCode="_-* #,##0.0000_-;\-* #,##0.0000_-;_-* &quot;-&quot;??_-;_-@_-">
                  <c:v>4.2048585233711577E-6</c:v>
                </c:pt>
                <c:pt idx="19" formatCode="_-* #,##0.0000_-;\-* #,##0.0000_-;_-* &quot;-&quot;??_-;_-@_-">
                  <c:v>-3.8585785898913316E-4</c:v>
                </c:pt>
                <c:pt idx="20" formatCode="_-* #,##0.0000_-;\-* #,##0.0000_-;_-* &quot;-&quot;??_-;_-@_-">
                  <c:v>-6.013622734869703E-4</c:v>
                </c:pt>
                <c:pt idx="21" formatCode="_-* #,##0.0000_-;\-* #,##0.0000_-;_-* &quot;-&quot;??_-;_-@_-">
                  <c:v>-4.4101494710837436E-4</c:v>
                </c:pt>
                <c:pt idx="22" formatCode="_-* #,##0.0000_-;\-* #,##0.0000_-;_-* &quot;-&quot;??_-;_-@_-">
                  <c:v>-4.5360663181375285E-4</c:v>
                </c:pt>
                <c:pt idx="23" formatCode="_-* #,##0.0000_-;\-* #,##0.0000_-;_-* &quot;-&quot;??_-;_-@_-">
                  <c:v>-2.3478656171471018E-4</c:v>
                </c:pt>
                <c:pt idx="24" formatCode="_-* #,##0.0000_-;\-* #,##0.0000_-;_-* &quot;-&quot;??_-;_-@_-">
                  <c:v>-3.1339397546813544E-4</c:v>
                </c:pt>
                <c:pt idx="25" formatCode="_-* #,##0.0000_-;\-* #,##0.0000_-;_-* &quot;-&quot;??_-;_-@_-">
                  <c:v>-1.0841745585418727E-4</c:v>
                </c:pt>
                <c:pt idx="26" formatCode="_-* #,##0.0000_-;\-* #,##0.0000_-;_-* &quot;-&quot;??_-;_-@_-">
                  <c:v>-1.7537824163527463E-4</c:v>
                </c:pt>
                <c:pt idx="27" formatCode="_-* #,##0.0000_-;\-* #,##0.0000_-;_-* &quot;-&quot;??_-;_-@_-">
                  <c:v>9.1921565532927796E-6</c:v>
                </c:pt>
                <c:pt idx="28" formatCode="_-* #,##0.0000_-;\-* #,##0.0000_-;_-* &quot;-&quot;??_-;_-@_-">
                  <c:v>1.5617817014785401E-4</c:v>
                </c:pt>
                <c:pt idx="29" formatCode="_-* #,##0.0000_-;\-* #,##0.0000_-;_-* &quot;-&quot;??_-;_-@_-">
                  <c:v>6.9216323199142518E-4</c:v>
                </c:pt>
                <c:pt idx="30" formatCode="_-* #,##0.0000_-;\-* #,##0.0000_-;_-* &quot;-&quot;??_-;_-@_-">
                  <c:v>2.5964761895400437E-4</c:v>
                </c:pt>
              </c:numCache>
            </c:numRef>
          </c:val>
          <c:extLst>
            <c:ext xmlns:c16="http://schemas.microsoft.com/office/drawing/2014/chart" uri="{C3380CC4-5D6E-409C-BE32-E72D297353CC}">
              <c16:uniqueId val="{00000000-3A70-324F-981E-1BDF38E5B3C6}"/>
            </c:ext>
          </c:extLst>
        </c:ser>
        <c:ser>
          <c:idx val="1"/>
          <c:order val="1"/>
          <c:tx>
            <c:strRef>
              <c:f>'SBB (viejo)'!$CK$2</c:f>
              <c:strCache>
                <c:ptCount val="1"/>
                <c:pt idx="0">
                  <c:v>PIT</c:v>
                </c:pt>
              </c:strCache>
            </c:strRef>
          </c:tx>
          <c:spPr>
            <a:solidFill>
              <a:schemeClr val="accent2"/>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(viejo)'!$CK$3:$CK$33</c:f>
              <c:numCache>
                <c:formatCode>0.00%</c:formatCode>
                <c:ptCount val="31"/>
                <c:pt idx="0">
                  <c:v>-6.792759619952317E-5</c:v>
                </c:pt>
                <c:pt idx="1">
                  <c:v>-2.3301063125873807E-4</c:v>
                </c:pt>
                <c:pt idx="2" formatCode="_-* #,##0.0000_-;\-* #,##0.0000_-;_-* &quot;-&quot;??_-;_-@_-">
                  <c:v>9.6736036381129056E-5</c:v>
                </c:pt>
                <c:pt idx="3">
                  <c:v>7.3390489043436476E-4</c:v>
                </c:pt>
                <c:pt idx="4" formatCode="_-* #,##0.0000_-;\-* #,##0.0000_-;_-* &quot;-&quot;??_-;_-@_-">
                  <c:v>-2.6394763381086452E-4</c:v>
                </c:pt>
                <c:pt idx="5" formatCode="_-* #,##0.0000_-;\-* #,##0.0000_-;_-* &quot;-&quot;??_-;_-@_-">
                  <c:v>4.0542045360914339E-4</c:v>
                </c:pt>
                <c:pt idx="6" formatCode="_-* #,##0.0000_-;\-* #,##0.0000_-;_-* &quot;-&quot;??_-;_-@_-">
                  <c:v>1.492946657901068E-3</c:v>
                </c:pt>
                <c:pt idx="7" formatCode="_-* #,##0.0000_-;\-* #,##0.0000_-;_-* &quot;-&quot;??_-;_-@_-">
                  <c:v>1.8495022397630604E-3</c:v>
                </c:pt>
                <c:pt idx="8" formatCode="_-* #,##0.0000_-;\-* #,##0.0000_-;_-* &quot;-&quot;??_-;_-@_-">
                  <c:v>5.9369607662253243E-4</c:v>
                </c:pt>
                <c:pt idx="9" formatCode="_-* #,##0.0000_-;\-* #,##0.0000_-;_-* &quot;-&quot;??_-;_-@_-">
                  <c:v>-3.7343587498245116E-4</c:v>
                </c:pt>
                <c:pt idx="10" formatCode="_-* #,##0.0000_-;\-* #,##0.0000_-;_-* &quot;-&quot;??_-;_-@_-">
                  <c:v>-3.084109378197324E-3</c:v>
                </c:pt>
                <c:pt idx="11">
                  <c:v>-8.3794753178994489E-3</c:v>
                </c:pt>
                <c:pt idx="12" formatCode="_-* #,##0.0000_-;\-* #,##0.0000_-;_-* &quot;-&quot;??_-;_-@_-">
                  <c:v>-6.6228063313965337E-3</c:v>
                </c:pt>
                <c:pt idx="13" formatCode="_-* #,##0.0000_-;\-* #,##0.0000_-;_-* &quot;-&quot;??_-;_-@_-">
                  <c:v>-4.0290892732810397E-3</c:v>
                </c:pt>
                <c:pt idx="14" formatCode="_-* #,##0.0000_-;\-* #,##0.0000_-;_-* &quot;-&quot;??_-;_-@_-">
                  <c:v>-1.7949166786233369E-3</c:v>
                </c:pt>
                <c:pt idx="15" formatCode="_-* #,##0.0000_-;\-* #,##0.0000_-;_-* &quot;-&quot;??_-;_-@_-">
                  <c:v>2.07489607582656E-4</c:v>
                </c:pt>
                <c:pt idx="16" formatCode="_-* #,##0.0000_-;\-* #,##0.0000_-;_-* &quot;-&quot;??_-;_-@_-">
                  <c:v>2.2877729314957108E-3</c:v>
                </c:pt>
                <c:pt idx="17" formatCode="_-* #,##0.0000_-;\-* #,##0.0000_-;_-* &quot;-&quot;??_-;_-@_-">
                  <c:v>2.9812596061209069E-3</c:v>
                </c:pt>
                <c:pt idx="18" formatCode="_-* #,##0.0000_-;\-* #,##0.0000_-;_-* &quot;-&quot;??_-;_-@_-">
                  <c:v>-3.7297910480064977E-5</c:v>
                </c:pt>
                <c:pt idx="19" formatCode="_-* #,##0.0000_-;\-* #,##0.0000_-;_-* &quot;-&quot;??_-;_-@_-">
                  <c:v>2.5338397660574687E-3</c:v>
                </c:pt>
                <c:pt idx="20" formatCode="_-* #,##0.0000_-;\-* #,##0.0000_-;_-* &quot;-&quot;??_-;_-@_-">
                  <c:v>4.2910751874092913E-3</c:v>
                </c:pt>
                <c:pt idx="21" formatCode="_-* #,##0.0000_-;\-* #,##0.0000_-;_-* &quot;-&quot;??_-;_-@_-">
                  <c:v>4.0206088659979419E-3</c:v>
                </c:pt>
                <c:pt idx="22" formatCode="_-* #,##0.0000_-;\-* #,##0.0000_-;_-* &quot;-&quot;??_-;_-@_-">
                  <c:v>4.9526917212747365E-3</c:v>
                </c:pt>
                <c:pt idx="23" formatCode="_-* #,##0.0000_-;\-* #,##0.0000_-;_-* &quot;-&quot;??_-;_-@_-">
                  <c:v>3.2053196279852071E-3</c:v>
                </c:pt>
                <c:pt idx="24" formatCode="_-* #,##0.0000_-;\-* #,##0.0000_-;_-* &quot;-&quot;??_-;_-@_-">
                  <c:v>4.4977750346377049E-3</c:v>
                </c:pt>
                <c:pt idx="25" formatCode="_-* #,##0.0000_-;\-* #,##0.0000_-;_-* &quot;-&quot;??_-;_-@_-">
                  <c:v>1.1920239526373028E-3</c:v>
                </c:pt>
                <c:pt idx="26" formatCode="_-* #,##0.0000_-;\-* #,##0.0000_-;_-* &quot;-&quot;??_-;_-@_-">
                  <c:v>2.0350517172472195E-3</c:v>
                </c:pt>
                <c:pt idx="27" formatCode="_-* #,##0.0000_-;\-* #,##0.0000_-;_-* &quot;-&quot;??_-;_-@_-">
                  <c:v>-1.0481433872401233E-4</c:v>
                </c:pt>
                <c:pt idx="28" formatCode="_-* #,##0.0000_-;\-* #,##0.0000_-;_-* &quot;-&quot;??_-;_-@_-">
                  <c:v>-1.8482932596100357E-3</c:v>
                </c:pt>
                <c:pt idx="29" formatCode="_-* #,##0.0000_-;\-* #,##0.0000_-;_-* &quot;-&quot;??_-;_-@_-">
                  <c:v>-1.104570972343007E-2</c:v>
                </c:pt>
                <c:pt idx="30" formatCode="_-* #,##0.0000_-;\-* #,##0.0000_-;_-* &quot;-&quot;??_-;_-@_-">
                  <c:v>-3.6450689812893219E-3</c:v>
                </c:pt>
              </c:numCache>
            </c:numRef>
          </c:val>
          <c:extLst>
            <c:ext xmlns:c16="http://schemas.microsoft.com/office/drawing/2014/chart" uri="{C3380CC4-5D6E-409C-BE32-E72D297353CC}">
              <c16:uniqueId val="{00000001-3A70-324F-981E-1BDF38E5B3C6}"/>
            </c:ext>
          </c:extLst>
        </c:ser>
        <c:ser>
          <c:idx val="3"/>
          <c:order val="2"/>
          <c:tx>
            <c:strRef>
              <c:f>'SBB (viejo)'!$CM$2</c:f>
              <c:strCache>
                <c:ptCount val="1"/>
                <c:pt idx="0">
                  <c:v>SSOC</c:v>
                </c:pt>
              </c:strCache>
            </c:strRef>
          </c:tx>
          <c:spPr>
            <a:solidFill>
              <a:schemeClr val="accent4"/>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(viejo)'!$CM$3:$CM$33</c:f>
              <c:numCache>
                <c:formatCode>0.00%</c:formatCode>
                <c:ptCount val="31"/>
                <c:pt idx="0">
                  <c:v>-3.5320261619962989E-4</c:v>
                </c:pt>
                <c:pt idx="1">
                  <c:v>-1.139065861730168E-4</c:v>
                </c:pt>
                <c:pt idx="2" formatCode="_-* #,##0.0000_-;\-* #,##0.0000_-;_-* &quot;-&quot;??_-;_-@_-">
                  <c:v>2.9124430390166378E-5</c:v>
                </c:pt>
                <c:pt idx="3">
                  <c:v>1.7121489231203962E-4</c:v>
                </c:pt>
                <c:pt idx="4" formatCode="_-* #,##0.0000_-;\-* #,##0.0000_-;_-* &quot;-&quot;??_-;_-@_-">
                  <c:v>-4.7970998350826966E-5</c:v>
                </c:pt>
                <c:pt idx="5" formatCode="_-* #,##0.0000_-;\-* #,##0.0000_-;_-* &quot;-&quot;??_-;_-@_-">
                  <c:v>5.1234812639688876E-5</c:v>
                </c:pt>
                <c:pt idx="6" formatCode="_-* #,##0.0000_-;\-* #,##0.0000_-;_-* &quot;-&quot;??_-;_-@_-">
                  <c:v>2.0492376718205668E-4</c:v>
                </c:pt>
                <c:pt idx="7" formatCode="_-* #,##0.0000_-;\-* #,##0.0000_-;_-* &quot;-&quot;??_-;_-@_-">
                  <c:v>2.3356471532641476E-4</c:v>
                </c:pt>
                <c:pt idx="8" formatCode="_-* #,##0.0000_-;\-* #,##0.0000_-;_-* &quot;-&quot;??_-;_-@_-">
                  <c:v>6.1678431377193421E-5</c:v>
                </c:pt>
                <c:pt idx="9" formatCode="_-* #,##0.0000_-;\-* #,##0.0000_-;_-* &quot;-&quot;??_-;_-@_-">
                  <c:v>-2.7737067420596784E-5</c:v>
                </c:pt>
                <c:pt idx="10" formatCode="_-* #,##0.0000_-;\-* #,##0.0000_-;_-* &quot;-&quot;??_-;_-@_-">
                  <c:v>-1.9957932593047886E-4</c:v>
                </c:pt>
                <c:pt idx="11">
                  <c:v>-4.7658160616145112E-4</c:v>
                </c:pt>
                <c:pt idx="12" formatCode="_-* #,##0.0000_-;\-* #,##0.0000_-;_-* &quot;-&quot;??_-;_-@_-">
                  <c:v>-3.4813750391557083E-4</c:v>
                </c:pt>
                <c:pt idx="13" formatCode="_-* #,##0.0000_-;\-* #,##0.0000_-;_-* &quot;-&quot;??_-;_-@_-">
                  <c:v>-2.3589679251319676E-4</c:v>
                </c:pt>
                <c:pt idx="14" formatCode="_-* #,##0.0000_-;\-* #,##0.0000_-;_-* &quot;-&quot;??_-;_-@_-">
                  <c:v>-1.1018110804085837E-4</c:v>
                </c:pt>
                <c:pt idx="15" formatCode="_-* #,##0.0000_-;\-* #,##0.0000_-;_-* &quot;-&quot;??_-;_-@_-">
                  <c:v>1.5873999973707587E-5</c:v>
                </c:pt>
                <c:pt idx="16" formatCode="_-* #,##0.0000_-;\-* #,##0.0000_-;_-* &quot;-&quot;??_-;_-@_-">
                  <c:v>2.1845649433065856E-4</c:v>
                </c:pt>
                <c:pt idx="17" formatCode="_-* #,##0.0000_-;\-* #,##0.0000_-;_-* &quot;-&quot;??_-;_-@_-">
                  <c:v>3.0225326515766204E-4</c:v>
                </c:pt>
                <c:pt idx="18" formatCode="_-* #,##0.0000_-;\-* #,##0.0000_-;_-* &quot;-&quot;??_-;_-@_-">
                  <c:v>-4.5056704323503949E-6</c:v>
                </c:pt>
                <c:pt idx="19" formatCode="_-* #,##0.0000_-;\-* #,##0.0000_-;_-* &quot;-&quot;??_-;_-@_-">
                  <c:v>3.638327935067201E-4</c:v>
                </c:pt>
                <c:pt idx="20" formatCode="_-* #,##0.0000_-;\-* #,##0.0000_-;_-* &quot;-&quot;??_-;_-@_-">
                  <c:v>5.6192246770966903E-4</c:v>
                </c:pt>
                <c:pt idx="21" formatCode="_-* #,##0.0000_-;\-* #,##0.0000_-;_-* &quot;-&quot;??_-;_-@_-">
                  <c:v>4.5064841633077335E-4</c:v>
                </c:pt>
                <c:pt idx="22" formatCode="_-* #,##0.0000_-;\-* #,##0.0000_-;_-* &quot;-&quot;??_-;_-@_-">
                  <c:v>5.0160957190638344E-4</c:v>
                </c:pt>
                <c:pt idx="23" formatCode="_-* #,##0.0000_-;\-* #,##0.0000_-;_-* &quot;-&quot;??_-;_-@_-">
                  <c:v>2.5564287364979177E-4</c:v>
                </c:pt>
                <c:pt idx="24" formatCode="_-* #,##0.0000_-;\-* #,##0.0000_-;_-* &quot;-&quot;??_-;_-@_-">
                  <c:v>3.2745008764137329E-4</c:v>
                </c:pt>
                <c:pt idx="25" formatCode="_-* #,##0.0000_-;\-* #,##0.0000_-;_-* &quot;-&quot;??_-;_-@_-">
                  <c:v>1.1973655655905802E-4</c:v>
                </c:pt>
                <c:pt idx="26" formatCode="_-* #,##0.0000_-;\-* #,##0.0000_-;_-* &quot;-&quot;??_-;_-@_-">
                  <c:v>2.0281953043212175E-4</c:v>
                </c:pt>
                <c:pt idx="27" formatCode="_-* #,##0.0000_-;\-* #,##0.0000_-;_-* &quot;-&quot;??_-;_-@_-">
                  <c:v>-9.8601273928050626E-6</c:v>
                </c:pt>
                <c:pt idx="28" formatCode="_-* #,##0.0000_-;\-* #,##0.0000_-;_-* &quot;-&quot;??_-;_-@_-">
                  <c:v>-1.5333220940356301E-4</c:v>
                </c:pt>
                <c:pt idx="29" formatCode="_-* #,##0.0000_-;\-* #,##0.0000_-;_-* &quot;-&quot;??_-;_-@_-">
                  <c:v>-6.7917908809222299E-4</c:v>
                </c:pt>
                <c:pt idx="30" formatCode="_-* #,##0.0000_-;\-* #,##0.0000_-;_-* &quot;-&quot;??_-;_-@_-">
                  <c:v>-2.4429126049247546E-4</c:v>
                </c:pt>
              </c:numCache>
            </c:numRef>
          </c:val>
          <c:extLst>
            <c:ext xmlns:c16="http://schemas.microsoft.com/office/drawing/2014/chart" uri="{C3380CC4-5D6E-409C-BE32-E72D297353CC}">
              <c16:uniqueId val="{00000002-3A70-324F-981E-1BDF38E5B3C6}"/>
            </c:ext>
          </c:extLst>
        </c:ser>
        <c:ser>
          <c:idx val="4"/>
          <c:order val="3"/>
          <c:tx>
            <c:strRef>
              <c:f>'SBB (viejo)'!$CO$2</c:f>
              <c:strCache>
                <c:ptCount val="1"/>
                <c:pt idx="0">
                  <c:v>GPC</c:v>
                </c:pt>
              </c:strCache>
            </c:strRef>
          </c:tx>
          <c:spPr>
            <a:solidFill>
              <a:schemeClr val="accent5"/>
            </a:solidFill>
            <a:ln>
              <a:noFill/>
            </a:ln>
            <a:effectLst/>
          </c:spPr>
          <c:invertIfNegative val="0"/>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(viejo)'!$CO$3:$CO$33</c:f>
              <c:numCache>
                <c:formatCode>0.00%</c:formatCode>
                <c:ptCount val="31"/>
                <c:pt idx="0">
                  <c:v>-1.8554621429767104E-2</c:v>
                </c:pt>
                <c:pt idx="1">
                  <c:v>-4.9597606405819838E-3</c:v>
                </c:pt>
                <c:pt idx="2" formatCode="_-* #,##0.0000_-;\-* #,##0.0000_-;_-* &quot;-&quot;??_-;_-@_-">
                  <c:v>1.3969013691647325E-3</c:v>
                </c:pt>
                <c:pt idx="3">
                  <c:v>8.8919155000764805E-3</c:v>
                </c:pt>
                <c:pt idx="4" formatCode="_-* #,##0.0000_-;\-* #,##0.0000_-;_-* &quot;-&quot;??_-;_-@_-">
                  <c:v>-2.7346373329939222E-3</c:v>
                </c:pt>
                <c:pt idx="5" formatCode="_-* #,##0.0000_-;\-* #,##0.0000_-;_-* &quot;-&quot;??_-;_-@_-">
                  <c:v>3.4598158736613704E-3</c:v>
                </c:pt>
                <c:pt idx="6" formatCode="_-* #,##0.0000_-;\-* #,##0.0000_-;_-* &quot;-&quot;??_-;_-@_-">
                  <c:v>1.4316841583038781E-2</c:v>
                </c:pt>
                <c:pt idx="7" formatCode="_-* #,##0.0000_-;\-* #,##0.0000_-;_-* &quot;-&quot;??_-;_-@_-">
                  <c:v>1.7229771852856929E-2</c:v>
                </c:pt>
                <c:pt idx="8" formatCode="_-* #,##0.0000_-;\-* #,##0.0000_-;_-* &quot;-&quot;??_-;_-@_-">
                  <c:v>5.0089511847640211E-3</c:v>
                </c:pt>
                <c:pt idx="9" formatCode="_-* #,##0.0000_-;\-* #,##0.0000_-;_-* &quot;-&quot;??_-;_-@_-">
                  <c:v>-2.2934710726793817E-3</c:v>
                </c:pt>
                <c:pt idx="10" formatCode="_-* #,##0.0000_-;\-* #,##0.0000_-;_-* &quot;-&quot;??_-;_-@_-">
                  <c:v>-1.7831734864968918E-2</c:v>
                </c:pt>
                <c:pt idx="11">
                  <c:v>-3.9264427646083705E-2</c:v>
                </c:pt>
                <c:pt idx="12" formatCode="_-* #,##0.0000_-;\-* #,##0.0000_-;_-* &quot;-&quot;??_-;_-@_-">
                  <c:v>-3.0007844871104999E-2</c:v>
                </c:pt>
                <c:pt idx="13" formatCode="_-* #,##0.0000_-;\-* #,##0.0000_-;_-* &quot;-&quot;??_-;_-@_-">
                  <c:v>-1.9021229211555191E-2</c:v>
                </c:pt>
                <c:pt idx="14" formatCode="_-* #,##0.0000_-;\-* #,##0.0000_-;_-* &quot;-&quot;??_-;_-@_-">
                  <c:v>-9.1185347469014966E-3</c:v>
                </c:pt>
                <c:pt idx="15" formatCode="_-* #,##0.0000_-;\-* #,##0.0000_-;_-* &quot;-&quot;??_-;_-@_-">
                  <c:v>1.1653574654082732E-3</c:v>
                </c:pt>
                <c:pt idx="16" formatCode="_-* #,##0.0000_-;\-* #,##0.0000_-;_-* &quot;-&quot;??_-;_-@_-">
                  <c:v>1.5691445664367337E-2</c:v>
                </c:pt>
                <c:pt idx="17" formatCode="_-* #,##0.0000_-;\-* #,##0.0000_-;_-* &quot;-&quot;??_-;_-@_-">
                  <c:v>2.0929817427391806E-2</c:v>
                </c:pt>
                <c:pt idx="18" formatCode="_-* #,##0.0000_-;\-* #,##0.0000_-;_-* &quot;-&quot;??_-;_-@_-">
                  <c:v>-2.5357525120028868E-4</c:v>
                </c:pt>
                <c:pt idx="19" formatCode="_-* #,##0.0000_-;\-* #,##0.0000_-;_-* &quot;-&quot;??_-;_-@_-">
                  <c:v>2.1164423027930312E-2</c:v>
                </c:pt>
                <c:pt idx="20" formatCode="_-* #,##0.0000_-;\-* #,##0.0000_-;_-* &quot;-&quot;??_-;_-@_-">
                  <c:v>3.4514902069153586E-2</c:v>
                </c:pt>
                <c:pt idx="21" formatCode="_-* #,##0.0000_-;\-* #,##0.0000_-;_-* &quot;-&quot;??_-;_-@_-">
                  <c:v>2.6497735427402191E-2</c:v>
                </c:pt>
                <c:pt idx="22" formatCode="_-* #,##0.0000_-;\-* #,##0.0000_-;_-* &quot;-&quot;??_-;_-@_-">
                  <c:v>2.9595839904847543E-2</c:v>
                </c:pt>
                <c:pt idx="23" formatCode="_-* #,##0.0000_-;\-* #,##0.0000_-;_-* &quot;-&quot;??_-;_-@_-">
                  <c:v>1.5739156907285834E-2</c:v>
                </c:pt>
                <c:pt idx="24" formatCode="_-* #,##0.0000_-;\-* #,##0.0000_-;_-* &quot;-&quot;??_-;_-@_-">
                  <c:v>2.0745018210694577E-2</c:v>
                </c:pt>
                <c:pt idx="25" formatCode="_-* #,##0.0000_-;\-* #,##0.0000_-;_-* &quot;-&quot;??_-;_-@_-">
                  <c:v>7.6248153642209937E-3</c:v>
                </c:pt>
                <c:pt idx="26" formatCode="_-* #,##0.0000_-;\-* #,##0.0000_-;_-* &quot;-&quot;??_-;_-@_-">
                  <c:v>1.248115480048928E-2</c:v>
                </c:pt>
                <c:pt idx="27" formatCode="_-* #,##0.0000_-;\-* #,##0.0000_-;_-* &quot;-&quot;??_-;_-@_-">
                  <c:v>-6.1189349904822166E-4</c:v>
                </c:pt>
                <c:pt idx="28" formatCode="_-* #,##0.0000_-;\-* #,##0.0000_-;_-* &quot;-&quot;??_-;_-@_-">
                  <c:v>-9.8580627378782038E-3</c:v>
                </c:pt>
                <c:pt idx="29" formatCode="_-* #,##0.0000_-;\-* #,##0.0000_-;_-* &quot;-&quot;??_-;_-@_-">
                  <c:v>-4.891813798330874E-2</c:v>
                </c:pt>
                <c:pt idx="30" formatCode="_-* #,##0.0000_-;\-* #,##0.0000_-;_-* &quot;-&quot;??_-;_-@_-">
                  <c:v>-1.8132609405404176E-2</c:v>
                </c:pt>
              </c:numCache>
            </c:numRef>
          </c:val>
          <c:extLst>
            <c:ext xmlns:c16="http://schemas.microsoft.com/office/drawing/2014/chart" uri="{C3380CC4-5D6E-409C-BE32-E72D297353CC}">
              <c16:uniqueId val="{00000003-3A70-324F-981E-1BDF38E5B3C6}"/>
            </c:ext>
          </c:extLst>
        </c:ser>
        <c:ser>
          <c:idx val="2"/>
          <c:order val="4"/>
          <c:tx>
            <c:strRef>
              <c:f>'SBB (viejo)'!$CN$2</c:f>
              <c:strCache>
                <c:ptCount val="1"/>
                <c:pt idx="0">
                  <c:v>RestoExpo</c:v>
                </c:pt>
              </c:strCache>
            </c:strRef>
          </c:tx>
          <c:spPr>
            <a:solidFill>
              <a:schemeClr val="accent3"/>
            </a:solidFill>
            <a:ln>
              <a:noFill/>
            </a:ln>
            <a:effectLst/>
          </c:spPr>
          <c:invertIfNegative val="0"/>
          <c:val>
            <c:numRef>
              <c:f>'SBB (viejo)'!$CN$3:$CN$33</c:f>
              <c:numCache>
                <c:formatCode>0.00%</c:formatCode>
                <c:ptCount val="31"/>
                <c:pt idx="0">
                  <c:v>9.2279658777905463E-4</c:v>
                </c:pt>
                <c:pt idx="1">
                  <c:v>2.734395478735472E-4</c:v>
                </c:pt>
                <c:pt idx="2">
                  <c:v>-6.9852081652626088E-5</c:v>
                </c:pt>
                <c:pt idx="3">
                  <c:v>-4.5173170533345346E-4</c:v>
                </c:pt>
                <c:pt idx="4">
                  <c:v>1.0203335934121094E-4</c:v>
                </c:pt>
                <c:pt idx="5">
                  <c:v>-1.4015706490026932E-4</c:v>
                </c:pt>
                <c:pt idx="6">
                  <c:v>-6.9579497964867253E-4</c:v>
                </c:pt>
                <c:pt idx="7">
                  <c:v>-7.9671428999689674E-4</c:v>
                </c:pt>
                <c:pt idx="8">
                  <c:v>-1.8348024398970146E-4</c:v>
                </c:pt>
                <c:pt idx="9">
                  <c:v>7.4233989445927906E-5</c:v>
                </c:pt>
                <c:pt idx="10">
                  <c:v>4.7225528923155926E-4</c:v>
                </c:pt>
                <c:pt idx="11">
                  <c:v>2.0431605580166438E-3</c:v>
                </c:pt>
                <c:pt idx="12">
                  <c:v>1.7078043801577961E-3</c:v>
                </c:pt>
                <c:pt idx="13">
                  <c:v>1.3191020266961079E-3</c:v>
                </c:pt>
                <c:pt idx="14">
                  <c:v>6.4777171407677178E-4</c:v>
                </c:pt>
                <c:pt idx="15">
                  <c:v>-8.663799870043537E-5</c:v>
                </c:pt>
                <c:pt idx="16">
                  <c:v>-9.7895407166855193E-4</c:v>
                </c:pt>
                <c:pt idx="17">
                  <c:v>-1.709161718016855E-3</c:v>
                </c:pt>
                <c:pt idx="18">
                  <c:v>1.3554492674545948E-5</c:v>
                </c:pt>
                <c:pt idx="19">
                  <c:v>-1.1772141761376455E-3</c:v>
                </c:pt>
                <c:pt idx="20">
                  <c:v>-1.7548582535891841E-3</c:v>
                </c:pt>
                <c:pt idx="21">
                  <c:v>-1.2799680214427827E-3</c:v>
                </c:pt>
                <c:pt idx="22">
                  <c:v>-1.0774425540881049E-3</c:v>
                </c:pt>
                <c:pt idx="23">
                  <c:v>-5.2509153475019735E-4</c:v>
                </c:pt>
                <c:pt idx="24">
                  <c:v>-4.7217251781697146E-4</c:v>
                </c:pt>
                <c:pt idx="25">
                  <c:v>-1.6595759690771553E-4</c:v>
                </c:pt>
                <c:pt idx="26">
                  <c:v>-2.66677409707765E-4</c:v>
                </c:pt>
                <c:pt idx="27">
                  <c:v>1.8157953143872405E-5</c:v>
                </c:pt>
                <c:pt idx="28">
                  <c:v>3.9964703616621015E-4</c:v>
                </c:pt>
                <c:pt idx="29">
                  <c:v>2.0850255343821851E-3</c:v>
                </c:pt>
                <c:pt idx="30">
                  <c:v>7.5543855334071416E-4</c:v>
                </c:pt>
              </c:numCache>
            </c:numRef>
          </c:val>
          <c:extLst>
            <c:ext xmlns:c16="http://schemas.microsoft.com/office/drawing/2014/chart" uri="{C3380CC4-5D6E-409C-BE32-E72D297353CC}">
              <c16:uniqueId val="{00000004-3A70-324F-981E-1BDF38E5B3C6}"/>
            </c:ext>
          </c:extLst>
        </c:ser>
        <c:dLbls>
          <c:showLegendKey val="0"/>
          <c:showVal val="0"/>
          <c:showCatName val="0"/>
          <c:showSerName val="0"/>
          <c:showPercent val="0"/>
          <c:showBubbleSize val="0"/>
        </c:dLbls>
        <c:gapWidth val="150"/>
        <c:overlap val="100"/>
        <c:axId val="337808480"/>
        <c:axId val="337812832"/>
      </c:barChart>
      <c:catAx>
        <c:axId val="337808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12832"/>
        <c:crosses val="autoZero"/>
        <c:auto val="1"/>
        <c:lblAlgn val="ctr"/>
        <c:lblOffset val="100"/>
        <c:noMultiLvlLbl val="0"/>
      </c:catAx>
      <c:valAx>
        <c:axId val="337812832"/>
        <c:scaling>
          <c:orientation val="minMax"/>
          <c:max val="8.0000000000000016E-2"/>
          <c:min val="-8.0000000000000016E-2"/>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084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419"/>
              <a:t>Real vs Tendencia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'SBB (viejo)'!$C$2</c:f>
              <c:strCache>
                <c:ptCount val="1"/>
                <c:pt idx="0">
                  <c:v>PIB Constante</c:v>
                </c:pt>
              </c:strCache>
            </c:strRef>
          </c:tx>
          <c:spPr>
            <a:ln w="28575" cap="rnd">
              <a:solidFill>
                <a:schemeClr val="accent2"/>
              </a:solidFill>
              <a:round/>
            </a:ln>
            <a:effectLst/>
          </c:spPr>
          <c:marker>
            <c:symbol val="none"/>
          </c:marker>
          <c:cat>
            <c:numRef>
              <c:f>'SBB (viejo)'!$A$3:$A$33</c:f>
              <c:numCache>
                <c:formatCode>General</c:formatCode>
                <c:ptCount val="31"/>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numCache>
            </c:numRef>
          </c:cat>
          <c:val>
            <c:numRef>
              <c:f>'SBB (viejo)'!$C$3:$C$33</c:f>
              <c:numCache>
                <c:formatCode>_-* #,##0_-;\-* #,##0_-;_-* "-"??_-;_-@_-</c:formatCode>
                <c:ptCount val="31"/>
                <c:pt idx="0">
                  <c:v>354459.2179879676</c:v>
                </c:pt>
                <c:pt idx="1">
                  <c:v>389173.59450959368</c:v>
                </c:pt>
                <c:pt idx="2">
                  <c:v>411107.47195986693</c:v>
                </c:pt>
                <c:pt idx="3">
                  <c:v>435282.15842706844</c:v>
                </c:pt>
                <c:pt idx="4">
                  <c:v>423238.31440501037</c:v>
                </c:pt>
                <c:pt idx="5">
                  <c:v>446076.15992470086</c:v>
                </c:pt>
                <c:pt idx="6">
                  <c:v>482284.3388121684</c:v>
                </c:pt>
                <c:pt idx="7">
                  <c:v>501390.89178460382</c:v>
                </c:pt>
                <c:pt idx="8">
                  <c:v>484283.92779879423</c:v>
                </c:pt>
                <c:pt idx="9">
                  <c:v>480578.04121097724</c:v>
                </c:pt>
                <c:pt idx="10">
                  <c:v>460103.37038446066</c:v>
                </c:pt>
                <c:pt idx="11">
                  <c:v>409152.5914531892</c:v>
                </c:pt>
                <c:pt idx="12">
                  <c:v>444941.04135495651</c:v>
                </c:pt>
                <c:pt idx="13">
                  <c:v>485115.19520634523</c:v>
                </c:pt>
                <c:pt idx="14">
                  <c:v>528055.94250341423</c:v>
                </c:pt>
                <c:pt idx="15">
                  <c:v>570549.40422073146</c:v>
                </c:pt>
                <c:pt idx="16">
                  <c:v>621942.5026460907</c:v>
                </c:pt>
                <c:pt idx="17">
                  <c:v>647176.15974121157</c:v>
                </c:pt>
                <c:pt idx="18">
                  <c:v>608872.87641287444</c:v>
                </c:pt>
                <c:pt idx="19">
                  <c:v>670523.67944179836</c:v>
                </c:pt>
                <c:pt idx="20">
                  <c:v>710781.59722060128</c:v>
                </c:pt>
                <c:pt idx="21">
                  <c:v>703485.98945894884</c:v>
                </c:pt>
                <c:pt idx="22">
                  <c:v>720407.10530281509</c:v>
                </c:pt>
                <c:pt idx="23">
                  <c:v>702306.04596336524</c:v>
                </c:pt>
                <c:pt idx="24">
                  <c:v>721487.14663803985</c:v>
                </c:pt>
                <c:pt idx="25">
                  <c:v>706477.84859884321</c:v>
                </c:pt>
                <c:pt idx="26">
                  <c:v>726389.9477625112</c:v>
                </c:pt>
                <c:pt idx="27">
                  <c:v>707377.44298321882</c:v>
                </c:pt>
                <c:pt idx="28">
                  <c:v>693046.44120725594</c:v>
                </c:pt>
                <c:pt idx="29">
                  <c:v>624467.63184165873</c:v>
                </c:pt>
                <c:pt idx="30">
                  <c:v>689210.67513181781</c:v>
                </c:pt>
              </c:numCache>
            </c:numRef>
          </c:val>
          <c:smooth val="0"/>
          <c:extLst>
            <c:ext xmlns:c16="http://schemas.microsoft.com/office/drawing/2014/chart" uri="{C3380CC4-5D6E-409C-BE32-E72D297353CC}">
              <c16:uniqueId val="{00000000-2619-6A4A-8476-14642B55DC7E}"/>
            </c:ext>
          </c:extLst>
        </c:ser>
        <c:ser>
          <c:idx val="4"/>
          <c:order val="1"/>
          <c:tx>
            <c:strRef>
              <c:f>'SBB (viejo)'!$D$2</c:f>
              <c:strCache>
                <c:ptCount val="1"/>
                <c:pt idx="0">
                  <c:v>PIB Potencial</c:v>
                </c:pt>
              </c:strCache>
            </c:strRef>
          </c:tx>
          <c:spPr>
            <a:ln w="28575" cap="rnd">
              <a:solidFill>
                <a:schemeClr val="accent5"/>
              </a:solidFill>
              <a:round/>
            </a:ln>
            <a:effectLst/>
          </c:spPr>
          <c:marker>
            <c:symbol val="none"/>
          </c:marker>
          <c:val>
            <c:numRef>
              <c:f>'SBB (viejo)'!$D$3:$D$33</c:f>
              <c:numCache>
                <c:formatCode>_-* #,##0_-;\-* #,##0_-;_-* "-"??_-;_-@_-</c:formatCode>
                <c:ptCount val="31"/>
                <c:pt idx="0">
                  <c:v>390494.1829734167</c:v>
                </c:pt>
                <c:pt idx="1">
                  <c:v>399676.2302822104</c:v>
                </c:pt>
                <c:pt idx="2">
                  <c:v>408432.11438593321</c:v>
                </c:pt>
                <c:pt idx="3">
                  <c:v>418228.37766347849</c:v>
                </c:pt>
                <c:pt idx="4">
                  <c:v>428694.45077371784</c:v>
                </c:pt>
                <c:pt idx="5">
                  <c:v>438745.40757978347</c:v>
                </c:pt>
                <c:pt idx="6">
                  <c:v>449785.08735949342</c:v>
                </c:pt>
                <c:pt idx="7">
                  <c:v>461701.07260161999</c:v>
                </c:pt>
                <c:pt idx="8">
                  <c:v>473400.16191202769</c:v>
                </c:pt>
                <c:pt idx="9">
                  <c:v>485757.72402535164</c:v>
                </c:pt>
                <c:pt idx="10">
                  <c:v>499213.79749002249</c:v>
                </c:pt>
                <c:pt idx="11">
                  <c:v>511343.20894254983</c:v>
                </c:pt>
                <c:pt idx="12">
                  <c:v>524496.55937415618</c:v>
                </c:pt>
                <c:pt idx="13">
                  <c:v>538689.15492984187</c:v>
                </c:pt>
                <c:pt idx="14">
                  <c:v>552927.06261937704</c:v>
                </c:pt>
                <c:pt idx="15">
                  <c:v>567282.98318670073</c:v>
                </c:pt>
                <c:pt idx="16">
                  <c:v>581590.41756104957</c:v>
                </c:pt>
                <c:pt idx="17">
                  <c:v>595684.90818480786</c:v>
                </c:pt>
                <c:pt idx="18">
                  <c:v>609427.21755353722</c:v>
                </c:pt>
                <c:pt idx="19">
                  <c:v>622710.29019502236</c:v>
                </c:pt>
                <c:pt idx="20">
                  <c:v>635426.72417383443</c:v>
                </c:pt>
                <c:pt idx="21">
                  <c:v>647499.00092282461</c:v>
                </c:pt>
                <c:pt idx="22">
                  <c:v>658896.69867049775</c:v>
                </c:pt>
                <c:pt idx="23">
                  <c:v>669624.38751319423</c:v>
                </c:pt>
                <c:pt idx="24">
                  <c:v>680280.58646010654</c:v>
                </c:pt>
                <c:pt idx="25">
                  <c:v>690989.99079679942</c:v>
                </c:pt>
                <c:pt idx="26">
                  <c:v>700075.56595697708</c:v>
                </c:pt>
                <c:pt idx="27">
                  <c:v>708784.54873104463</c:v>
                </c:pt>
                <c:pt idx="28">
                  <c:v>717049.05560019356</c:v>
                </c:pt>
                <c:pt idx="29">
                  <c:v>725390.60682194529</c:v>
                </c:pt>
                <c:pt idx="30">
                  <c:v>731322.85065364023</c:v>
                </c:pt>
              </c:numCache>
            </c:numRef>
          </c:val>
          <c:smooth val="0"/>
          <c:extLst>
            <c:ext xmlns:c16="http://schemas.microsoft.com/office/drawing/2014/chart" uri="{C3380CC4-5D6E-409C-BE32-E72D297353CC}">
              <c16:uniqueId val="{00000001-2619-6A4A-8476-14642B55DC7E}"/>
            </c:ext>
          </c:extLst>
        </c:ser>
        <c:dLbls>
          <c:showLegendKey val="0"/>
          <c:showVal val="0"/>
          <c:showCatName val="0"/>
          <c:showSerName val="0"/>
          <c:showPercent val="0"/>
          <c:showBubbleSize val="0"/>
        </c:dLbls>
        <c:smooth val="0"/>
        <c:axId val="337811744"/>
        <c:axId val="337816640"/>
      </c:lineChart>
      <c:catAx>
        <c:axId val="337811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16640"/>
        <c:crosses val="autoZero"/>
        <c:auto val="1"/>
        <c:lblAlgn val="ctr"/>
        <c:lblOffset val="100"/>
        <c:noMultiLvlLbl val="0"/>
      </c:catAx>
      <c:valAx>
        <c:axId val="337816640"/>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78117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5" Type="http://schemas.openxmlformats.org/officeDocument/2006/relationships/chart" Target="../charts/chart27.xml"/><Relationship Id="rId4" Type="http://schemas.openxmlformats.org/officeDocument/2006/relationships/chart" Target="../charts/chart26.xml"/></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28.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41.xml"/><Relationship Id="rId13" Type="http://schemas.openxmlformats.org/officeDocument/2006/relationships/chart" Target="../charts/chart46.xml"/><Relationship Id="rId3" Type="http://schemas.openxmlformats.org/officeDocument/2006/relationships/chart" Target="../charts/chart36.xml"/><Relationship Id="rId7" Type="http://schemas.openxmlformats.org/officeDocument/2006/relationships/chart" Target="../charts/chart40.xml"/><Relationship Id="rId12" Type="http://schemas.openxmlformats.org/officeDocument/2006/relationships/chart" Target="../charts/chart45.xml"/><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11" Type="http://schemas.openxmlformats.org/officeDocument/2006/relationships/chart" Target="../charts/chart44.xml"/><Relationship Id="rId5" Type="http://schemas.openxmlformats.org/officeDocument/2006/relationships/chart" Target="../charts/chart38.xml"/><Relationship Id="rId10" Type="http://schemas.openxmlformats.org/officeDocument/2006/relationships/chart" Target="../charts/chart43.xml"/><Relationship Id="rId4" Type="http://schemas.openxmlformats.org/officeDocument/2006/relationships/chart" Target="../charts/chart37.xml"/><Relationship Id="rId9" Type="http://schemas.openxmlformats.org/officeDocument/2006/relationships/chart" Target="../charts/chart42.xml"/><Relationship Id="rId14" Type="http://schemas.openxmlformats.org/officeDocument/2006/relationships/chart" Target="../charts/chart47.xml"/></Relationships>
</file>

<file path=xl/drawings/drawing1.xml><?xml version="1.0" encoding="utf-8"?>
<xdr:wsDr xmlns:xdr="http://schemas.openxmlformats.org/drawingml/2006/spreadsheetDrawing" xmlns:a="http://schemas.openxmlformats.org/drawingml/2006/main">
  <xdr:absoluteAnchor>
    <xdr:pos x="89035491" y="26882912"/>
    <xdr:ext cx="4906817" cy="5569323"/>
    <xdr:graphicFrame macro="">
      <xdr:nvGraphicFramePr>
        <xdr:cNvPr id="2" name="Chart 1">
          <a:extLst>
            <a:ext uri="{FF2B5EF4-FFF2-40B4-BE49-F238E27FC236}">
              <a16:creationId xmlns:a16="http://schemas.microsoft.com/office/drawing/2014/main" id="{7E243138-2D5F-4A14-897F-DF99961B2D2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88002969" y="1083111"/>
    <xdr:ext cx="4833215" cy="5330753"/>
    <xdr:graphicFrame macro="">
      <xdr:nvGraphicFramePr>
        <xdr:cNvPr id="3" name="Chart 2">
          <a:extLst>
            <a:ext uri="{FF2B5EF4-FFF2-40B4-BE49-F238E27FC236}">
              <a16:creationId xmlns:a16="http://schemas.microsoft.com/office/drawing/2014/main" id="{FF0ACC83-CB82-4D5E-A54C-F54CFA50321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twoCellAnchor>
    <xdr:from>
      <xdr:col>66</xdr:col>
      <xdr:colOff>735170</xdr:colOff>
      <xdr:row>105</xdr:row>
      <xdr:rowOff>203289</xdr:rowOff>
    </xdr:from>
    <xdr:to>
      <xdr:col>74</xdr:col>
      <xdr:colOff>218704</xdr:colOff>
      <xdr:row>130</xdr:row>
      <xdr:rowOff>82879</xdr:rowOff>
    </xdr:to>
    <xdr:graphicFrame macro="">
      <xdr:nvGraphicFramePr>
        <xdr:cNvPr id="4" name="Chart 43">
          <a:extLst>
            <a:ext uri="{FF2B5EF4-FFF2-40B4-BE49-F238E27FC236}">
              <a16:creationId xmlns:a16="http://schemas.microsoft.com/office/drawing/2014/main" id="{DF77182B-03C0-4BCC-8927-977055F84E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361950</xdr:colOff>
      <xdr:row>15</xdr:row>
      <xdr:rowOff>119062</xdr:rowOff>
    </xdr:from>
    <xdr:to>
      <xdr:col>20</xdr:col>
      <xdr:colOff>12525</xdr:colOff>
      <xdr:row>32</xdr:row>
      <xdr:rowOff>102337</xdr:rowOff>
    </xdr:to>
    <xdr:graphicFrame macro="">
      <xdr:nvGraphicFramePr>
        <xdr:cNvPr id="2" name="Gráfico 1">
          <a:extLst>
            <a:ext uri="{FF2B5EF4-FFF2-40B4-BE49-F238E27FC236}">
              <a16:creationId xmlns:a16="http://schemas.microsoft.com/office/drawing/2014/main" id="{FD4F0D76-3A83-4887-BFB9-FD54251784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371475</xdr:colOff>
      <xdr:row>30</xdr:row>
      <xdr:rowOff>66675</xdr:rowOff>
    </xdr:from>
    <xdr:to>
      <xdr:col>20</xdr:col>
      <xdr:colOff>22050</xdr:colOff>
      <xdr:row>43</xdr:row>
      <xdr:rowOff>121650</xdr:rowOff>
    </xdr:to>
    <xdr:graphicFrame macro="">
      <xdr:nvGraphicFramePr>
        <xdr:cNvPr id="3" name="Gráfico 2">
          <a:extLst>
            <a:ext uri="{FF2B5EF4-FFF2-40B4-BE49-F238E27FC236}">
              <a16:creationId xmlns:a16="http://schemas.microsoft.com/office/drawing/2014/main" id="{95E280FD-C8EC-495D-AD57-7258BCBADC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45</xdr:col>
      <xdr:colOff>54100</xdr:colOff>
      <xdr:row>24</xdr:row>
      <xdr:rowOff>10802</xdr:rowOff>
    </xdr:from>
    <xdr:to>
      <xdr:col>53</xdr:col>
      <xdr:colOff>481300</xdr:colOff>
      <xdr:row>39</xdr:row>
      <xdr:rowOff>101402</xdr:rowOff>
    </xdr:to>
    <xdr:graphicFrame macro="">
      <xdr:nvGraphicFramePr>
        <xdr:cNvPr id="16" name="Gráfico 15">
          <a:extLst>
            <a:ext uri="{FF2B5EF4-FFF2-40B4-BE49-F238E27FC236}">
              <a16:creationId xmlns:a16="http://schemas.microsoft.com/office/drawing/2014/main" id="{00000000-0008-0000-00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60</xdr:col>
      <xdr:colOff>459442</xdr:colOff>
      <xdr:row>5</xdr:row>
      <xdr:rowOff>123265</xdr:rowOff>
    </xdr:from>
    <xdr:to>
      <xdr:col>69</xdr:col>
      <xdr:colOff>124642</xdr:colOff>
      <xdr:row>20</xdr:row>
      <xdr:rowOff>23365</xdr:rowOff>
    </xdr:to>
    <xdr:graphicFrame macro="">
      <xdr:nvGraphicFramePr>
        <xdr:cNvPr id="7" name="Gráfico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72</xdr:col>
      <xdr:colOff>493059</xdr:colOff>
      <xdr:row>6</xdr:row>
      <xdr:rowOff>44824</xdr:rowOff>
    </xdr:from>
    <xdr:to>
      <xdr:col>91</xdr:col>
      <xdr:colOff>158259</xdr:colOff>
      <xdr:row>20</xdr:row>
      <xdr:rowOff>135424</xdr:rowOff>
    </xdr:to>
    <xdr:graphicFrame macro="">
      <xdr:nvGraphicFramePr>
        <xdr:cNvPr id="8" name="Gráfico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44</xdr:col>
      <xdr:colOff>748393</xdr:colOff>
      <xdr:row>45</xdr:row>
      <xdr:rowOff>164248</xdr:rowOff>
    </xdr:from>
    <xdr:to>
      <xdr:col>53</xdr:col>
      <xdr:colOff>575211</xdr:colOff>
      <xdr:row>69</xdr:row>
      <xdr:rowOff>24740</xdr:rowOff>
    </xdr:to>
    <xdr:graphicFrame macro="">
      <xdr:nvGraphicFramePr>
        <xdr:cNvPr id="2" name="Gráfico 1">
          <a:extLst>
            <a:ext uri="{FF2B5EF4-FFF2-40B4-BE49-F238E27FC236}">
              <a16:creationId xmlns:a16="http://schemas.microsoft.com/office/drawing/2014/main" id="{82DF5DBE-2621-4BFD-8E3A-BF7FC053F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44</xdr:col>
      <xdr:colOff>884465</xdr:colOff>
      <xdr:row>72</xdr:row>
      <xdr:rowOff>68034</xdr:rowOff>
    </xdr:from>
    <xdr:to>
      <xdr:col>52</xdr:col>
      <xdr:colOff>625927</xdr:colOff>
      <xdr:row>91</xdr:row>
      <xdr:rowOff>27214</xdr:rowOff>
    </xdr:to>
    <xdr:graphicFrame macro="">
      <xdr:nvGraphicFramePr>
        <xdr:cNvPr id="4" name="Gráfico 2">
          <a:extLst>
            <a:ext uri="{FF2B5EF4-FFF2-40B4-BE49-F238E27FC236}">
              <a16:creationId xmlns:a16="http://schemas.microsoft.com/office/drawing/2014/main" id="{8CC3B4D6-B4E7-497D-B606-A127CB23BD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11</xdr:row>
      <xdr:rowOff>36445</xdr:rowOff>
    </xdr:from>
    <xdr:to>
      <xdr:col>10</xdr:col>
      <xdr:colOff>104913</xdr:colOff>
      <xdr:row>16</xdr:row>
      <xdr:rowOff>55219</xdr:rowOff>
    </xdr:to>
    <xdr:sp macro="" textlink="">
      <xdr:nvSpPr>
        <xdr:cNvPr id="9" name="Rectángulo 8">
          <a:extLst>
            <a:ext uri="{FF2B5EF4-FFF2-40B4-BE49-F238E27FC236}">
              <a16:creationId xmlns:a16="http://schemas.microsoft.com/office/drawing/2014/main" id="{352D9A20-86E4-4D52-82A3-69649DF6DE7C}"/>
            </a:ext>
          </a:extLst>
        </xdr:cNvPr>
        <xdr:cNvSpPr/>
      </xdr:nvSpPr>
      <xdr:spPr>
        <a:xfrm>
          <a:off x="6405217" y="2062923"/>
          <a:ext cx="1706218" cy="951948"/>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4</xdr:col>
      <xdr:colOff>353390</xdr:colOff>
      <xdr:row>4</xdr:row>
      <xdr:rowOff>77304</xdr:rowOff>
    </xdr:from>
    <xdr:to>
      <xdr:col>7</xdr:col>
      <xdr:colOff>800651</xdr:colOff>
      <xdr:row>11</xdr:row>
      <xdr:rowOff>38652</xdr:rowOff>
    </xdr:to>
    <xdr:sp macro="" textlink="">
      <xdr:nvSpPr>
        <xdr:cNvPr id="8" name="Rectángulo 7">
          <a:extLst>
            <a:ext uri="{FF2B5EF4-FFF2-40B4-BE49-F238E27FC236}">
              <a16:creationId xmlns:a16="http://schemas.microsoft.com/office/drawing/2014/main" id="{EDE4077B-13FC-4568-98C1-ACC6627DD355}"/>
            </a:ext>
          </a:extLst>
        </xdr:cNvPr>
        <xdr:cNvSpPr/>
      </xdr:nvSpPr>
      <xdr:spPr>
        <a:xfrm>
          <a:off x="3555999" y="817217"/>
          <a:ext cx="2849217" cy="1247913"/>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8</xdr:col>
      <xdr:colOff>0</xdr:colOff>
      <xdr:row>4</xdr:row>
      <xdr:rowOff>77304</xdr:rowOff>
    </xdr:from>
    <xdr:to>
      <xdr:col>10</xdr:col>
      <xdr:colOff>104913</xdr:colOff>
      <xdr:row>11</xdr:row>
      <xdr:rowOff>33131</xdr:rowOff>
    </xdr:to>
    <xdr:sp macro="" textlink="">
      <xdr:nvSpPr>
        <xdr:cNvPr id="10" name="Rectángulo 9">
          <a:extLst>
            <a:ext uri="{FF2B5EF4-FFF2-40B4-BE49-F238E27FC236}">
              <a16:creationId xmlns:a16="http://schemas.microsoft.com/office/drawing/2014/main" id="{57933341-CB07-4343-892E-E367875A4B8A}"/>
            </a:ext>
          </a:extLst>
        </xdr:cNvPr>
        <xdr:cNvSpPr/>
      </xdr:nvSpPr>
      <xdr:spPr>
        <a:xfrm>
          <a:off x="6405217" y="817217"/>
          <a:ext cx="1706218" cy="1242392"/>
        </a:xfrm>
        <a:prstGeom prst="rect">
          <a:avLst/>
        </a:prstGeom>
        <a:solidFill>
          <a:schemeClr val="accent6">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4</xdr:col>
      <xdr:colOff>342348</xdr:colOff>
      <xdr:row>11</xdr:row>
      <xdr:rowOff>36445</xdr:rowOff>
    </xdr:from>
    <xdr:to>
      <xdr:col>7</xdr:col>
      <xdr:colOff>800651</xdr:colOff>
      <xdr:row>16</xdr:row>
      <xdr:rowOff>55218</xdr:rowOff>
    </xdr:to>
    <xdr:sp macro="" textlink="">
      <xdr:nvSpPr>
        <xdr:cNvPr id="11" name="Rectángulo 10">
          <a:extLst>
            <a:ext uri="{FF2B5EF4-FFF2-40B4-BE49-F238E27FC236}">
              <a16:creationId xmlns:a16="http://schemas.microsoft.com/office/drawing/2014/main" id="{BB818893-E033-4288-BD74-80CEF9E95F95}"/>
            </a:ext>
          </a:extLst>
        </xdr:cNvPr>
        <xdr:cNvSpPr/>
      </xdr:nvSpPr>
      <xdr:spPr>
        <a:xfrm>
          <a:off x="3544957" y="2062923"/>
          <a:ext cx="2860259" cy="951947"/>
        </a:xfrm>
        <a:prstGeom prst="rect">
          <a:avLst/>
        </a:prstGeom>
        <a:solidFill>
          <a:schemeClr val="accent6">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3</xdr:col>
      <xdr:colOff>33337</xdr:colOff>
      <xdr:row>68</xdr:row>
      <xdr:rowOff>0</xdr:rowOff>
    </xdr:from>
    <xdr:to>
      <xdr:col>6</xdr:col>
      <xdr:colOff>133350</xdr:colOff>
      <xdr:row>75</xdr:row>
      <xdr:rowOff>71436</xdr:rowOff>
    </xdr:to>
    <xdr:graphicFrame macro="">
      <xdr:nvGraphicFramePr>
        <xdr:cNvPr id="3" name="Gráfico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200026</xdr:colOff>
      <xdr:row>68</xdr:row>
      <xdr:rowOff>28575</xdr:rowOff>
    </xdr:from>
    <xdr:to>
      <xdr:col>9</xdr:col>
      <xdr:colOff>47626</xdr:colOff>
      <xdr:row>75</xdr:row>
      <xdr:rowOff>47625</xdr:rowOff>
    </xdr:to>
    <xdr:graphicFrame macro="">
      <xdr:nvGraphicFramePr>
        <xdr:cNvPr id="4" name="Gráfico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581025</xdr:colOff>
      <xdr:row>68</xdr:row>
      <xdr:rowOff>9525</xdr:rowOff>
    </xdr:from>
    <xdr:to>
      <xdr:col>12</xdr:col>
      <xdr:colOff>428625</xdr:colOff>
      <xdr:row>75</xdr:row>
      <xdr:rowOff>28575</xdr:rowOff>
    </xdr:to>
    <xdr:graphicFrame macro="">
      <xdr:nvGraphicFramePr>
        <xdr:cNvPr id="5" name="Gráfico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314325</xdr:colOff>
      <xdr:row>68</xdr:row>
      <xdr:rowOff>0</xdr:rowOff>
    </xdr:from>
    <xdr:to>
      <xdr:col>15</xdr:col>
      <xdr:colOff>161925</xdr:colOff>
      <xdr:row>75</xdr:row>
      <xdr:rowOff>19050</xdr:rowOff>
    </xdr:to>
    <xdr:graphicFrame macro="">
      <xdr:nvGraphicFramePr>
        <xdr:cNvPr id="6" name="Gráfico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47625</xdr:colOff>
      <xdr:row>68</xdr:row>
      <xdr:rowOff>9525</xdr:rowOff>
    </xdr:from>
    <xdr:to>
      <xdr:col>17</xdr:col>
      <xdr:colOff>657225</xdr:colOff>
      <xdr:row>75</xdr:row>
      <xdr:rowOff>28575</xdr:rowOff>
    </xdr:to>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666749</xdr:colOff>
      <xdr:row>1</xdr:row>
      <xdr:rowOff>157162</xdr:rowOff>
    </xdr:from>
    <xdr:to>
      <xdr:col>10</xdr:col>
      <xdr:colOff>333374</xdr:colOff>
      <xdr:row>18</xdr:row>
      <xdr:rowOff>0</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4</xdr:col>
      <xdr:colOff>623956</xdr:colOff>
      <xdr:row>5</xdr:row>
      <xdr:rowOff>115956</xdr:rowOff>
    </xdr:from>
    <xdr:ext cx="855870" cy="264560"/>
    <xdr:sp macro="" textlink="">
      <xdr:nvSpPr>
        <xdr:cNvPr id="12" name="CuadroTexto 11">
          <a:extLst>
            <a:ext uri="{FF2B5EF4-FFF2-40B4-BE49-F238E27FC236}">
              <a16:creationId xmlns:a16="http://schemas.microsoft.com/office/drawing/2014/main" id="{A9C85F4A-5AB5-B56B-3EC1-8D469F852D13}"/>
            </a:ext>
          </a:extLst>
        </xdr:cNvPr>
        <xdr:cNvSpPr txBox="1"/>
      </xdr:nvSpPr>
      <xdr:spPr>
        <a:xfrm>
          <a:off x="3826565" y="1038086"/>
          <a:ext cx="8558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AR" sz="1050"/>
            <a:t>Pro Cyclical</a:t>
          </a:r>
        </a:p>
      </xdr:txBody>
    </xdr:sp>
    <xdr:clientData/>
  </xdr:oneCellAnchor>
  <xdr:oneCellAnchor>
    <xdr:from>
      <xdr:col>9</xdr:col>
      <xdr:colOff>75095</xdr:colOff>
      <xdr:row>14</xdr:row>
      <xdr:rowOff>174486</xdr:rowOff>
    </xdr:from>
    <xdr:ext cx="855870" cy="264560"/>
    <xdr:sp macro="" textlink="">
      <xdr:nvSpPr>
        <xdr:cNvPr id="13" name="CuadroTexto 12">
          <a:extLst>
            <a:ext uri="{FF2B5EF4-FFF2-40B4-BE49-F238E27FC236}">
              <a16:creationId xmlns:a16="http://schemas.microsoft.com/office/drawing/2014/main" id="{7770F99F-4BA4-42B4-9BBB-7A2765162986}"/>
            </a:ext>
          </a:extLst>
        </xdr:cNvPr>
        <xdr:cNvSpPr txBox="1"/>
      </xdr:nvSpPr>
      <xdr:spPr>
        <a:xfrm>
          <a:off x="7280965" y="2758660"/>
          <a:ext cx="8558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AR" sz="1050"/>
            <a:t>Pro Cyclical</a:t>
          </a:r>
        </a:p>
      </xdr:txBody>
    </xdr:sp>
    <xdr:clientData/>
  </xdr:oneCellAnchor>
  <xdr:oneCellAnchor>
    <xdr:from>
      <xdr:col>8</xdr:col>
      <xdr:colOff>563218</xdr:colOff>
      <xdr:row>7</xdr:row>
      <xdr:rowOff>78408</xdr:rowOff>
    </xdr:from>
    <xdr:ext cx="1148522" cy="256737"/>
    <xdr:sp macro="" textlink="">
      <xdr:nvSpPr>
        <xdr:cNvPr id="14" name="CuadroTexto 13">
          <a:extLst>
            <a:ext uri="{FF2B5EF4-FFF2-40B4-BE49-F238E27FC236}">
              <a16:creationId xmlns:a16="http://schemas.microsoft.com/office/drawing/2014/main" id="{043E09AC-DB7E-4792-91A9-AF820DF312BB}"/>
            </a:ext>
          </a:extLst>
        </xdr:cNvPr>
        <xdr:cNvSpPr txBox="1"/>
      </xdr:nvSpPr>
      <xdr:spPr>
        <a:xfrm>
          <a:off x="6968435" y="1364973"/>
          <a:ext cx="1148522" cy="256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AR" sz="1050"/>
            <a:t>Counter</a:t>
          </a:r>
          <a:r>
            <a:rPr lang="es-AR" sz="1050" baseline="0"/>
            <a:t> - </a:t>
          </a:r>
          <a:r>
            <a:rPr lang="es-AR" sz="1050"/>
            <a:t>Cyclical</a:t>
          </a:r>
        </a:p>
      </xdr:txBody>
    </xdr:sp>
    <xdr:clientData/>
  </xdr:oneCellAnchor>
  <xdr:oneCellAnchor>
    <xdr:from>
      <xdr:col>4</xdr:col>
      <xdr:colOff>389834</xdr:colOff>
      <xdr:row>13</xdr:row>
      <xdr:rowOff>92764</xdr:rowOff>
    </xdr:from>
    <xdr:ext cx="1148522" cy="256737"/>
    <xdr:sp macro="" textlink="">
      <xdr:nvSpPr>
        <xdr:cNvPr id="15" name="CuadroTexto 14">
          <a:extLst>
            <a:ext uri="{FF2B5EF4-FFF2-40B4-BE49-F238E27FC236}">
              <a16:creationId xmlns:a16="http://schemas.microsoft.com/office/drawing/2014/main" id="{6565B54F-EB89-4D44-929D-35044C197CFC}"/>
            </a:ext>
          </a:extLst>
        </xdr:cNvPr>
        <xdr:cNvSpPr txBox="1"/>
      </xdr:nvSpPr>
      <xdr:spPr>
        <a:xfrm>
          <a:off x="3592443" y="2494721"/>
          <a:ext cx="1148522" cy="256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AR" sz="1050"/>
            <a:t>Counter</a:t>
          </a:r>
          <a:r>
            <a:rPr lang="es-AR" sz="1050" baseline="0"/>
            <a:t> - </a:t>
          </a:r>
          <a:r>
            <a:rPr lang="es-AR" sz="1050"/>
            <a:t>Cyclical</a:t>
          </a:r>
        </a:p>
      </xdr:txBody>
    </xdr:sp>
    <xdr:clientData/>
  </xdr:oneCellAnchor>
  <xdr:oneCellAnchor>
    <xdr:from>
      <xdr:col>8</xdr:col>
      <xdr:colOff>67365</xdr:colOff>
      <xdr:row>16</xdr:row>
      <xdr:rowOff>24295</xdr:rowOff>
    </xdr:from>
    <xdr:ext cx="1619920" cy="436786"/>
    <xdr:sp macro="" textlink="">
      <xdr:nvSpPr>
        <xdr:cNvPr id="16" name="CuadroTexto 15">
          <a:extLst>
            <a:ext uri="{FF2B5EF4-FFF2-40B4-BE49-F238E27FC236}">
              <a16:creationId xmlns:a16="http://schemas.microsoft.com/office/drawing/2014/main" id="{75BA9EB5-2730-4D6D-A130-891178F65E50}"/>
            </a:ext>
          </a:extLst>
        </xdr:cNvPr>
        <xdr:cNvSpPr txBox="1"/>
      </xdr:nvSpPr>
      <xdr:spPr>
        <a:xfrm>
          <a:off x="6453651" y="2963438"/>
          <a:ext cx="161992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-0.43** excluding 2002 and 2020 episodes</a:t>
          </a:r>
          <a:endParaRPr lang="en-GB" sz="1100">
            <a:solidFill>
              <a:schemeClr val="tx1"/>
            </a:solidFill>
            <a:latin typeface="+mn-lt"/>
            <a:ea typeface="+mn-ea"/>
            <a:cs typeface="+mn-cs"/>
          </a:endParaRPr>
        </a:p>
      </xdr:txBody>
    </xdr:sp>
    <xdr:clientData/>
  </xdr:oneCellAnchor>
  <xdr:oneCellAnchor>
    <xdr:from>
      <xdr:col>5</xdr:col>
      <xdr:colOff>117927</xdr:colOff>
      <xdr:row>74</xdr:row>
      <xdr:rowOff>163286</xdr:rowOff>
    </xdr:from>
    <xdr:ext cx="1619920" cy="311496"/>
    <xdr:sp macro="" textlink="">
      <xdr:nvSpPr>
        <xdr:cNvPr id="17" name="CuadroTexto 16">
          <a:extLst>
            <a:ext uri="{FF2B5EF4-FFF2-40B4-BE49-F238E27FC236}">
              <a16:creationId xmlns:a16="http://schemas.microsoft.com/office/drawing/2014/main" id="{7F86AA29-E9AF-4CBB-9190-448A10BD1064}"/>
            </a:ext>
          </a:extLst>
        </xdr:cNvPr>
        <xdr:cNvSpPr txBox="1"/>
      </xdr:nvSpPr>
      <xdr:spPr>
        <a:xfrm>
          <a:off x="4109356" y="13861143"/>
          <a:ext cx="16199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AR" sz="1400"/>
            <a:t>Output</a:t>
          </a:r>
          <a:r>
            <a:rPr lang="es-AR" sz="1400" baseline="0"/>
            <a:t> Gap</a:t>
          </a:r>
          <a:endParaRPr lang="en-GB" sz="1400">
            <a:solidFill>
              <a:schemeClr val="tx1"/>
            </a:solidFill>
            <a:latin typeface="+mn-lt"/>
            <a:ea typeface="+mn-ea"/>
            <a:cs typeface="+mn-cs"/>
          </a:endParaRPr>
        </a:p>
      </xdr:txBody>
    </xdr:sp>
    <xdr:clientData/>
  </xdr:oneCellAnchor>
  <xdr:oneCellAnchor>
    <xdr:from>
      <xdr:col>2</xdr:col>
      <xdr:colOff>388601</xdr:colOff>
      <xdr:row>67</xdr:row>
      <xdr:rowOff>160402</xdr:rowOff>
    </xdr:from>
    <xdr:ext cx="530658" cy="1619920"/>
    <xdr:sp macro="" textlink="">
      <xdr:nvSpPr>
        <xdr:cNvPr id="18" name="CuadroTexto 17">
          <a:extLst>
            <a:ext uri="{FF2B5EF4-FFF2-40B4-BE49-F238E27FC236}">
              <a16:creationId xmlns:a16="http://schemas.microsoft.com/office/drawing/2014/main" id="{9100E69D-022E-4FEF-8D09-C198CE7E9D9F}"/>
            </a:ext>
          </a:extLst>
        </xdr:cNvPr>
        <xdr:cNvSpPr txBox="1"/>
      </xdr:nvSpPr>
      <xdr:spPr>
        <a:xfrm rot="16200000">
          <a:off x="1440541" y="13060319"/>
          <a:ext cx="1619920"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AR" sz="1400"/>
            <a:t>Change in Structural</a:t>
          </a:r>
          <a:r>
            <a:rPr lang="es-AR" sz="1400" baseline="0"/>
            <a:t> Balance</a:t>
          </a:r>
          <a:endParaRPr lang="en-GB" sz="1400">
            <a:solidFill>
              <a:schemeClr val="tx1"/>
            </a:solidFill>
            <a:latin typeface="+mn-lt"/>
            <a:ea typeface="+mn-ea"/>
            <a:cs typeface="+mn-cs"/>
          </a:endParaRPr>
        </a:p>
      </xdr:txBody>
    </xdr:sp>
    <xdr:clientData/>
  </xdr:oneCellAnchor>
  <xdr:oneCellAnchor>
    <xdr:from>
      <xdr:col>5</xdr:col>
      <xdr:colOff>77303</xdr:colOff>
      <xdr:row>68</xdr:row>
      <xdr:rowOff>121478</xdr:rowOff>
    </xdr:from>
    <xdr:ext cx="717826" cy="264560"/>
    <xdr:sp macro="" textlink="">
      <xdr:nvSpPr>
        <xdr:cNvPr id="19" name="CuadroTexto 18">
          <a:extLst>
            <a:ext uri="{FF2B5EF4-FFF2-40B4-BE49-F238E27FC236}">
              <a16:creationId xmlns:a16="http://schemas.microsoft.com/office/drawing/2014/main" id="{4E884977-E98C-4BD8-9B4C-70A7736FDB43}"/>
            </a:ext>
          </a:extLst>
        </xdr:cNvPr>
        <xdr:cNvSpPr txBox="1"/>
      </xdr:nvSpPr>
      <xdr:spPr>
        <a:xfrm>
          <a:off x="4080564" y="12793869"/>
          <a:ext cx="7178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-0.41*</a:t>
          </a:r>
          <a:endParaRPr lang="en-GB" sz="1100">
            <a:solidFill>
              <a:schemeClr val="tx1"/>
            </a:solidFill>
            <a:latin typeface="+mn-lt"/>
            <a:ea typeface="+mn-ea"/>
            <a:cs typeface="+mn-cs"/>
          </a:endParaRPr>
        </a:p>
      </xdr:txBody>
    </xdr:sp>
    <xdr:clientData/>
  </xdr:oneCellAnchor>
  <xdr:oneCellAnchor>
    <xdr:from>
      <xdr:col>6</xdr:col>
      <xdr:colOff>373269</xdr:colOff>
      <xdr:row>68</xdr:row>
      <xdr:rowOff>124791</xdr:rowOff>
    </xdr:from>
    <xdr:ext cx="717826" cy="264560"/>
    <xdr:sp macro="" textlink="">
      <xdr:nvSpPr>
        <xdr:cNvPr id="20" name="CuadroTexto 19">
          <a:extLst>
            <a:ext uri="{FF2B5EF4-FFF2-40B4-BE49-F238E27FC236}">
              <a16:creationId xmlns:a16="http://schemas.microsoft.com/office/drawing/2014/main" id="{B3A5BF73-6B09-46B3-97F6-988C78BE58C4}"/>
            </a:ext>
          </a:extLst>
        </xdr:cNvPr>
        <xdr:cNvSpPr txBox="1"/>
      </xdr:nvSpPr>
      <xdr:spPr>
        <a:xfrm>
          <a:off x="5177182" y="12797182"/>
          <a:ext cx="7178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0.05</a:t>
          </a:r>
          <a:endParaRPr lang="en-GB" sz="1100">
            <a:solidFill>
              <a:schemeClr val="tx1"/>
            </a:solidFill>
            <a:latin typeface="+mn-lt"/>
            <a:ea typeface="+mn-ea"/>
            <a:cs typeface="+mn-cs"/>
          </a:endParaRPr>
        </a:p>
      </xdr:txBody>
    </xdr:sp>
    <xdr:clientData/>
  </xdr:oneCellAnchor>
  <xdr:oneCellAnchor>
    <xdr:from>
      <xdr:col>12</xdr:col>
      <xdr:colOff>524326</xdr:colOff>
      <xdr:row>74</xdr:row>
      <xdr:rowOff>143328</xdr:rowOff>
    </xdr:from>
    <xdr:ext cx="1619920" cy="311496"/>
    <xdr:sp macro="" textlink="">
      <xdr:nvSpPr>
        <xdr:cNvPr id="21" name="CuadroTexto 20">
          <a:extLst>
            <a:ext uri="{FF2B5EF4-FFF2-40B4-BE49-F238E27FC236}">
              <a16:creationId xmlns:a16="http://schemas.microsoft.com/office/drawing/2014/main" id="{CA7FE956-D3A9-479D-969B-11E4501A0615}"/>
            </a:ext>
          </a:extLst>
        </xdr:cNvPr>
        <xdr:cNvSpPr txBox="1"/>
      </xdr:nvSpPr>
      <xdr:spPr>
        <a:xfrm>
          <a:off x="10103755" y="13841185"/>
          <a:ext cx="16199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AR" sz="1400"/>
            <a:t>Output</a:t>
          </a:r>
          <a:r>
            <a:rPr lang="es-AR" sz="1400" baseline="0"/>
            <a:t> Gap</a:t>
          </a:r>
          <a:endParaRPr lang="en-GB" sz="1400">
            <a:solidFill>
              <a:schemeClr val="tx1"/>
            </a:solidFill>
            <a:latin typeface="+mn-lt"/>
            <a:ea typeface="+mn-ea"/>
            <a:cs typeface="+mn-cs"/>
          </a:endParaRPr>
        </a:p>
      </xdr:txBody>
    </xdr:sp>
    <xdr:clientData/>
  </xdr:oneCellAnchor>
  <xdr:oneCellAnchor>
    <xdr:from>
      <xdr:col>9</xdr:col>
      <xdr:colOff>232572</xdr:colOff>
      <xdr:row>67</xdr:row>
      <xdr:rowOff>13444</xdr:rowOff>
    </xdr:from>
    <xdr:ext cx="530658" cy="1619920"/>
    <xdr:sp macro="" textlink="">
      <xdr:nvSpPr>
        <xdr:cNvPr id="22" name="CuadroTexto 21">
          <a:extLst>
            <a:ext uri="{FF2B5EF4-FFF2-40B4-BE49-F238E27FC236}">
              <a16:creationId xmlns:a16="http://schemas.microsoft.com/office/drawing/2014/main" id="{AB8D642A-7D14-484A-A85F-22AD47EA190E}"/>
            </a:ext>
          </a:extLst>
        </xdr:cNvPr>
        <xdr:cNvSpPr txBox="1"/>
      </xdr:nvSpPr>
      <xdr:spPr>
        <a:xfrm rot="16200000">
          <a:off x="6872512" y="12913361"/>
          <a:ext cx="1619920"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AR" sz="1400"/>
            <a:t>Change in Structural</a:t>
          </a:r>
          <a:r>
            <a:rPr lang="es-AR" sz="1400" baseline="0"/>
            <a:t> Balance</a:t>
          </a:r>
          <a:endParaRPr lang="en-GB" sz="1400">
            <a:solidFill>
              <a:schemeClr val="tx1"/>
            </a:solidFill>
            <a:latin typeface="+mn-lt"/>
            <a:ea typeface="+mn-ea"/>
            <a:cs typeface="+mn-cs"/>
          </a:endParaRPr>
        </a:p>
      </xdr:txBody>
    </xdr:sp>
    <xdr:clientData/>
  </xdr:oneCellAnchor>
  <xdr:oneCellAnchor>
    <xdr:from>
      <xdr:col>11</xdr:col>
      <xdr:colOff>343136</xdr:colOff>
      <xdr:row>68</xdr:row>
      <xdr:rowOff>102940</xdr:rowOff>
    </xdr:from>
    <xdr:ext cx="717826" cy="264560"/>
    <xdr:sp macro="" textlink="">
      <xdr:nvSpPr>
        <xdr:cNvPr id="23" name="CuadroTexto 22">
          <a:extLst>
            <a:ext uri="{FF2B5EF4-FFF2-40B4-BE49-F238E27FC236}">
              <a16:creationId xmlns:a16="http://schemas.microsoft.com/office/drawing/2014/main" id="{01E7F9B1-78BC-4066-AF8A-BD9DE1866BA3}"/>
            </a:ext>
          </a:extLst>
        </xdr:cNvPr>
        <xdr:cNvSpPr txBox="1"/>
      </xdr:nvSpPr>
      <xdr:spPr>
        <a:xfrm>
          <a:off x="9124279" y="12712226"/>
          <a:ext cx="7178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-0.28</a:t>
          </a:r>
          <a:endParaRPr lang="en-GB" sz="1100">
            <a:solidFill>
              <a:schemeClr val="tx1"/>
            </a:solidFill>
            <a:latin typeface="+mn-lt"/>
            <a:ea typeface="+mn-ea"/>
            <a:cs typeface="+mn-cs"/>
          </a:endParaRPr>
        </a:p>
      </xdr:txBody>
    </xdr:sp>
    <xdr:clientData/>
  </xdr:oneCellAnchor>
  <xdr:oneCellAnchor>
    <xdr:from>
      <xdr:col>14</xdr:col>
      <xdr:colOff>10482</xdr:colOff>
      <xdr:row>68</xdr:row>
      <xdr:rowOff>116067</xdr:rowOff>
    </xdr:from>
    <xdr:ext cx="874250" cy="264560"/>
    <xdr:sp macro="" textlink="">
      <xdr:nvSpPr>
        <xdr:cNvPr id="24" name="CuadroTexto 23">
          <a:extLst>
            <a:ext uri="{FF2B5EF4-FFF2-40B4-BE49-F238E27FC236}">
              <a16:creationId xmlns:a16="http://schemas.microsoft.com/office/drawing/2014/main" id="{EB9B1E08-88C5-475A-A858-36282F3795F4}"/>
            </a:ext>
          </a:extLst>
        </xdr:cNvPr>
        <xdr:cNvSpPr txBox="1"/>
      </xdr:nvSpPr>
      <xdr:spPr>
        <a:xfrm>
          <a:off x="11201423" y="13062596"/>
          <a:ext cx="874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-0.88***</a:t>
          </a:r>
          <a:endParaRPr lang="en-GB" sz="1100">
            <a:solidFill>
              <a:schemeClr val="tx1"/>
            </a:solidFill>
            <a:latin typeface="+mn-lt"/>
            <a:ea typeface="+mn-ea"/>
            <a:cs typeface="+mn-cs"/>
          </a:endParaRPr>
        </a:p>
      </xdr:txBody>
    </xdr:sp>
    <xdr:clientData/>
  </xdr:oneCellAnchor>
  <xdr:oneCellAnchor>
    <xdr:from>
      <xdr:col>16</xdr:col>
      <xdr:colOff>620722</xdr:colOff>
      <xdr:row>68</xdr:row>
      <xdr:rowOff>108382</xdr:rowOff>
    </xdr:from>
    <xdr:ext cx="874250" cy="264560"/>
    <xdr:sp macro="" textlink="">
      <xdr:nvSpPr>
        <xdr:cNvPr id="25" name="CuadroTexto 24">
          <a:extLst>
            <a:ext uri="{FF2B5EF4-FFF2-40B4-BE49-F238E27FC236}">
              <a16:creationId xmlns:a16="http://schemas.microsoft.com/office/drawing/2014/main" id="{36003C53-2272-4A44-BA8E-2A6333ECB1D0}"/>
            </a:ext>
          </a:extLst>
        </xdr:cNvPr>
        <xdr:cNvSpPr txBox="1"/>
      </xdr:nvSpPr>
      <xdr:spPr>
        <a:xfrm>
          <a:off x="13393293" y="12717668"/>
          <a:ext cx="874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1100"/>
            <a:t>ρ</a:t>
          </a:r>
          <a:r>
            <a:rPr lang="es-AR" sz="1100"/>
            <a:t>= -0.14</a:t>
          </a:r>
          <a:endParaRPr lang="en-GB" sz="1100">
            <a:solidFill>
              <a:schemeClr val="tx1"/>
            </a:solidFill>
            <a:latin typeface="+mn-lt"/>
            <a:ea typeface="+mn-ea"/>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10</xdr:col>
      <xdr:colOff>361950</xdr:colOff>
      <xdr:row>15</xdr:row>
      <xdr:rowOff>119062</xdr:rowOff>
    </xdr:from>
    <xdr:to>
      <xdr:col>20</xdr:col>
      <xdr:colOff>12525</xdr:colOff>
      <xdr:row>32</xdr:row>
      <xdr:rowOff>102337</xdr:rowOff>
    </xdr:to>
    <xdr:graphicFrame macro="">
      <xdr:nvGraphicFramePr>
        <xdr:cNvPr id="2" name="Gráfico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371475</xdr:colOff>
      <xdr:row>30</xdr:row>
      <xdr:rowOff>66675</xdr:rowOff>
    </xdr:from>
    <xdr:to>
      <xdr:col>20</xdr:col>
      <xdr:colOff>22050</xdr:colOff>
      <xdr:row>43</xdr:row>
      <xdr:rowOff>121650</xdr:rowOff>
    </xdr:to>
    <xdr:graphicFrame macro="">
      <xdr:nvGraphicFramePr>
        <xdr:cNvPr id="3" name="Gráfico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671512</xdr:colOff>
      <xdr:row>14</xdr:row>
      <xdr:rowOff>119062</xdr:rowOff>
    </xdr:from>
    <xdr:to>
      <xdr:col>16</xdr:col>
      <xdr:colOff>365512</xdr:colOff>
      <xdr:row>29</xdr:row>
      <xdr:rowOff>4762</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31</xdr:row>
      <xdr:rowOff>0</xdr:rowOff>
    </xdr:from>
    <xdr:to>
      <xdr:col>16</xdr:col>
      <xdr:colOff>456000</xdr:colOff>
      <xdr:row>45</xdr:row>
      <xdr:rowOff>76200</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459441</xdr:colOff>
      <xdr:row>36</xdr:row>
      <xdr:rowOff>134469</xdr:rowOff>
    </xdr:from>
    <xdr:to>
      <xdr:col>8</xdr:col>
      <xdr:colOff>908984</xdr:colOff>
      <xdr:row>59</xdr:row>
      <xdr:rowOff>135498</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17</xdr:col>
      <xdr:colOff>280986</xdr:colOff>
      <xdr:row>15</xdr:row>
      <xdr:rowOff>4762</xdr:rowOff>
    </xdr:from>
    <xdr:to>
      <xdr:col>26</xdr:col>
      <xdr:colOff>607836</xdr:colOff>
      <xdr:row>30</xdr:row>
      <xdr:rowOff>95887</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18</xdr:col>
      <xdr:colOff>446368</xdr:colOff>
      <xdr:row>49</xdr:row>
      <xdr:rowOff>166658</xdr:rowOff>
    </xdr:from>
    <xdr:to>
      <xdr:col>29</xdr:col>
      <xdr:colOff>342711</xdr:colOff>
      <xdr:row>68</xdr:row>
      <xdr:rowOff>115857</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256054</xdr:colOff>
      <xdr:row>63</xdr:row>
      <xdr:rowOff>184897</xdr:rowOff>
    </xdr:from>
    <xdr:to>
      <xdr:col>6</xdr:col>
      <xdr:colOff>0</xdr:colOff>
      <xdr:row>81</xdr:row>
      <xdr:rowOff>134097</xdr:rowOff>
    </xdr:to>
    <xdr:graphicFrame macro="">
      <xdr:nvGraphicFramePr>
        <xdr:cNvPr id="3" name="Chart 1">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371474</xdr:colOff>
      <xdr:row>84</xdr:row>
      <xdr:rowOff>47625</xdr:rowOff>
    </xdr:from>
    <xdr:to>
      <xdr:col>18</xdr:col>
      <xdr:colOff>266699</xdr:colOff>
      <xdr:row>98</xdr:row>
      <xdr:rowOff>116625</xdr:rowOff>
    </xdr:to>
    <xdr:graphicFrame macro="">
      <xdr:nvGraphicFramePr>
        <xdr:cNvPr id="5" name="Chart 1">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6848</xdr:colOff>
      <xdr:row>70</xdr:row>
      <xdr:rowOff>109577</xdr:rowOff>
    </xdr:from>
    <xdr:to>
      <xdr:col>26</xdr:col>
      <xdr:colOff>348627</xdr:colOff>
      <xdr:row>83</xdr:row>
      <xdr:rowOff>176805</xdr:rowOff>
    </xdr:to>
    <xdr:graphicFrame macro="">
      <xdr:nvGraphicFramePr>
        <xdr:cNvPr id="6" name="Gráfico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323850</xdr:colOff>
      <xdr:row>70</xdr:row>
      <xdr:rowOff>0</xdr:rowOff>
    </xdr:from>
    <xdr:to>
      <xdr:col>18</xdr:col>
      <xdr:colOff>142875</xdr:colOff>
      <xdr:row>84</xdr:row>
      <xdr:rowOff>89647</xdr:rowOff>
    </xdr:to>
    <xdr:graphicFrame macro="">
      <xdr:nvGraphicFramePr>
        <xdr:cNvPr id="7" name="Chart 1">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21</xdr:col>
      <xdr:colOff>80962</xdr:colOff>
      <xdr:row>1</xdr:row>
      <xdr:rowOff>161925</xdr:rowOff>
    </xdr:from>
    <xdr:to>
      <xdr:col>27</xdr:col>
      <xdr:colOff>28575</xdr:colOff>
      <xdr:row>15</xdr:row>
      <xdr:rowOff>90487</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21</xdr:col>
      <xdr:colOff>104775</xdr:colOff>
      <xdr:row>15</xdr:row>
      <xdr:rowOff>85726</xdr:rowOff>
    </xdr:from>
    <xdr:to>
      <xdr:col>27</xdr:col>
      <xdr:colOff>122936</xdr:colOff>
      <xdr:row>30</xdr:row>
      <xdr:rowOff>123040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6897350" y="2943226"/>
          <a:ext cx="4590161" cy="2875764"/>
        </a:xfrm>
        <a:prstGeom prst="rect">
          <a:avLst/>
        </a:prstGeom>
      </xdr:spPr>
    </xdr:pic>
    <xdr:clientData/>
  </xdr:twoCellAnchor>
  <xdr:twoCellAnchor editAs="oneCell">
    <xdr:from>
      <xdr:col>11</xdr:col>
      <xdr:colOff>180975</xdr:colOff>
      <xdr:row>25</xdr:row>
      <xdr:rowOff>9525</xdr:rowOff>
    </xdr:from>
    <xdr:to>
      <xdr:col>19</xdr:col>
      <xdr:colOff>589623</xdr:colOff>
      <xdr:row>37</xdr:row>
      <xdr:rowOff>18763</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stretch>
          <a:fillRect/>
        </a:stretch>
      </xdr:blipFill>
      <xdr:spPr>
        <a:xfrm>
          <a:off x="8591550" y="4514850"/>
          <a:ext cx="7419048" cy="229523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748093</xdr:colOff>
      <xdr:row>29</xdr:row>
      <xdr:rowOff>12822</xdr:rowOff>
    </xdr:from>
    <xdr:to>
      <xdr:col>9</xdr:col>
      <xdr:colOff>748093</xdr:colOff>
      <xdr:row>43</xdr:row>
      <xdr:rowOff>89022</xdr:rowOff>
    </xdr:to>
    <xdr:grpSp>
      <xdr:nvGrpSpPr>
        <xdr:cNvPr id="6" name="Grupo 5">
          <a:extLst>
            <a:ext uri="{FF2B5EF4-FFF2-40B4-BE49-F238E27FC236}">
              <a16:creationId xmlns:a16="http://schemas.microsoft.com/office/drawing/2014/main" id="{00000000-0008-0000-0C00-000006000000}"/>
            </a:ext>
          </a:extLst>
        </xdr:cNvPr>
        <xdr:cNvGrpSpPr/>
      </xdr:nvGrpSpPr>
      <xdr:grpSpPr>
        <a:xfrm>
          <a:off x="3034093" y="5537322"/>
          <a:ext cx="4572000" cy="2743200"/>
          <a:chOff x="3371850" y="2547937"/>
          <a:chExt cx="4572000" cy="2743200"/>
        </a:xfrm>
      </xdr:grpSpPr>
      <xdr:graphicFrame macro="">
        <xdr:nvGraphicFramePr>
          <xdr:cNvPr id="2" name="Gráfico 1">
            <a:extLst>
              <a:ext uri="{FF2B5EF4-FFF2-40B4-BE49-F238E27FC236}">
                <a16:creationId xmlns:a16="http://schemas.microsoft.com/office/drawing/2014/main" id="{00000000-0008-0000-0C00-000002000000}"/>
              </a:ext>
            </a:extLst>
          </xdr:cNvPr>
          <xdr:cNvGraphicFramePr/>
        </xdr:nvGraphicFramePr>
        <xdr:xfrm>
          <a:off x="3371850" y="2547937"/>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CuadroTexto 2">
            <a:extLst>
              <a:ext uri="{FF2B5EF4-FFF2-40B4-BE49-F238E27FC236}">
                <a16:creationId xmlns:a16="http://schemas.microsoft.com/office/drawing/2014/main" id="{00000000-0008-0000-0C00-000003000000}"/>
              </a:ext>
            </a:extLst>
          </xdr:cNvPr>
          <xdr:cNvSpPr txBox="1"/>
        </xdr:nvSpPr>
        <xdr:spPr>
          <a:xfrm>
            <a:off x="3941883" y="2623037"/>
            <a:ext cx="688731" cy="1685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s-419" sz="1100" b="1"/>
              <a:t>1961 - 2021</a:t>
            </a:r>
          </a:p>
        </xdr:txBody>
      </xdr:sp>
      <xdr:sp macro="" textlink="">
        <xdr:nvSpPr>
          <xdr:cNvPr id="4" name="CuadroTexto 3">
            <a:extLst>
              <a:ext uri="{FF2B5EF4-FFF2-40B4-BE49-F238E27FC236}">
                <a16:creationId xmlns:a16="http://schemas.microsoft.com/office/drawing/2014/main" id="{00000000-0008-0000-0C00-000004000000}"/>
              </a:ext>
            </a:extLst>
          </xdr:cNvPr>
          <xdr:cNvSpPr txBox="1"/>
        </xdr:nvSpPr>
        <xdr:spPr>
          <a:xfrm>
            <a:off x="5321543" y="2623037"/>
            <a:ext cx="688731" cy="1685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s-419" sz="1100" b="1"/>
              <a:t>1991 - 2021</a:t>
            </a:r>
          </a:p>
        </xdr:txBody>
      </xdr:sp>
      <xdr:sp macro="" textlink="">
        <xdr:nvSpPr>
          <xdr:cNvPr id="5" name="CuadroTexto 4">
            <a:extLst>
              <a:ext uri="{FF2B5EF4-FFF2-40B4-BE49-F238E27FC236}">
                <a16:creationId xmlns:a16="http://schemas.microsoft.com/office/drawing/2014/main" id="{00000000-0008-0000-0C00-000005000000}"/>
              </a:ext>
            </a:extLst>
          </xdr:cNvPr>
          <xdr:cNvSpPr txBox="1"/>
        </xdr:nvSpPr>
        <xdr:spPr>
          <a:xfrm>
            <a:off x="6701203" y="2623037"/>
            <a:ext cx="688731" cy="1685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s-419" sz="1100" b="1"/>
              <a:t>2011 - 2021</a:t>
            </a:r>
          </a:p>
        </xdr:txBody>
      </xdr:sp>
    </xdr:grpSp>
    <xdr:clientData/>
  </xdr:twoCellAnchor>
  <xdr:twoCellAnchor>
    <xdr:from>
      <xdr:col>11</xdr:col>
      <xdr:colOff>44823</xdr:colOff>
      <xdr:row>35</xdr:row>
      <xdr:rowOff>158002</xdr:rowOff>
    </xdr:from>
    <xdr:to>
      <xdr:col>18</xdr:col>
      <xdr:colOff>365643</xdr:colOff>
      <xdr:row>50</xdr:row>
      <xdr:rowOff>43702</xdr:rowOff>
    </xdr:to>
    <xdr:grpSp>
      <xdr:nvGrpSpPr>
        <xdr:cNvPr id="11" name="Grupo 10">
          <a:extLst>
            <a:ext uri="{FF2B5EF4-FFF2-40B4-BE49-F238E27FC236}">
              <a16:creationId xmlns:a16="http://schemas.microsoft.com/office/drawing/2014/main" id="{00000000-0008-0000-0C00-00000B000000}"/>
            </a:ext>
          </a:extLst>
        </xdr:cNvPr>
        <xdr:cNvGrpSpPr/>
      </xdr:nvGrpSpPr>
      <xdr:grpSpPr>
        <a:xfrm>
          <a:off x="8426823" y="6825502"/>
          <a:ext cx="5654820" cy="2743200"/>
          <a:chOff x="8169088" y="9010649"/>
          <a:chExt cx="5654820" cy="2743200"/>
        </a:xfrm>
      </xdr:grpSpPr>
      <xdr:graphicFrame macro="">
        <xdr:nvGraphicFramePr>
          <xdr:cNvPr id="8" name="Gráfico 7">
            <a:extLst>
              <a:ext uri="{FF2B5EF4-FFF2-40B4-BE49-F238E27FC236}">
                <a16:creationId xmlns:a16="http://schemas.microsoft.com/office/drawing/2014/main" id="{00000000-0008-0000-0C00-000008000000}"/>
              </a:ext>
            </a:extLst>
          </xdr:cNvPr>
          <xdr:cNvGraphicFramePr/>
        </xdr:nvGraphicFramePr>
        <xdr:xfrm>
          <a:off x="8169088" y="9010649"/>
          <a:ext cx="2129118" cy="274320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9" name="Gráfico 8">
            <a:extLst>
              <a:ext uri="{FF2B5EF4-FFF2-40B4-BE49-F238E27FC236}">
                <a16:creationId xmlns:a16="http://schemas.microsoft.com/office/drawing/2014/main" id="{00000000-0008-0000-0C00-000009000000}"/>
              </a:ext>
            </a:extLst>
          </xdr:cNvPr>
          <xdr:cNvGraphicFramePr>
            <a:graphicFrameLocks/>
          </xdr:cNvGraphicFramePr>
        </xdr:nvGraphicFramePr>
        <xdr:xfrm>
          <a:off x="12023908" y="9010649"/>
          <a:ext cx="1800000" cy="274320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0" name="Gráfico 9">
            <a:extLst>
              <a:ext uri="{FF2B5EF4-FFF2-40B4-BE49-F238E27FC236}">
                <a16:creationId xmlns:a16="http://schemas.microsoft.com/office/drawing/2014/main" id="{00000000-0008-0000-0C00-00000A000000}"/>
              </a:ext>
            </a:extLst>
          </xdr:cNvPr>
          <xdr:cNvGraphicFramePr>
            <a:graphicFrameLocks/>
          </xdr:cNvGraphicFramePr>
        </xdr:nvGraphicFramePr>
        <xdr:xfrm>
          <a:off x="10309411" y="9010649"/>
          <a:ext cx="1800000" cy="274320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2.xml><?xml version="1.0" encoding="utf-8"?>
<xdr:wsDr xmlns:xdr="http://schemas.openxmlformats.org/drawingml/2006/spreadsheetDrawing" xmlns:a="http://schemas.openxmlformats.org/drawingml/2006/main">
  <xdr:twoCellAnchor>
    <xdr:from>
      <xdr:col>38</xdr:col>
      <xdr:colOff>239641</xdr:colOff>
      <xdr:row>21</xdr:row>
      <xdr:rowOff>3175</xdr:rowOff>
    </xdr:from>
    <xdr:to>
      <xdr:col>45</xdr:col>
      <xdr:colOff>16236</xdr:colOff>
      <xdr:row>35</xdr:row>
      <xdr:rowOff>166688</xdr:rowOff>
    </xdr:to>
    <xdr:graphicFrame macro="">
      <xdr:nvGraphicFramePr>
        <xdr:cNvPr id="2" name="Chart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31</xdr:col>
      <xdr:colOff>40822</xdr:colOff>
      <xdr:row>36</xdr:row>
      <xdr:rowOff>27214</xdr:rowOff>
    </xdr:from>
    <xdr:to>
      <xdr:col>41</xdr:col>
      <xdr:colOff>74469</xdr:colOff>
      <xdr:row>51</xdr:row>
      <xdr:rowOff>44099</xdr:rowOff>
    </xdr:to>
    <xdr:graphicFrame macro="">
      <xdr:nvGraphicFramePr>
        <xdr:cNvPr id="2" name="Gráfico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11205</xdr:colOff>
      <xdr:row>35</xdr:row>
      <xdr:rowOff>123825</xdr:rowOff>
    </xdr:from>
    <xdr:to>
      <xdr:col>51</xdr:col>
      <xdr:colOff>738496</xdr:colOff>
      <xdr:row>50</xdr:row>
      <xdr:rowOff>140710</xdr:rowOff>
    </xdr:to>
    <xdr:graphicFrame macro="">
      <xdr:nvGraphicFramePr>
        <xdr:cNvPr id="5" name="Gráfico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78441</xdr:colOff>
      <xdr:row>66</xdr:row>
      <xdr:rowOff>180975</xdr:rowOff>
    </xdr:from>
    <xdr:to>
      <xdr:col>37</xdr:col>
      <xdr:colOff>707091</xdr:colOff>
      <xdr:row>82</xdr:row>
      <xdr:rowOff>7360</xdr:rowOff>
    </xdr:to>
    <xdr:graphicFrame macro="">
      <xdr:nvGraphicFramePr>
        <xdr:cNvPr id="6" name="Gráfico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41</xdr:col>
      <xdr:colOff>403412</xdr:colOff>
      <xdr:row>67</xdr:row>
      <xdr:rowOff>36420</xdr:rowOff>
    </xdr:from>
    <xdr:to>
      <xdr:col>48</xdr:col>
      <xdr:colOff>308162</xdr:colOff>
      <xdr:row>82</xdr:row>
      <xdr:rowOff>53305</xdr:rowOff>
    </xdr:to>
    <xdr:graphicFrame macro="">
      <xdr:nvGraphicFramePr>
        <xdr:cNvPr id="7" name="Gráfico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54</xdr:col>
      <xdr:colOff>56031</xdr:colOff>
      <xdr:row>35</xdr:row>
      <xdr:rowOff>156882</xdr:rowOff>
    </xdr:from>
    <xdr:to>
      <xdr:col>61</xdr:col>
      <xdr:colOff>739589</xdr:colOff>
      <xdr:row>50</xdr:row>
      <xdr:rowOff>173767</xdr:rowOff>
    </xdr:to>
    <xdr:graphicFrame macro="">
      <xdr:nvGraphicFramePr>
        <xdr:cNvPr id="8" name="Gráfico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403412</xdr:colOff>
      <xdr:row>67</xdr:row>
      <xdr:rowOff>36420</xdr:rowOff>
    </xdr:from>
    <xdr:to>
      <xdr:col>83</xdr:col>
      <xdr:colOff>308162</xdr:colOff>
      <xdr:row>82</xdr:row>
      <xdr:rowOff>53305</xdr:rowOff>
    </xdr:to>
    <xdr:graphicFrame macro="">
      <xdr:nvGraphicFramePr>
        <xdr:cNvPr id="9" name="Gráfico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63</xdr:col>
      <xdr:colOff>403412</xdr:colOff>
      <xdr:row>67</xdr:row>
      <xdr:rowOff>36420</xdr:rowOff>
    </xdr:from>
    <xdr:to>
      <xdr:col>70</xdr:col>
      <xdr:colOff>308162</xdr:colOff>
      <xdr:row>82</xdr:row>
      <xdr:rowOff>53305</xdr:rowOff>
    </xdr:to>
    <xdr:graphicFrame macro="">
      <xdr:nvGraphicFramePr>
        <xdr:cNvPr id="10" name="Gráfico 9">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0</xdr:colOff>
      <xdr:row>37</xdr:row>
      <xdr:rowOff>0</xdr:rowOff>
    </xdr:from>
    <xdr:to>
      <xdr:col>112</xdr:col>
      <xdr:colOff>627529</xdr:colOff>
      <xdr:row>52</xdr:row>
      <xdr:rowOff>16885</xdr:rowOff>
    </xdr:to>
    <xdr:graphicFrame macro="">
      <xdr:nvGraphicFramePr>
        <xdr:cNvPr id="11" name="Gráfico 10">
          <a:extLst>
            <a:ext uri="{FF2B5EF4-FFF2-40B4-BE49-F238E27FC236}">
              <a16:creationId xmlns:a16="http://schemas.microsoft.com/office/drawing/2014/main" id="{00000000-0008-0000-0D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76</xdr:col>
      <xdr:colOff>0</xdr:colOff>
      <xdr:row>35</xdr:row>
      <xdr:rowOff>0</xdr:rowOff>
    </xdr:from>
    <xdr:to>
      <xdr:col>85</xdr:col>
      <xdr:colOff>100852</xdr:colOff>
      <xdr:row>50</xdr:row>
      <xdr:rowOff>16885</xdr:rowOff>
    </xdr:to>
    <xdr:graphicFrame macro="">
      <xdr:nvGraphicFramePr>
        <xdr:cNvPr id="12" name="Gráfico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0</xdr:colOff>
      <xdr:row>35</xdr:row>
      <xdr:rowOff>0</xdr:rowOff>
    </xdr:from>
    <xdr:to>
      <xdr:col>9</xdr:col>
      <xdr:colOff>649941</xdr:colOff>
      <xdr:row>49</xdr:row>
      <xdr:rowOff>76200</xdr:rowOff>
    </xdr:to>
    <xdr:graphicFrame macro="">
      <xdr:nvGraphicFramePr>
        <xdr:cNvPr id="13" name="Gráfico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125</xdr:col>
      <xdr:colOff>100852</xdr:colOff>
      <xdr:row>17</xdr:row>
      <xdr:rowOff>33625</xdr:rowOff>
    </xdr:from>
    <xdr:to>
      <xdr:col>131</xdr:col>
      <xdr:colOff>369793</xdr:colOff>
      <xdr:row>31</xdr:row>
      <xdr:rowOff>109825</xdr:rowOff>
    </xdr:to>
    <xdr:graphicFrame macro="">
      <xdr:nvGraphicFramePr>
        <xdr:cNvPr id="14" name="Gráfico 13">
          <a:extLst>
            <a:ext uri="{FF2B5EF4-FFF2-40B4-BE49-F238E27FC236}">
              <a16:creationId xmlns:a16="http://schemas.microsoft.com/office/drawing/2014/main" id="{00000000-0008-0000-0D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141</xdr:col>
      <xdr:colOff>588309</xdr:colOff>
      <xdr:row>36</xdr:row>
      <xdr:rowOff>6</xdr:rowOff>
    </xdr:from>
    <xdr:to>
      <xdr:col>154</xdr:col>
      <xdr:colOff>336176</xdr:colOff>
      <xdr:row>58</xdr:row>
      <xdr:rowOff>100853</xdr:rowOff>
    </xdr:to>
    <xdr:graphicFrame macro="">
      <xdr:nvGraphicFramePr>
        <xdr:cNvPr id="15" name="Gráfico 14">
          <a:extLst>
            <a:ext uri="{FF2B5EF4-FFF2-40B4-BE49-F238E27FC236}">
              <a16:creationId xmlns:a16="http://schemas.microsoft.com/office/drawing/2014/main" id="{00000000-0008-0000-0D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87</xdr:col>
      <xdr:colOff>305619</xdr:colOff>
      <xdr:row>34</xdr:row>
      <xdr:rowOff>143421</xdr:rowOff>
    </xdr:from>
    <xdr:to>
      <xdr:col>94</xdr:col>
      <xdr:colOff>305619</xdr:colOff>
      <xdr:row>49</xdr:row>
      <xdr:rowOff>29121</xdr:rowOff>
    </xdr:to>
    <xdr:graphicFrame macro="">
      <xdr:nvGraphicFramePr>
        <xdr:cNvPr id="3" name="Gráfico 2">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75</xdr:col>
      <xdr:colOff>727364</xdr:colOff>
      <xdr:row>51</xdr:row>
      <xdr:rowOff>103910</xdr:rowOff>
    </xdr:from>
    <xdr:to>
      <xdr:col>85</xdr:col>
      <xdr:colOff>66216</xdr:colOff>
      <xdr:row>66</xdr:row>
      <xdr:rowOff>120795</xdr:rowOff>
    </xdr:to>
    <xdr:graphicFrame macro="">
      <xdr:nvGraphicFramePr>
        <xdr:cNvPr id="16" name="Gráfico 15">
          <a:extLst>
            <a:ext uri="{FF2B5EF4-FFF2-40B4-BE49-F238E27FC236}">
              <a16:creationId xmlns:a16="http://schemas.microsoft.com/office/drawing/2014/main" id="{00000000-0008-0000-0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NCFP\Recursos\Proyrena\Anual\2002\Alt4_Pro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NAREYN~1\CONFIG~1\Temp\gtos%20tribut%20planilla%20ba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anaama_mecon\Mis%20documentos\Anahi\Fiscal%20aa\Recaudaci&#243;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1\MDEMAY~1\CONFIG~1\Temp\gtos%20tribut%20planilla%20bas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FIPGCB7AGPPR05\global%20anses\A%20I%20F\Informes\Anteriores%20a%202003\icp%20hojas%20restant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NCFP/Recursos/Proyrena/Anual/2002/Alt4_Proy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Internet%20Permanente\Sector%20Externo\Base%20Extern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debiase\c\COPIA\CAP10\CAP102\FDOAF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1\NAREYN~1\CONFIG~1\Temp\Gastos_tributarios_Serie2001-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Trabajo\Area%20Seguimiento%20y%20Monitoreo%20de%20Estadisticas\BESS\PROCESOS\2019\BESS%20201909%20SEPTIEMBRE\Aportantes\Cuadros%20de%20Altas%20pasivos%20seg&#250;n%20aporte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Trabajo\SSS_DNPEYN\Area%20Seguimiento%20y%20Monitoreo%20de%20Estadisticas\BESS\BESS%202020\MARZO%202020\PROCESOS\Altas\Cuadros%20de%20Altas%20pasivos%20seg&#250;n%20aportes.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Y\Mensual\Recimp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Y\Mensual\Recimp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fipgcb7agppr05\3.Aplicaciones\2007\Proyecci&#243;n%202008\CANCELACIONES%20UCADEP%20EJERCICIO%202007%20EJECUCION%20Y%20ESTIMACION.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https://worldbankgroup-my.sharepoint.com/personal/fgiuliano_worldbank_org/Documents/MFM%20AR/ARG_DATA-PC4420979/ARG_fiscal.xlsx" TargetMode="External"/><Relationship Id="rId1" Type="http://schemas.openxmlformats.org/officeDocument/2006/relationships/externalLinkPath" Target="/personal/fgiuliano_worldbank_org/Documents/MFM%20AR/ARG_DATA-PC4420979/ARG_fiscal.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ersonal/fgiuliano_worldbank_org/Documents/MFM%20AR/Julian_Working%20Folder/Trabajos/RP/Proyecciones%20fiscales%208%20Julio%202023%20JF.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C:\Users\WB493249\OneDrive%20-%20WBG\MFM%20AR\Julian_Working%20Folder\Personal\Add%20In%20Excel%20-%20HP%20Filter\HPFilter.xla" TargetMode="External"/><Relationship Id="rId1" Type="http://schemas.openxmlformats.org/officeDocument/2006/relationships/externalLinkPath" Target="file:///C:\Users\WB493249\OneDrive%20-%20WBG\MFM%20AR\Julian_Working%20Folder\Personal\Add%20In%20Excel%20-%20HP%20Filter\HPFilter.xla"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https://worldbankgroup-my.sharepoint.com/personal/fgiuliano_worldbank_org/Documents/MFM%20AR/Julian_Working%20Folder/Fiscal%20Analytics%20-%20CN%202022/Final/Reproducibility%20package/Chapter%202/Serie%20AIF%201960.xlsx" TargetMode="External"/><Relationship Id="rId1" Type="http://schemas.openxmlformats.org/officeDocument/2006/relationships/externalLinkPath" Target="Serie%20AIF%2019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s>
    <sheetDataSet>
      <sheetData sheetId="0" refreshError="1">
        <row r="3">
          <cell r="A3" t="str">
            <v>PROYECCION DE RECURSOS 2001</v>
          </cell>
        </row>
        <row r="5">
          <cell r="A5" t="str">
            <v>EN MILLONES DE PESOS</v>
          </cell>
        </row>
        <row r="8">
          <cell r="A8" t="str">
            <v>IMPUESTOS</v>
          </cell>
          <cell r="D8" t="str">
            <v>MARZO</v>
          </cell>
        </row>
        <row r="11">
          <cell r="A11" t="str">
            <v>Ganancias</v>
          </cell>
          <cell r="D11">
            <v>777.7</v>
          </cell>
        </row>
        <row r="12">
          <cell r="A12" t="str">
            <v>Suma Fija</v>
          </cell>
          <cell r="D12">
            <v>48.332999999999998</v>
          </cell>
        </row>
        <row r="13">
          <cell r="A13" t="str">
            <v>Gcias. Neto</v>
          </cell>
          <cell r="D13">
            <v>729.36700000000008</v>
          </cell>
        </row>
        <row r="14">
          <cell r="A14" t="str">
            <v>Provincias 14%</v>
          </cell>
          <cell r="D14">
            <v>102.11138000000003</v>
          </cell>
        </row>
        <row r="15">
          <cell r="A15" t="str">
            <v>Fondo ATN</v>
          </cell>
          <cell r="D15">
            <v>14.587340000000001</v>
          </cell>
        </row>
        <row r="16">
          <cell r="A16" t="str">
            <v>Seg.Soc. 20%</v>
          </cell>
          <cell r="D16">
            <v>145.87340000000003</v>
          </cell>
        </row>
        <row r="17">
          <cell r="A17" t="str">
            <v>Gcias. Copart. Bruto</v>
          </cell>
          <cell r="D17">
            <v>466.79488000000003</v>
          </cell>
        </row>
        <row r="19">
          <cell r="A19" t="str">
            <v>IVA Neto de Reintegros</v>
          </cell>
          <cell r="D19">
            <v>1382.7</v>
          </cell>
        </row>
        <row r="20">
          <cell r="A20" t="str">
            <v>IVA BRUTO</v>
          </cell>
          <cell r="D20">
            <v>1409.7</v>
          </cell>
        </row>
        <row r="21">
          <cell r="A21" t="str">
            <v>REINTEGROS (-)</v>
          </cell>
          <cell r="D21">
            <v>27</v>
          </cell>
        </row>
        <row r="22">
          <cell r="A22" t="str">
            <v>Seg. Soc. 11%</v>
          </cell>
          <cell r="D22">
            <v>152.09700000000001</v>
          </cell>
        </row>
        <row r="23">
          <cell r="A23" t="str">
            <v>IVA Copart. Bruto</v>
          </cell>
          <cell r="D23">
            <v>1230.6030000000001</v>
          </cell>
        </row>
        <row r="26">
          <cell r="A26" t="str">
            <v>Resto Copart. Bruto</v>
          </cell>
          <cell r="D26">
            <v>204.96999999999997</v>
          </cell>
        </row>
        <row r="27">
          <cell r="A27" t="str">
            <v>Internos</v>
          </cell>
          <cell r="D27">
            <v>147.5</v>
          </cell>
        </row>
        <row r="28">
          <cell r="A28" t="str">
            <v>Presentación  Espontánea</v>
          </cell>
        </row>
        <row r="29">
          <cell r="A29" t="str">
            <v>Transferencia Inmuebles</v>
          </cell>
          <cell r="D29">
            <v>4</v>
          </cell>
        </row>
        <row r="30">
          <cell r="A30" t="str">
            <v>Premios de Juego (83,4%)</v>
          </cell>
          <cell r="D30">
            <v>4.17</v>
          </cell>
        </row>
        <row r="31">
          <cell r="A31" t="str">
            <v>Otros</v>
          </cell>
          <cell r="D31">
            <v>3.6</v>
          </cell>
        </row>
        <row r="32">
          <cell r="A32" t="str">
            <v>Gcia. Min. Presunta</v>
          </cell>
          <cell r="D32">
            <v>32</v>
          </cell>
        </row>
        <row r="33">
          <cell r="A33" t="str">
            <v>Intereses Pagados</v>
          </cell>
          <cell r="D33">
            <v>13.7</v>
          </cell>
        </row>
        <row r="35">
          <cell r="A35" t="str">
            <v>Total Impuestos</v>
          </cell>
          <cell r="D35">
            <v>2365.37</v>
          </cell>
        </row>
        <row r="37">
          <cell r="A37" t="str">
            <v>TOTAL COPART. BRUTO</v>
          </cell>
          <cell r="D37">
            <v>1902.36788</v>
          </cell>
        </row>
        <row r="38">
          <cell r="A38" t="str">
            <v>15% Pacto</v>
          </cell>
          <cell r="D38">
            <v>285.35518200000001</v>
          </cell>
        </row>
        <row r="39">
          <cell r="A39" t="str">
            <v>Fondo Compensador</v>
          </cell>
          <cell r="D39">
            <v>45.8</v>
          </cell>
        </row>
        <row r="40">
          <cell r="A40" t="str">
            <v>TOTAL COPART. NETO</v>
          </cell>
          <cell r="D40">
            <v>1571.212698</v>
          </cell>
        </row>
        <row r="42">
          <cell r="A42" t="str">
            <v>Leyes Especiales</v>
          </cell>
        </row>
        <row r="43">
          <cell r="A43" t="str">
            <v>Combustibles Naftas (100%)</v>
          </cell>
          <cell r="D43">
            <v>135</v>
          </cell>
        </row>
        <row r="44">
          <cell r="A44" t="str">
            <v>Activos(100%)</v>
          </cell>
        </row>
        <row r="45">
          <cell r="A45" t="str">
            <v>Energìa Elèctrica (100%)</v>
          </cell>
          <cell r="D45">
            <v>19.100000000000001</v>
          </cell>
        </row>
        <row r="46">
          <cell r="A46" t="str">
            <v>Bienes Personales</v>
          </cell>
          <cell r="D46">
            <v>12.1</v>
          </cell>
        </row>
        <row r="47">
          <cell r="A47" t="str">
            <v>Monotributo</v>
          </cell>
          <cell r="D47">
            <v>28.6</v>
          </cell>
        </row>
        <row r="48">
          <cell r="A48" t="str">
            <v>Internos Autom. Gasoleros</v>
          </cell>
        </row>
        <row r="49">
          <cell r="A49" t="str">
            <v>Adicional Cigarrillos</v>
          </cell>
          <cell r="D49">
            <v>17.5</v>
          </cell>
        </row>
        <row r="50">
          <cell r="A50" t="str">
            <v>Combustibles - Otros</v>
          </cell>
          <cell r="D50">
            <v>132.30000000000001</v>
          </cell>
        </row>
        <row r="51">
          <cell r="A51" t="str">
            <v>Premios de Juego (100%)</v>
          </cell>
        </row>
        <row r="52">
          <cell r="A52" t="str">
            <v>(*): ESTIMACION DNIAF DEL 11 DE AGOSTO DEL 2001</v>
          </cell>
        </row>
      </sheetData>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13">
          <cell r="B13">
            <v>13083.3</v>
          </cell>
          <cell r="C13">
            <v>13083.3</v>
          </cell>
          <cell r="D13">
            <v>13083.3</v>
          </cell>
          <cell r="E13">
            <v>13083.3</v>
          </cell>
          <cell r="F13">
            <v>13083.3</v>
          </cell>
          <cell r="G13">
            <v>13083.3</v>
          </cell>
          <cell r="H13">
            <v>13083.3</v>
          </cell>
          <cell r="I13">
            <v>13083.3</v>
          </cell>
          <cell r="J13">
            <v>13083.3</v>
          </cell>
          <cell r="K13">
            <v>13083.3</v>
          </cell>
          <cell r="L13">
            <v>13083.3</v>
          </cell>
          <cell r="M13">
            <v>13083.699999999983</v>
          </cell>
          <cell r="N13">
            <v>157000</v>
          </cell>
        </row>
        <row r="14">
          <cell r="N14">
            <v>0</v>
          </cell>
        </row>
        <row r="15">
          <cell r="N15">
            <v>0</v>
          </cell>
        </row>
        <row r="16">
          <cell r="B16">
            <v>0</v>
          </cell>
          <cell r="C16">
            <v>0</v>
          </cell>
          <cell r="D16">
            <v>0</v>
          </cell>
          <cell r="E16">
            <v>0</v>
          </cell>
          <cell r="F16">
            <v>0</v>
          </cell>
          <cell r="G16">
            <v>0</v>
          </cell>
          <cell r="H16">
            <v>0</v>
          </cell>
          <cell r="I16">
            <v>0</v>
          </cell>
          <cell r="J16">
            <v>0</v>
          </cell>
          <cell r="K16">
            <v>0</v>
          </cell>
          <cell r="L16">
            <v>0</v>
          </cell>
          <cell r="M16">
            <v>0</v>
          </cell>
          <cell r="N16">
            <v>0</v>
          </cell>
        </row>
        <row r="17">
          <cell r="N17">
            <v>0</v>
          </cell>
        </row>
        <row r="18">
          <cell r="N18">
            <v>0</v>
          </cell>
        </row>
        <row r="19">
          <cell r="N19">
            <v>0</v>
          </cell>
        </row>
        <row r="21">
          <cell r="B21">
            <v>0</v>
          </cell>
          <cell r="C21">
            <v>0</v>
          </cell>
          <cell r="D21">
            <v>0</v>
          </cell>
          <cell r="E21">
            <v>0</v>
          </cell>
          <cell r="F21">
            <v>0</v>
          </cell>
          <cell r="G21">
            <v>0</v>
          </cell>
          <cell r="H21">
            <v>0</v>
          </cell>
          <cell r="I21">
            <v>0</v>
          </cell>
          <cell r="J21">
            <v>0</v>
          </cell>
          <cell r="K21">
            <v>0</v>
          </cell>
          <cell r="L21">
            <v>0</v>
          </cell>
          <cell r="M21">
            <v>0</v>
          </cell>
          <cell r="N21">
            <v>0</v>
          </cell>
        </row>
        <row r="22">
          <cell r="B22">
            <v>0</v>
          </cell>
          <cell r="C22">
            <v>0</v>
          </cell>
          <cell r="D22">
            <v>0</v>
          </cell>
          <cell r="E22">
            <v>0</v>
          </cell>
          <cell r="F22">
            <v>0</v>
          </cell>
          <cell r="G22">
            <v>0</v>
          </cell>
          <cell r="H22">
            <v>0</v>
          </cell>
          <cell r="I22">
            <v>0</v>
          </cell>
          <cell r="J22">
            <v>0</v>
          </cell>
          <cell r="K22">
            <v>0</v>
          </cell>
          <cell r="L22">
            <v>0</v>
          </cell>
          <cell r="M22">
            <v>0</v>
          </cell>
          <cell r="N22">
            <v>0</v>
          </cell>
        </row>
        <row r="23">
          <cell r="B23">
            <v>0</v>
          </cell>
          <cell r="C23">
            <v>0</v>
          </cell>
          <cell r="D23">
            <v>0</v>
          </cell>
          <cell r="E23">
            <v>0</v>
          </cell>
          <cell r="F23">
            <v>0</v>
          </cell>
          <cell r="G23">
            <v>0</v>
          </cell>
          <cell r="H23">
            <v>0</v>
          </cell>
          <cell r="I23">
            <v>0</v>
          </cell>
          <cell r="J23">
            <v>0</v>
          </cell>
          <cell r="K23">
            <v>0</v>
          </cell>
          <cell r="L23">
            <v>0</v>
          </cell>
          <cell r="M23">
            <v>0</v>
          </cell>
          <cell r="N23">
            <v>0</v>
          </cell>
        </row>
        <row r="24">
          <cell r="B24">
            <v>0</v>
          </cell>
          <cell r="C24">
            <v>0</v>
          </cell>
          <cell r="D24">
            <v>0</v>
          </cell>
          <cell r="E24">
            <v>0</v>
          </cell>
          <cell r="F24">
            <v>0</v>
          </cell>
          <cell r="G24">
            <v>0</v>
          </cell>
          <cell r="H24">
            <v>0</v>
          </cell>
          <cell r="I24">
            <v>0</v>
          </cell>
          <cell r="J24">
            <v>0</v>
          </cell>
          <cell r="K24">
            <v>0</v>
          </cell>
          <cell r="L24">
            <v>0</v>
          </cell>
          <cell r="M24">
            <v>0</v>
          </cell>
          <cell r="N24">
            <v>0</v>
          </cell>
        </row>
        <row r="25">
          <cell r="B25">
            <v>452.9</v>
          </cell>
          <cell r="C25">
            <v>582.29999999999995</v>
          </cell>
          <cell r="D25">
            <v>582.29999999999995</v>
          </cell>
          <cell r="E25">
            <v>582.29999999999995</v>
          </cell>
          <cell r="F25">
            <v>582.29999999999995</v>
          </cell>
          <cell r="G25">
            <v>582.29999999999995</v>
          </cell>
          <cell r="H25">
            <v>582.29999999999995</v>
          </cell>
          <cell r="I25">
            <v>625.4</v>
          </cell>
          <cell r="J25">
            <v>582.29999999999995</v>
          </cell>
          <cell r="K25">
            <v>582.29999999999995</v>
          </cell>
          <cell r="L25">
            <v>582.29999999999995</v>
          </cell>
          <cell r="M25">
            <v>668.6</v>
          </cell>
          <cell r="N25">
            <v>6987.6</v>
          </cell>
        </row>
        <row r="26">
          <cell r="B26">
            <v>0</v>
          </cell>
          <cell r="C26">
            <v>0</v>
          </cell>
          <cell r="D26">
            <v>0</v>
          </cell>
          <cell r="E26">
            <v>0</v>
          </cell>
          <cell r="F26">
            <v>0</v>
          </cell>
          <cell r="G26">
            <v>0</v>
          </cell>
          <cell r="H26">
            <v>0</v>
          </cell>
          <cell r="I26">
            <v>0</v>
          </cell>
          <cell r="J26">
            <v>0</v>
          </cell>
          <cell r="K26">
            <v>0</v>
          </cell>
          <cell r="L26">
            <v>0</v>
          </cell>
          <cell r="M26">
            <v>0</v>
          </cell>
          <cell r="N26">
            <v>0</v>
          </cell>
        </row>
        <row r="27">
          <cell r="B27">
            <v>0</v>
          </cell>
          <cell r="C27">
            <v>0</v>
          </cell>
          <cell r="D27">
            <v>0</v>
          </cell>
          <cell r="E27">
            <v>0</v>
          </cell>
          <cell r="F27">
            <v>0</v>
          </cell>
          <cell r="G27">
            <v>0</v>
          </cell>
          <cell r="H27">
            <v>0</v>
          </cell>
          <cell r="I27">
            <v>0</v>
          </cell>
          <cell r="J27">
            <v>0</v>
          </cell>
          <cell r="K27">
            <v>0</v>
          </cell>
          <cell r="L27">
            <v>0</v>
          </cell>
          <cell r="M27">
            <v>0</v>
          </cell>
          <cell r="N27">
            <v>0</v>
          </cell>
        </row>
        <row r="28">
          <cell r="B28">
            <v>0</v>
          </cell>
          <cell r="C28">
            <v>0</v>
          </cell>
          <cell r="D28">
            <v>0</v>
          </cell>
          <cell r="E28">
            <v>0</v>
          </cell>
          <cell r="F28">
            <v>0</v>
          </cell>
          <cell r="G28">
            <v>0</v>
          </cell>
          <cell r="H28">
            <v>0</v>
          </cell>
          <cell r="I28">
            <v>0</v>
          </cell>
          <cell r="J28">
            <v>0</v>
          </cell>
          <cell r="K28">
            <v>0</v>
          </cell>
          <cell r="L28">
            <v>0</v>
          </cell>
          <cell r="M28">
            <v>0</v>
          </cell>
          <cell r="N28">
            <v>0</v>
          </cell>
        </row>
        <row r="32">
          <cell r="B32">
            <v>13536.199999999999</v>
          </cell>
          <cell r="C32">
            <v>13665.599999999999</v>
          </cell>
          <cell r="D32">
            <v>13665.599999999999</v>
          </cell>
          <cell r="E32">
            <v>13665.599999999999</v>
          </cell>
          <cell r="F32">
            <v>13665.599999999999</v>
          </cell>
          <cell r="G32">
            <v>13665.599999999999</v>
          </cell>
          <cell r="H32">
            <v>13665.599999999999</v>
          </cell>
          <cell r="I32">
            <v>13708.699999999999</v>
          </cell>
          <cell r="J32">
            <v>13665.599999999999</v>
          </cell>
          <cell r="K32">
            <v>13665.599999999999</v>
          </cell>
          <cell r="L32">
            <v>13665.599999999999</v>
          </cell>
          <cell r="M32">
            <v>13752.299999999983</v>
          </cell>
          <cell r="N32">
            <v>163987.6</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 IMP"/>
      <sheetName val="PROMOC"/>
      <sheetName val="GCIAS"/>
      <sheetName val=" IVA"/>
      <sheetName val="SEG SOC"/>
      <sheetName val="int Estado 2010"/>
      <sheetName val="Gcias int tit pub"/>
      <sheetName val="SS blanqueo"/>
      <sheetName val="INT HIPOTEC"/>
      <sheetName val="tit pub residentes"/>
      <sheetName val="NO GT"/>
      <sheetName val="anexo legal"/>
      <sheetName val="CLASIF FUNC"/>
      <sheetName val="Hoja1"/>
      <sheetName val="TDFGO"/>
      <sheetName val="HIP EVAS"/>
      <sheetName val="int Estado"/>
      <sheetName val="Gcias Justicia"/>
      <sheetName val="SS L26476"/>
      <sheetName val="AAE"/>
    </sheetNames>
    <sheetDataSet>
      <sheetData sheetId="0"/>
      <sheetData sheetId="1"/>
      <sheetData sheetId="2"/>
      <sheetData sheetId="3"/>
      <sheetData sheetId="4">
        <row r="410">
          <cell r="H410">
            <v>1.163</v>
          </cell>
          <cell r="Z410">
            <v>1.1908307595721306</v>
          </cell>
          <cell r="AG410">
            <v>1.1879999999999999</v>
          </cell>
          <cell r="AN410">
            <v>1.23</v>
          </cell>
          <cell r="AU410">
            <v>1.2410000000000001</v>
          </cell>
          <cell r="BB410">
            <v>1.2709999999999999</v>
          </cell>
          <cell r="BI410">
            <v>1.109</v>
          </cell>
        </row>
        <row r="414">
          <cell r="H414">
            <v>3.15</v>
          </cell>
          <cell r="Q414">
            <v>2.95</v>
          </cell>
          <cell r="Z414">
            <v>2.94</v>
          </cell>
          <cell r="AG414">
            <v>2.92</v>
          </cell>
          <cell r="AN414">
            <v>3.07</v>
          </cell>
          <cell r="AU414">
            <v>3.12</v>
          </cell>
          <cell r="BB414">
            <v>3.16</v>
          </cell>
          <cell r="BI414">
            <v>3.73</v>
          </cell>
          <cell r="BP414">
            <v>3.92</v>
          </cell>
        </row>
      </sheetData>
      <sheetData sheetId="5">
        <row r="412">
          <cell r="Q412">
            <v>1.2030000000000001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ción"/>
      <sheetName val="Mensual"/>
      <sheetName val="Cuadro comparativo"/>
      <sheetName val="CAD"/>
      <sheetName val="Cuadro 2006vs2005"/>
      <sheetName val="Mens%Var.Anual"/>
      <sheetName val="anual"/>
      <sheetName val="Mensual Real"/>
      <sheetName val="retenciones petróleo"/>
      <sheetName val="% del total en Inglés"/>
      <sheetName val="elasticidad"/>
      <sheetName val="graficos"/>
      <sheetName val="Recaudación-PBI"/>
      <sheetName val="Recaudación PBI anual"/>
      <sheetName val="para proy."/>
      <sheetName val="Hoja1"/>
      <sheetName val="exporta"/>
    </sheetNames>
    <sheetDataSet>
      <sheetData sheetId="0" refreshError="1"/>
      <sheetData sheetId="1" refreshError="1">
        <row r="1">
          <cell r="B1" t="str">
            <v>RECURSOS TRIBUTARIOS. En millones de pesos.</v>
          </cell>
          <cell r="Y1" t="str">
            <v>***</v>
          </cell>
          <cell r="AD1" t="str">
            <v>***</v>
          </cell>
          <cell r="AF1" t="str">
            <v>SISTEMA DE SEGURIDAD SOCIAL</v>
          </cell>
          <cell r="AM1" t="str">
            <v>COMERCIO EXTERIOR</v>
          </cell>
          <cell r="AO1" t="str">
            <v>***</v>
          </cell>
          <cell r="AQ1" t="str">
            <v>TOTALES</v>
          </cell>
          <cell r="AY1" t="str">
            <v xml:space="preserve">CLASIFICACION PRESUPUESTARIA </v>
          </cell>
          <cell r="BD1" t="str">
            <v>PROMEDIO MOVIL 12</v>
          </cell>
        </row>
        <row r="2">
          <cell r="Q2" t="str">
            <v>Créditos y</v>
          </cell>
          <cell r="R2" t="str">
            <v>Combustibles</v>
          </cell>
          <cell r="U2" t="str">
            <v>Internos</v>
          </cell>
          <cell r="V2" t="str">
            <v>Automotores</v>
          </cell>
          <cell r="W2" t="str">
            <v>Premios de</v>
          </cell>
          <cell r="X2" t="str">
            <v>Tranferencias</v>
          </cell>
          <cell r="Y2" t="str">
            <v>Cap. Coop.</v>
          </cell>
          <cell r="Z2" t="str">
            <v>Monotributo</v>
          </cell>
          <cell r="AA2" t="str">
            <v>Adicional s/</v>
          </cell>
          <cell r="AB2" t="str">
            <v>Radiodifusión</v>
          </cell>
          <cell r="AD2" t="str">
            <v>Otros</v>
          </cell>
          <cell r="AF2" t="str">
            <v>Aportes</v>
          </cell>
          <cell r="AH2" t="str">
            <v>Facilidades</v>
          </cell>
          <cell r="AI2" t="str">
            <v>Otros Ingresos</v>
          </cell>
          <cell r="AJ2" t="str">
            <v>Sistema de</v>
          </cell>
          <cell r="AK2" t="str">
            <v>Rezagos, transit.</v>
          </cell>
          <cell r="AM2" t="str">
            <v>Derechos</v>
          </cell>
          <cell r="AO2" t="str">
            <v>Tasa de</v>
          </cell>
          <cell r="AQ2" t="str">
            <v>DGI</v>
          </cell>
          <cell r="AR2" t="str">
            <v>Sist. Seg. Soc.</v>
          </cell>
          <cell r="AS2" t="str">
            <v>Com. Ext.</v>
          </cell>
          <cell r="AT2" t="str">
            <v>TOTAL</v>
          </cell>
          <cell r="AV2" t="str">
            <v>TOTAL COPARTICIPACIÓN</v>
          </cell>
          <cell r="AX2" t="str">
            <v>Para estimar Primario spnf</v>
          </cell>
          <cell r="AY2" t="str">
            <v>Adm. Nac.</v>
          </cell>
          <cell r="AZ2" t="str">
            <v>Cont. Seg. Soc.</v>
          </cell>
          <cell r="BA2" t="str">
            <v>Provincias</v>
          </cell>
          <cell r="BB2" t="str">
            <v>No Presupuestario</v>
          </cell>
          <cell r="BD2" t="str">
            <v>Ganancias</v>
          </cell>
        </row>
        <row r="3">
          <cell r="Q3" t="str">
            <v>Débitos</v>
          </cell>
          <cell r="R3" t="str">
            <v>Naftas</v>
          </cell>
          <cell r="S3" t="str">
            <v>Otros</v>
          </cell>
          <cell r="T3" t="str">
            <v xml:space="preserve">Gas Oil + Fdo. Infraest. Hídrica + Recargo Consumo Gas </v>
          </cell>
          <cell r="U3" t="str">
            <v>Seguros</v>
          </cell>
          <cell r="V3" t="str">
            <v>Gasoleros</v>
          </cell>
          <cell r="W3" t="str">
            <v>Juegos</v>
          </cell>
          <cell r="X3" t="str">
            <v>de Inmuebles</v>
          </cell>
          <cell r="Y3" t="str">
            <v>Sellos</v>
          </cell>
          <cell r="Z3" t="str">
            <v>Impositivo</v>
          </cell>
          <cell r="AA3" t="str">
            <v>Cigarrillos</v>
          </cell>
          <cell r="AB3" t="str">
            <v>p/TV, AM y FM</v>
          </cell>
          <cell r="AC3" t="str">
            <v>Otros</v>
          </cell>
          <cell r="AD3" t="str">
            <v>Impuestos</v>
          </cell>
          <cell r="AF3" t="str">
            <v>Personales</v>
          </cell>
          <cell r="AH3" t="str">
            <v>de Pago</v>
          </cell>
          <cell r="AI3" t="str">
            <v>de la Seg. Soc.</v>
          </cell>
          <cell r="AJ3" t="str">
            <v>Capitalización</v>
          </cell>
          <cell r="AK3" t="str">
            <v>y otros SIJP</v>
          </cell>
          <cell r="AM3" t="str">
            <v>Importación</v>
          </cell>
          <cell r="AN3" t="str">
            <v>Exportación</v>
          </cell>
          <cell r="AO3" t="str">
            <v>Estadítica y otros</v>
          </cell>
          <cell r="AT3" t="str">
            <v>Recursos Tributarios</v>
          </cell>
          <cell r="AU3" t="str">
            <v>c/ Capit. y Trans.</v>
          </cell>
          <cell r="AV3" t="str">
            <v>Bruto</v>
          </cell>
          <cell r="AW3" t="str">
            <v>Neto</v>
          </cell>
          <cell r="BB3">
            <v>7</v>
          </cell>
        </row>
        <row r="4">
          <cell r="R4">
            <v>138.5</v>
          </cell>
          <cell r="S4">
            <v>138.5</v>
          </cell>
          <cell r="U4">
            <v>20.9</v>
          </cell>
          <cell r="AB4">
            <v>8.6</v>
          </cell>
          <cell r="AD4">
            <v>7.3</v>
          </cell>
          <cell r="AF4">
            <v>619.79999999999995</v>
          </cell>
          <cell r="AH4">
            <v>87.2</v>
          </cell>
          <cell r="AN4">
            <v>0.8</v>
          </cell>
          <cell r="AQ4">
            <v>937.29999999999984</v>
          </cell>
          <cell r="AR4">
            <v>1498.8999999999999</v>
          </cell>
          <cell r="AS4">
            <v>0.8</v>
          </cell>
          <cell r="AT4">
            <v>2437</v>
          </cell>
          <cell r="AU4">
            <v>2437</v>
          </cell>
        </row>
        <row r="5">
          <cell r="R5">
            <v>178.7</v>
          </cell>
          <cell r="S5">
            <v>178.7</v>
          </cell>
          <cell r="U5">
            <v>21.1</v>
          </cell>
          <cell r="AA5">
            <v>8.4</v>
          </cell>
          <cell r="AB5">
            <v>6.9</v>
          </cell>
          <cell r="AD5">
            <v>5.7</v>
          </cell>
          <cell r="AF5">
            <v>455.7</v>
          </cell>
          <cell r="AH5">
            <v>78.400000000000006</v>
          </cell>
          <cell r="AN5">
            <v>0.8</v>
          </cell>
          <cell r="AQ5">
            <v>1040.5</v>
          </cell>
          <cell r="AR5">
            <v>994.8</v>
          </cell>
          <cell r="AS5">
            <v>0.8</v>
          </cell>
          <cell r="AT5">
            <v>2036.1</v>
          </cell>
          <cell r="AU5">
            <v>2036.1</v>
          </cell>
        </row>
        <row r="6">
          <cell r="R6">
            <v>115.8</v>
          </cell>
          <cell r="S6">
            <v>115.8</v>
          </cell>
          <cell r="U6">
            <v>22</v>
          </cell>
          <cell r="AA6">
            <v>11.9</v>
          </cell>
          <cell r="AB6">
            <v>7.7</v>
          </cell>
          <cell r="AD6">
            <v>5.3</v>
          </cell>
          <cell r="AF6">
            <v>429.7</v>
          </cell>
          <cell r="AH6">
            <v>68.5</v>
          </cell>
          <cell r="AN6">
            <v>3</v>
          </cell>
          <cell r="AQ6">
            <v>831.89999999999986</v>
          </cell>
          <cell r="AR6">
            <v>911.2</v>
          </cell>
          <cell r="AS6">
            <v>3</v>
          </cell>
          <cell r="AT6">
            <v>1746.1</v>
          </cell>
          <cell r="AU6">
            <v>1746.1</v>
          </cell>
        </row>
        <row r="7">
          <cell r="R7">
            <v>175.4</v>
          </cell>
          <cell r="S7">
            <v>175.4</v>
          </cell>
          <cell r="U7">
            <v>22</v>
          </cell>
          <cell r="AA7">
            <v>19.5</v>
          </cell>
          <cell r="AB7">
            <v>9.1</v>
          </cell>
          <cell r="AD7">
            <v>6.4</v>
          </cell>
          <cell r="AF7">
            <v>437</v>
          </cell>
          <cell r="AH7">
            <v>61.9</v>
          </cell>
          <cell r="AN7">
            <v>4.9000000000000004</v>
          </cell>
          <cell r="AQ7">
            <v>967.19999999999993</v>
          </cell>
          <cell r="AR7">
            <v>963.19999999999993</v>
          </cell>
          <cell r="AS7">
            <v>4.9000000000000004</v>
          </cell>
          <cell r="AT7">
            <v>1935.3</v>
          </cell>
          <cell r="AU7">
            <v>1935.3</v>
          </cell>
        </row>
        <row r="8">
          <cell r="R8">
            <v>173.8</v>
          </cell>
          <cell r="S8">
            <v>173.8</v>
          </cell>
          <cell r="U8">
            <v>20.9</v>
          </cell>
          <cell r="AA8">
            <v>15.5</v>
          </cell>
          <cell r="AB8">
            <v>9.3000000000000007</v>
          </cell>
          <cell r="AD8">
            <v>5.8</v>
          </cell>
          <cell r="AF8">
            <v>441.7</v>
          </cell>
          <cell r="AH8">
            <v>65.7</v>
          </cell>
          <cell r="AN8">
            <v>6.9</v>
          </cell>
          <cell r="AQ8">
            <v>1121.5</v>
          </cell>
          <cell r="AR8">
            <v>987</v>
          </cell>
          <cell r="AS8">
            <v>6.9</v>
          </cell>
          <cell r="AT8">
            <v>2115.4</v>
          </cell>
          <cell r="AU8">
            <v>2115.4</v>
          </cell>
        </row>
        <row r="9">
          <cell r="R9">
            <v>165</v>
          </cell>
          <cell r="S9">
            <v>165</v>
          </cell>
          <cell r="U9">
            <v>22.2</v>
          </cell>
          <cell r="AA9">
            <v>12.9</v>
          </cell>
          <cell r="AB9">
            <v>9.5</v>
          </cell>
          <cell r="AD9">
            <v>5.0999999999999996</v>
          </cell>
          <cell r="AF9">
            <v>456.1</v>
          </cell>
          <cell r="AH9">
            <v>56</v>
          </cell>
          <cell r="AN9">
            <v>4.2</v>
          </cell>
          <cell r="AQ9">
            <v>1324.2999999999997</v>
          </cell>
          <cell r="AR9">
            <v>1000.2</v>
          </cell>
          <cell r="AS9">
            <v>4.2</v>
          </cell>
          <cell r="AT9">
            <v>2328.6999999999998</v>
          </cell>
          <cell r="AU9">
            <v>2328.6999999999998</v>
          </cell>
        </row>
        <row r="10">
          <cell r="R10">
            <v>135.69999999999999</v>
          </cell>
          <cell r="S10">
            <v>135.69999999999999</v>
          </cell>
          <cell r="U10">
            <v>20.7</v>
          </cell>
          <cell r="AA10">
            <v>18.7</v>
          </cell>
          <cell r="AB10">
            <v>9.6999999999999993</v>
          </cell>
          <cell r="AD10">
            <v>6.2</v>
          </cell>
          <cell r="AF10">
            <v>616.4</v>
          </cell>
          <cell r="AH10">
            <v>56.2</v>
          </cell>
          <cell r="AN10">
            <v>3.2</v>
          </cell>
          <cell r="AQ10">
            <v>951.2</v>
          </cell>
          <cell r="AR10">
            <v>1343.8999999999999</v>
          </cell>
          <cell r="AS10">
            <v>3.2</v>
          </cell>
          <cell r="AT10">
            <v>2298.2999999999997</v>
          </cell>
          <cell r="AU10">
            <v>2298.2999999999997</v>
          </cell>
        </row>
        <row r="11">
          <cell r="R11">
            <v>169.1</v>
          </cell>
          <cell r="S11">
            <v>169.1</v>
          </cell>
          <cell r="U11">
            <v>20.399999999999999</v>
          </cell>
          <cell r="AA11">
            <v>15.4</v>
          </cell>
          <cell r="AB11">
            <v>9.6999999999999993</v>
          </cell>
          <cell r="AD11">
            <v>4.5999999999999996</v>
          </cell>
          <cell r="AF11">
            <v>451.9</v>
          </cell>
          <cell r="AH11">
            <v>44.1</v>
          </cell>
          <cell r="AN11">
            <v>1.8</v>
          </cell>
          <cell r="AQ11">
            <v>1082.8</v>
          </cell>
          <cell r="AR11">
            <v>988.69999999999993</v>
          </cell>
          <cell r="AS11">
            <v>1.8</v>
          </cell>
          <cell r="AT11">
            <v>2073.3000000000002</v>
          </cell>
          <cell r="AU11">
            <v>2073.3000000000002</v>
          </cell>
        </row>
        <row r="12">
          <cell r="R12">
            <v>197.2</v>
          </cell>
          <cell r="S12">
            <v>197.2</v>
          </cell>
          <cell r="U12">
            <v>18.8</v>
          </cell>
          <cell r="AA12">
            <v>11.3</v>
          </cell>
          <cell r="AB12">
            <v>9.6</v>
          </cell>
          <cell r="AD12">
            <v>5.8</v>
          </cell>
          <cell r="AF12">
            <v>457.9</v>
          </cell>
          <cell r="AH12">
            <v>51.6</v>
          </cell>
          <cell r="AN12">
            <v>1.4</v>
          </cell>
          <cell r="AQ12">
            <v>970.59999999999991</v>
          </cell>
          <cell r="AR12">
            <v>1030.8</v>
          </cell>
          <cell r="AS12">
            <v>1.4</v>
          </cell>
          <cell r="AT12">
            <v>2002.8</v>
          </cell>
          <cell r="AU12">
            <v>2002.8</v>
          </cell>
        </row>
        <row r="13">
          <cell r="R13">
            <v>212.8</v>
          </cell>
          <cell r="S13">
            <v>212.8</v>
          </cell>
          <cell r="U13">
            <v>20.8</v>
          </cell>
          <cell r="AA13">
            <v>21.3</v>
          </cell>
          <cell r="AB13">
            <v>9.8000000000000007</v>
          </cell>
          <cell r="AD13">
            <v>4.5</v>
          </cell>
          <cell r="AF13">
            <v>468.4</v>
          </cell>
          <cell r="AH13">
            <v>60.2</v>
          </cell>
          <cell r="AN13">
            <v>0.3</v>
          </cell>
          <cell r="AQ13">
            <v>1118.5</v>
          </cell>
          <cell r="AR13">
            <v>1063.3</v>
          </cell>
          <cell r="AS13">
            <v>0.3</v>
          </cell>
          <cell r="AT13">
            <v>2182.1000000000004</v>
          </cell>
          <cell r="AU13">
            <v>2182.1000000000004</v>
          </cell>
        </row>
        <row r="14">
          <cell r="R14">
            <v>232.79999999999998</v>
          </cell>
          <cell r="S14">
            <v>231.2</v>
          </cell>
          <cell r="T14">
            <v>1.6</v>
          </cell>
          <cell r="U14">
            <v>20.399999999999999</v>
          </cell>
          <cell r="AA14">
            <v>11.5</v>
          </cell>
          <cell r="AB14">
            <v>8.5</v>
          </cell>
          <cell r="AD14">
            <v>4.2</v>
          </cell>
          <cell r="AF14">
            <v>463.9</v>
          </cell>
          <cell r="AH14">
            <v>43</v>
          </cell>
          <cell r="AN14">
            <v>0.1</v>
          </cell>
          <cell r="AQ14">
            <v>1221.5</v>
          </cell>
          <cell r="AR14">
            <v>1024.5</v>
          </cell>
          <cell r="AS14">
            <v>0.1</v>
          </cell>
          <cell r="AT14">
            <v>2246.1</v>
          </cell>
          <cell r="AU14">
            <v>2246.1</v>
          </cell>
        </row>
        <row r="15">
          <cell r="R15">
            <v>443.20000000000005</v>
          </cell>
          <cell r="S15">
            <v>306.3</v>
          </cell>
          <cell r="T15">
            <v>136.9</v>
          </cell>
          <cell r="U15">
            <v>19.2</v>
          </cell>
          <cell r="AA15">
            <v>25.8</v>
          </cell>
          <cell r="AB15">
            <v>12.2</v>
          </cell>
          <cell r="AD15">
            <v>4.5</v>
          </cell>
          <cell r="AF15">
            <v>474.9</v>
          </cell>
          <cell r="AH15">
            <v>37.799999999999997</v>
          </cell>
          <cell r="AN15">
            <v>0.2</v>
          </cell>
          <cell r="AQ15">
            <v>1643.3</v>
          </cell>
          <cell r="AR15">
            <v>1055.5999999999999</v>
          </cell>
          <cell r="AS15">
            <v>0.2</v>
          </cell>
          <cell r="AT15">
            <v>2699.0999999999995</v>
          </cell>
          <cell r="AU15">
            <v>2699.0999999999995</v>
          </cell>
          <cell r="BD15">
            <v>566.08333333333326</v>
          </cell>
        </row>
        <row r="16">
          <cell r="Q16">
            <v>0</v>
          </cell>
          <cell r="R16">
            <v>138.95373719</v>
          </cell>
          <cell r="S16">
            <v>222.44365099999999</v>
          </cell>
          <cell r="T16">
            <v>0</v>
          </cell>
          <cell r="U16">
            <v>20.066630809999999</v>
          </cell>
          <cell r="W16">
            <v>11.116404920000001</v>
          </cell>
          <cell r="X16">
            <v>6.3340524</v>
          </cell>
          <cell r="Y16">
            <v>0</v>
          </cell>
          <cell r="Z16">
            <v>0</v>
          </cell>
          <cell r="AA16">
            <v>15.17723848</v>
          </cell>
          <cell r="AB16">
            <v>10.8611357</v>
          </cell>
          <cell r="AC16">
            <v>4.6836174100000001</v>
          </cell>
          <cell r="AD16">
            <v>4.6836174100000001</v>
          </cell>
          <cell r="AF16">
            <v>682.59538999999995</v>
          </cell>
          <cell r="AH16">
            <v>53.282620000000001</v>
          </cell>
          <cell r="AI16">
            <v>26.198329000000001</v>
          </cell>
          <cell r="AJ16">
            <v>381.52442000000002</v>
          </cell>
          <cell r="AK16">
            <v>5.7427599999999996</v>
          </cell>
          <cell r="AM16">
            <v>201.26696351999999</v>
          </cell>
          <cell r="AN16">
            <v>0.48568508999999999</v>
          </cell>
          <cell r="AQ16">
            <v>2897.5945821</v>
          </cell>
          <cell r="AR16">
            <v>1155.7425589999998</v>
          </cell>
          <cell r="AS16">
            <v>201.75264860999999</v>
          </cell>
          <cell r="AT16">
            <v>4255.0897897099994</v>
          </cell>
          <cell r="AU16">
            <v>4642.3569697099992</v>
          </cell>
          <cell r="AV16">
            <v>2069.6664076900547</v>
          </cell>
          <cell r="AW16">
            <v>1713.4164465365466</v>
          </cell>
          <cell r="AY16">
            <v>2140.2462400231952</v>
          </cell>
          <cell r="AZ16">
            <v>1133.9355289999999</v>
          </cell>
          <cell r="BA16">
            <v>1057.7701583568055</v>
          </cell>
          <cell r="BB16">
            <v>21.807030000000005</v>
          </cell>
          <cell r="BD16">
            <v>572.02023142666656</v>
          </cell>
        </row>
        <row r="17">
          <cell r="Q17">
            <v>0</v>
          </cell>
          <cell r="R17">
            <v>232.7381331</v>
          </cell>
          <cell r="S17">
            <v>84.18788601</v>
          </cell>
          <cell r="T17">
            <v>0</v>
          </cell>
          <cell r="U17">
            <v>20.516128040000002</v>
          </cell>
          <cell r="V17">
            <v>0.36736603000000001</v>
          </cell>
          <cell r="W17">
            <v>7.5111793799999997</v>
          </cell>
          <cell r="X17">
            <v>3.3364239499999999</v>
          </cell>
          <cell r="Y17">
            <v>0</v>
          </cell>
          <cell r="Z17">
            <v>0</v>
          </cell>
          <cell r="AA17">
            <v>17.877700090000001</v>
          </cell>
          <cell r="AB17">
            <v>7.7921877899999998</v>
          </cell>
          <cell r="AC17">
            <v>4.2741712449999998</v>
          </cell>
          <cell r="AD17">
            <v>4.2741712449999998</v>
          </cell>
          <cell r="AF17">
            <v>497.61207999999999</v>
          </cell>
          <cell r="AH17">
            <v>36.684069999999998</v>
          </cell>
          <cell r="AI17">
            <v>31.777587999999998</v>
          </cell>
          <cell r="AJ17">
            <v>281.02481999999998</v>
          </cell>
          <cell r="AK17">
            <v>1.20442</v>
          </cell>
          <cell r="AM17">
            <v>157.94993348</v>
          </cell>
          <cell r="AN17">
            <v>4.422657E-2</v>
          </cell>
          <cell r="AQ17">
            <v>2537.39865224</v>
          </cell>
          <cell r="AR17">
            <v>852.00346799999977</v>
          </cell>
          <cell r="AS17">
            <v>157.99416005</v>
          </cell>
          <cell r="AT17">
            <v>3547.39628029</v>
          </cell>
          <cell r="AU17">
            <v>3829.6255202900002</v>
          </cell>
          <cell r="AV17">
            <v>1815.8069054754226</v>
          </cell>
          <cell r="AW17">
            <v>1497.6358696541092</v>
          </cell>
          <cell r="AY17">
            <v>1849.6970960656711</v>
          </cell>
          <cell r="AZ17">
            <v>840.47749799999974</v>
          </cell>
          <cell r="BA17">
            <v>933.0616438643292</v>
          </cell>
          <cell r="BB17">
            <v>11.525970000000003</v>
          </cell>
          <cell r="BD17">
            <v>571.72149935083326</v>
          </cell>
        </row>
        <row r="18">
          <cell r="Q18">
            <v>0</v>
          </cell>
          <cell r="R18">
            <v>193.30577453999999</v>
          </cell>
          <cell r="S18">
            <v>72.384624919999993</v>
          </cell>
          <cell r="T18">
            <v>0</v>
          </cell>
          <cell r="U18">
            <v>20.02177026</v>
          </cell>
          <cell r="V18">
            <v>0</v>
          </cell>
          <cell r="W18">
            <v>14.155779799999999</v>
          </cell>
          <cell r="X18">
            <v>3.8035718300000001</v>
          </cell>
          <cell r="Y18">
            <v>0</v>
          </cell>
          <cell r="Z18">
            <v>0</v>
          </cell>
          <cell r="AA18">
            <v>15.75191637</v>
          </cell>
          <cell r="AB18">
            <v>8.6850253399999993</v>
          </cell>
          <cell r="AC18">
            <v>4.9013554599999996</v>
          </cell>
          <cell r="AD18">
            <v>4.9013554600000004</v>
          </cell>
          <cell r="AF18">
            <v>460.79919999999998</v>
          </cell>
          <cell r="AH18">
            <v>35.97945</v>
          </cell>
          <cell r="AI18">
            <v>51.681674999999998</v>
          </cell>
          <cell r="AJ18">
            <v>265.91870999999998</v>
          </cell>
          <cell r="AK18">
            <v>3.47261</v>
          </cell>
          <cell r="AM18">
            <v>169.71181856000001</v>
          </cell>
          <cell r="AN18">
            <v>3.0671339999999998E-2</v>
          </cell>
          <cell r="AQ18">
            <v>2492.2261522699996</v>
          </cell>
          <cell r="AR18">
            <v>775.95088499999997</v>
          </cell>
          <cell r="AS18">
            <v>169.74248990000001</v>
          </cell>
          <cell r="AT18">
            <v>3437.9195271699991</v>
          </cell>
          <cell r="AU18">
            <v>3707.3108471699989</v>
          </cell>
          <cell r="AV18">
            <v>1828.6912192029347</v>
          </cell>
          <cell r="AW18">
            <v>1508.5875363224945</v>
          </cell>
          <cell r="AY18">
            <v>1815.7398839010148</v>
          </cell>
          <cell r="AZ18">
            <v>765.85851500000001</v>
          </cell>
          <cell r="BA18">
            <v>939.66948500898411</v>
          </cell>
          <cell r="BB18">
            <v>10.092369999999997</v>
          </cell>
          <cell r="BD18">
            <v>575.22279765249993</v>
          </cell>
        </row>
        <row r="19">
          <cell r="Q19">
            <v>0</v>
          </cell>
          <cell r="R19">
            <v>233.48882144999999</v>
          </cell>
          <cell r="S19">
            <v>102.76864008</v>
          </cell>
          <cell r="T19">
            <v>0</v>
          </cell>
          <cell r="U19">
            <v>21.690925799999999</v>
          </cell>
          <cell r="V19">
            <v>0.88984898000000001</v>
          </cell>
          <cell r="W19">
            <v>3.5082517800000002</v>
          </cell>
          <cell r="X19">
            <v>5.1393768199999998</v>
          </cell>
          <cell r="Y19">
            <v>0</v>
          </cell>
          <cell r="Z19">
            <v>0</v>
          </cell>
          <cell r="AA19">
            <v>16.38437789</v>
          </cell>
          <cell r="AB19">
            <v>10.126730589999999</v>
          </cell>
          <cell r="AC19">
            <v>5.85055017</v>
          </cell>
          <cell r="AD19">
            <v>5.85055017</v>
          </cell>
          <cell r="AF19">
            <v>514.40759000000003</v>
          </cell>
          <cell r="AH19">
            <v>37.854979999999998</v>
          </cell>
          <cell r="AI19">
            <v>28.630557000000003</v>
          </cell>
          <cell r="AJ19">
            <v>285.49642</v>
          </cell>
          <cell r="AK19">
            <v>4.6942000000000004</v>
          </cell>
          <cell r="AM19">
            <v>207.74</v>
          </cell>
          <cell r="AN19">
            <v>1.2275910000000001</v>
          </cell>
          <cell r="AQ19">
            <v>2810.7851486899999</v>
          </cell>
          <cell r="AR19">
            <v>824.52329700000007</v>
          </cell>
          <cell r="AS19">
            <v>208.967591</v>
          </cell>
          <cell r="AT19">
            <v>3844.2760366900002</v>
          </cell>
          <cell r="AU19">
            <v>4134.4666566900005</v>
          </cell>
          <cell r="AV19">
            <v>1917.6711142218549</v>
          </cell>
          <cell r="AW19">
            <v>1584.2204470885765</v>
          </cell>
          <cell r="AY19">
            <v>2098.4197599105273</v>
          </cell>
          <cell r="AZ19">
            <v>813.41774700000008</v>
          </cell>
          <cell r="BA19">
            <v>1016.8342856794731</v>
          </cell>
          <cell r="BB19">
            <v>11.105550000000003</v>
          </cell>
          <cell r="BD19">
            <v>597.7751336616667</v>
          </cell>
        </row>
        <row r="20">
          <cell r="Q20">
            <v>0</v>
          </cell>
          <cell r="R20">
            <v>225.63564258</v>
          </cell>
          <cell r="S20">
            <v>35.34196446</v>
          </cell>
          <cell r="T20">
            <v>0</v>
          </cell>
          <cell r="U20">
            <v>22.52531613</v>
          </cell>
          <cell r="V20">
            <v>0.27532135000000002</v>
          </cell>
          <cell r="W20">
            <v>5.0268760099999996</v>
          </cell>
          <cell r="X20">
            <v>5.9358575099999999</v>
          </cell>
          <cell r="Y20">
            <v>0</v>
          </cell>
          <cell r="Z20">
            <v>0</v>
          </cell>
          <cell r="AA20">
            <v>16.280829170000001</v>
          </cell>
          <cell r="AB20">
            <v>9.9335398500000007</v>
          </cell>
          <cell r="AC20">
            <v>6.7248358799999997</v>
          </cell>
          <cell r="AD20">
            <v>6.7248358800000005</v>
          </cell>
          <cell r="AF20">
            <v>493.77890000000002</v>
          </cell>
          <cell r="AH20">
            <v>34.615900000000003</v>
          </cell>
          <cell r="AI20">
            <v>46.569696</v>
          </cell>
          <cell r="AJ20">
            <v>287.26607000000001</v>
          </cell>
          <cell r="AK20">
            <v>9.0570599999999999</v>
          </cell>
          <cell r="AM20">
            <v>202.34</v>
          </cell>
          <cell r="AN20">
            <v>1.7046730000000001</v>
          </cell>
          <cell r="AQ20">
            <v>3461.8667111899995</v>
          </cell>
          <cell r="AR20">
            <v>838.64081600000009</v>
          </cell>
          <cell r="AS20">
            <v>204.04467300000002</v>
          </cell>
          <cell r="AT20">
            <v>4504.5522001899999</v>
          </cell>
          <cell r="AU20">
            <v>4800.8753301899997</v>
          </cell>
          <cell r="AV20">
            <v>2433.8524384792072</v>
          </cell>
          <cell r="AW20">
            <v>2022.9745727073262</v>
          </cell>
          <cell r="AY20">
            <v>2496.9852048775078</v>
          </cell>
          <cell r="AZ20">
            <v>828.02295600000014</v>
          </cell>
          <cell r="BA20">
            <v>1265.304487182492</v>
          </cell>
          <cell r="BB20">
            <v>10.617859999999999</v>
          </cell>
          <cell r="BD20">
            <v>647.69934251583345</v>
          </cell>
        </row>
        <row r="21">
          <cell r="Q21">
            <v>0</v>
          </cell>
          <cell r="R21">
            <v>211.68340757000001</v>
          </cell>
          <cell r="S21">
            <v>79.099058139999997</v>
          </cell>
          <cell r="T21">
            <v>0</v>
          </cell>
          <cell r="U21">
            <v>22.531868360000001</v>
          </cell>
          <cell r="V21">
            <v>0.18061013000000001</v>
          </cell>
          <cell r="W21">
            <v>8.9551567700000003</v>
          </cell>
          <cell r="X21">
            <v>6.1331002999999997</v>
          </cell>
          <cell r="Y21">
            <v>0</v>
          </cell>
          <cell r="Z21">
            <v>0</v>
          </cell>
          <cell r="AA21">
            <v>16.892041800000001</v>
          </cell>
          <cell r="AB21">
            <v>11.60585225</v>
          </cell>
          <cell r="AC21">
            <v>5.2490871200000004</v>
          </cell>
          <cell r="AD21">
            <v>5.2490871200000004</v>
          </cell>
          <cell r="AF21">
            <v>466.14731999999998</v>
          </cell>
          <cell r="AH21">
            <v>32.292110000000001</v>
          </cell>
          <cell r="AI21">
            <v>19.932948000000003</v>
          </cell>
          <cell r="AJ21">
            <v>283.34935999999999</v>
          </cell>
          <cell r="AK21">
            <v>-27.192219999999999</v>
          </cell>
          <cell r="AM21">
            <v>183.91</v>
          </cell>
          <cell r="AN21">
            <v>0.69250299999999998</v>
          </cell>
          <cell r="AQ21">
            <v>2805.0398201799999</v>
          </cell>
          <cell r="AR21">
            <v>816.267518</v>
          </cell>
          <cell r="AS21">
            <v>184.60250299999998</v>
          </cell>
          <cell r="AT21">
            <v>3805.9098411800001</v>
          </cell>
          <cell r="AU21">
            <v>4062.0669811800003</v>
          </cell>
          <cell r="AV21">
            <v>1976.0359662862811</v>
          </cell>
          <cell r="AW21">
            <v>1633.830571343339</v>
          </cell>
          <cell r="AY21">
            <v>2041.7405727212138</v>
          </cell>
          <cell r="AZ21">
            <v>805.64817800000003</v>
          </cell>
          <cell r="BA21">
            <v>1050.5997003787861</v>
          </cell>
          <cell r="BB21">
            <v>10.619339999999999</v>
          </cell>
          <cell r="BD21">
            <v>641.53438443333346</v>
          </cell>
        </row>
        <row r="22">
          <cell r="Q22">
            <v>0</v>
          </cell>
          <cell r="R22">
            <v>203.24322047999999</v>
          </cell>
          <cell r="S22">
            <v>96.312728019999994</v>
          </cell>
          <cell r="T22">
            <v>0</v>
          </cell>
          <cell r="U22">
            <v>22.32186974</v>
          </cell>
          <cell r="V22">
            <v>1.1602909999999999E-2</v>
          </cell>
          <cell r="W22">
            <v>13.76422056</v>
          </cell>
          <cell r="X22">
            <v>5.9665959099999997</v>
          </cell>
          <cell r="Y22">
            <v>0</v>
          </cell>
          <cell r="Z22">
            <v>0</v>
          </cell>
          <cell r="AA22">
            <v>13.78444217</v>
          </cell>
          <cell r="AB22">
            <v>9.3566548399999991</v>
          </cell>
          <cell r="AC22">
            <v>5.8422268299999995</v>
          </cell>
          <cell r="AD22">
            <v>5.8422268300000004</v>
          </cell>
          <cell r="AF22">
            <v>725.90138999999999</v>
          </cell>
          <cell r="AH22">
            <v>33.292749999999998</v>
          </cell>
          <cell r="AI22">
            <v>46.910471999999999</v>
          </cell>
          <cell r="AJ22">
            <v>408.61273999999997</v>
          </cell>
          <cell r="AK22">
            <v>35.280470000000001</v>
          </cell>
          <cell r="AM22">
            <v>222.15</v>
          </cell>
          <cell r="AN22">
            <v>0.88010900000000003</v>
          </cell>
          <cell r="AQ22">
            <v>2638.1146336200004</v>
          </cell>
          <cell r="AR22">
            <v>1167.7009720000003</v>
          </cell>
          <cell r="AS22">
            <v>223.03010900000001</v>
          </cell>
          <cell r="AT22">
            <v>4028.8457146200003</v>
          </cell>
          <cell r="AU22">
            <v>4472.73892462</v>
          </cell>
          <cell r="AV22">
            <v>1892.3493352532748</v>
          </cell>
          <cell r="AW22">
            <v>1562.6969349652836</v>
          </cell>
          <cell r="AY22">
            <v>1991.7480312821963</v>
          </cell>
          <cell r="AZ22">
            <v>1145.2592820000002</v>
          </cell>
          <cell r="BA22">
            <v>976.67851762780481</v>
          </cell>
          <cell r="BB22">
            <v>22.441690000000001</v>
          </cell>
          <cell r="BD22">
            <v>644.45722189333344</v>
          </cell>
        </row>
        <row r="23">
          <cell r="Q23">
            <v>0</v>
          </cell>
          <cell r="R23">
            <v>170.40241151999999</v>
          </cell>
          <cell r="S23">
            <v>129.34294315</v>
          </cell>
          <cell r="T23">
            <v>0</v>
          </cell>
          <cell r="U23">
            <v>21.170898090000001</v>
          </cell>
          <cell r="V23">
            <v>7.3412490699999999</v>
          </cell>
          <cell r="W23">
            <v>10.9761293</v>
          </cell>
          <cell r="X23">
            <v>6.3695269200000002</v>
          </cell>
          <cell r="Y23">
            <v>0</v>
          </cell>
          <cell r="Z23">
            <v>0</v>
          </cell>
          <cell r="AA23">
            <v>13.0698901</v>
          </cell>
          <cell r="AB23">
            <v>11.66857493</v>
          </cell>
          <cell r="AC23">
            <v>5.7129457499999994</v>
          </cell>
          <cell r="AD23">
            <v>5.7129457499999994</v>
          </cell>
          <cell r="AF23">
            <v>479.59741000000002</v>
          </cell>
          <cell r="AH23">
            <v>31.197990000000001</v>
          </cell>
          <cell r="AI23">
            <v>19.104505</v>
          </cell>
          <cell r="AJ23">
            <v>293.96294999999998</v>
          </cell>
          <cell r="AK23">
            <v>-23.996030000000001</v>
          </cell>
          <cell r="AM23">
            <v>206.33906318000001</v>
          </cell>
          <cell r="AN23">
            <v>0.41488666000000002</v>
          </cell>
          <cell r="AQ23">
            <v>2880.4945963499999</v>
          </cell>
          <cell r="AR23">
            <v>814.20527500000014</v>
          </cell>
          <cell r="AS23">
            <v>206.75394984000002</v>
          </cell>
          <cell r="AT23">
            <v>3901.4538211900003</v>
          </cell>
          <cell r="AU23">
            <v>4171.4207411899997</v>
          </cell>
          <cell r="AV23">
            <v>2034.0411803566637</v>
          </cell>
          <cell r="AW23">
            <v>1683.1350033031642</v>
          </cell>
          <cell r="AY23">
            <v>2117.4240523925951</v>
          </cell>
          <cell r="AZ23">
            <v>802.8992750000001</v>
          </cell>
          <cell r="BA23">
            <v>1077.6393609574052</v>
          </cell>
          <cell r="BB23">
            <v>11.305999999999999</v>
          </cell>
          <cell r="BD23">
            <v>657.42249264250006</v>
          </cell>
        </row>
        <row r="24">
          <cell r="Q24">
            <v>0</v>
          </cell>
          <cell r="R24">
            <v>194.58960171999999</v>
          </cell>
          <cell r="S24">
            <v>141.80926427</v>
          </cell>
          <cell r="T24">
            <v>0</v>
          </cell>
          <cell r="U24">
            <v>24.04457317</v>
          </cell>
          <cell r="V24">
            <v>10.50805269</v>
          </cell>
          <cell r="W24">
            <v>6.0448428999999999</v>
          </cell>
          <cell r="X24">
            <v>5.7612565299999998</v>
          </cell>
          <cell r="Y24">
            <v>0</v>
          </cell>
          <cell r="Z24">
            <v>0</v>
          </cell>
          <cell r="AA24">
            <v>20.10952391</v>
          </cell>
          <cell r="AB24">
            <v>11.28288577</v>
          </cell>
          <cell r="AC24">
            <v>6.7339369800000002</v>
          </cell>
          <cell r="AD24">
            <v>6.7339369799999993</v>
          </cell>
          <cell r="AF24">
            <v>503.47250000000003</v>
          </cell>
          <cell r="AH24">
            <v>30.79317</v>
          </cell>
          <cell r="AI24">
            <v>9.5184099999999994</v>
          </cell>
          <cell r="AJ24">
            <v>299.23549000000003</v>
          </cell>
          <cell r="AK24">
            <v>11.248480000000001</v>
          </cell>
          <cell r="AM24">
            <v>223.00968223000001</v>
          </cell>
          <cell r="AN24">
            <v>0.62673398999999996</v>
          </cell>
          <cell r="AQ24">
            <v>2931.30552708</v>
          </cell>
          <cell r="AR24">
            <v>809.58306780999987</v>
          </cell>
          <cell r="AS24">
            <v>223.63641622</v>
          </cell>
          <cell r="AT24">
            <v>3964.5250111099995</v>
          </cell>
          <cell r="AU24">
            <v>4275.0089811099997</v>
          </cell>
          <cell r="AV24">
            <v>2122.9198490076637</v>
          </cell>
          <cell r="AW24">
            <v>1758.6818716565142</v>
          </cell>
          <cell r="AY24">
            <v>2190.3273815356642</v>
          </cell>
          <cell r="AZ24">
            <v>798.23164780999991</v>
          </cell>
          <cell r="BA24">
            <v>1083.3520704043365</v>
          </cell>
          <cell r="BB24">
            <v>11.351419999999999</v>
          </cell>
          <cell r="BD24">
            <v>664.98093706083353</v>
          </cell>
        </row>
        <row r="25">
          <cell r="Q25">
            <v>0</v>
          </cell>
          <cell r="R25">
            <v>197.51069523999999</v>
          </cell>
          <cell r="S25">
            <v>114.51155557</v>
          </cell>
          <cell r="T25">
            <v>0</v>
          </cell>
          <cell r="U25">
            <v>22.39667871</v>
          </cell>
          <cell r="V25">
            <v>2.6662238600000001</v>
          </cell>
          <cell r="W25">
            <v>8.2460344299999999</v>
          </cell>
          <cell r="X25">
            <v>7.0965358099999998</v>
          </cell>
          <cell r="Y25">
            <v>0</v>
          </cell>
          <cell r="Z25">
            <v>0</v>
          </cell>
          <cell r="AA25">
            <v>15.569489920000001</v>
          </cell>
          <cell r="AB25">
            <v>11.342585209999999</v>
          </cell>
          <cell r="AC25">
            <v>4.8920647500000003</v>
          </cell>
          <cell r="AD25">
            <v>4.8920647499999994</v>
          </cell>
          <cell r="AF25">
            <v>528.04043000000001</v>
          </cell>
          <cell r="AH25">
            <v>29.813009999999998</v>
          </cell>
          <cell r="AI25">
            <v>17.689575999999999</v>
          </cell>
          <cell r="AJ25">
            <v>305.20958999999999</v>
          </cell>
          <cell r="AK25">
            <v>14.89795</v>
          </cell>
          <cell r="AM25">
            <v>232.40879663999999</v>
          </cell>
          <cell r="AN25">
            <v>0.1587084</v>
          </cell>
          <cell r="AQ25">
            <v>2793.3568515899997</v>
          </cell>
          <cell r="AR25">
            <v>832.30463600000007</v>
          </cell>
          <cell r="AS25">
            <v>232.56750503999999</v>
          </cell>
          <cell r="AT25">
            <v>3858.2289926299995</v>
          </cell>
          <cell r="AU25">
            <v>4178.3365326299991</v>
          </cell>
          <cell r="AV25">
            <v>1940.8646863565323</v>
          </cell>
          <cell r="AW25">
            <v>1603.9349834030525</v>
          </cell>
          <cell r="AY25">
            <v>2100.3122287244573</v>
          </cell>
          <cell r="AZ25">
            <v>820.35362600000008</v>
          </cell>
          <cell r="BA25">
            <v>1029.2552376855415</v>
          </cell>
          <cell r="BB25">
            <v>11.951010000000002</v>
          </cell>
          <cell r="BD25">
            <v>679.45394108083337</v>
          </cell>
        </row>
        <row r="26">
          <cell r="Q26">
            <v>0</v>
          </cell>
          <cell r="R26">
            <v>193.19676446</v>
          </cell>
          <cell r="S26">
            <v>169.89959787000001</v>
          </cell>
          <cell r="T26">
            <v>0</v>
          </cell>
          <cell r="U26">
            <v>21.206509629999999</v>
          </cell>
          <cell r="V26">
            <v>27.361499460000001</v>
          </cell>
          <cell r="W26">
            <v>5.1891422299999999</v>
          </cell>
          <cell r="X26">
            <v>6.6176842899999997</v>
          </cell>
          <cell r="Y26">
            <v>0</v>
          </cell>
          <cell r="Z26">
            <v>0</v>
          </cell>
          <cell r="AA26">
            <v>13.58236585</v>
          </cell>
          <cell r="AB26">
            <v>12.46909608</v>
          </cell>
          <cell r="AC26">
            <v>3.902138785</v>
          </cell>
          <cell r="AD26">
            <v>3.9021387850000004</v>
          </cell>
          <cell r="AF26">
            <v>488.36336</v>
          </cell>
          <cell r="AH26">
            <v>26.453700000000001</v>
          </cell>
          <cell r="AI26">
            <v>10.931887000000001</v>
          </cell>
          <cell r="AJ26">
            <v>305.18477999999999</v>
          </cell>
          <cell r="AK26">
            <v>-17.853439999999999</v>
          </cell>
          <cell r="AM26">
            <v>223.50734412</v>
          </cell>
          <cell r="AN26">
            <v>0.1216115</v>
          </cell>
          <cell r="AQ26">
            <v>2952.3717071900001</v>
          </cell>
          <cell r="AR26">
            <v>815.70437299999992</v>
          </cell>
          <cell r="AS26">
            <v>223.62895562</v>
          </cell>
          <cell r="AT26">
            <v>3991.70503581</v>
          </cell>
          <cell r="AU26">
            <v>4279.0363758100002</v>
          </cell>
          <cell r="AV26">
            <v>2078.5822771235503</v>
          </cell>
          <cell r="AW26">
            <v>1720.9949355550177</v>
          </cell>
          <cell r="AY26">
            <v>2239.6044010630235</v>
          </cell>
          <cell r="AZ26">
            <v>803.89181299999996</v>
          </cell>
          <cell r="BA26">
            <v>1061.7042469169753</v>
          </cell>
          <cell r="BB26">
            <v>11.81256</v>
          </cell>
          <cell r="BD26">
            <v>687.13934769333343</v>
          </cell>
        </row>
        <row r="27">
          <cell r="Q27">
            <v>0</v>
          </cell>
          <cell r="R27">
            <v>249.07014283000001</v>
          </cell>
          <cell r="S27">
            <v>235.16466270999999</v>
          </cell>
          <cell r="T27">
            <v>0</v>
          </cell>
          <cell r="U27">
            <v>20.243192969999999</v>
          </cell>
          <cell r="V27">
            <v>55.419945349999999</v>
          </cell>
          <cell r="W27">
            <v>11.82274655</v>
          </cell>
          <cell r="X27">
            <v>6.3948200499999999</v>
          </cell>
          <cell r="Y27">
            <v>0</v>
          </cell>
          <cell r="Z27">
            <v>0</v>
          </cell>
          <cell r="AA27">
            <v>19.346338469999999</v>
          </cell>
          <cell r="AB27">
            <v>11.46796692</v>
          </cell>
          <cell r="AC27">
            <v>3.9337277100000003</v>
          </cell>
          <cell r="AD27">
            <v>3.9337277099999999</v>
          </cell>
          <cell r="AF27">
            <v>534.33067000000005</v>
          </cell>
          <cell r="AH27">
            <v>25.35557</v>
          </cell>
          <cell r="AI27">
            <v>7.8572089999999992</v>
          </cell>
          <cell r="AJ27">
            <v>298.96213</v>
          </cell>
          <cell r="AK27">
            <v>45.982709999999997</v>
          </cell>
          <cell r="AM27">
            <v>204.77432751000001</v>
          </cell>
          <cell r="AN27">
            <v>8.0118460000000002E-2</v>
          </cell>
          <cell r="AQ27">
            <v>3035.61664182</v>
          </cell>
          <cell r="AR27">
            <v>848.69523100000004</v>
          </cell>
          <cell r="AS27">
            <v>204.85444597</v>
          </cell>
          <cell r="AT27">
            <v>4089.1663187900003</v>
          </cell>
          <cell r="AU27">
            <v>4434.1111587900004</v>
          </cell>
          <cell r="AV27">
            <v>2022.2366778265143</v>
          </cell>
          <cell r="AW27">
            <v>1673.1011761525372</v>
          </cell>
          <cell r="AY27">
            <v>2332.5511468083114</v>
          </cell>
          <cell r="AZ27">
            <v>837.37082100000009</v>
          </cell>
          <cell r="BA27">
            <v>1069.3273267616885</v>
          </cell>
          <cell r="BB27">
            <v>11.324409999999999</v>
          </cell>
          <cell r="BD27">
            <v>694.48155722750005</v>
          </cell>
        </row>
        <row r="28">
          <cell r="Q28">
            <v>0</v>
          </cell>
          <cell r="R28">
            <v>151.46584901</v>
          </cell>
          <cell r="S28">
            <v>37.097698459999997</v>
          </cell>
          <cell r="T28">
            <v>0</v>
          </cell>
          <cell r="U28">
            <v>21.557351019999999</v>
          </cell>
          <cell r="V28">
            <v>34.101935009999998</v>
          </cell>
          <cell r="W28">
            <v>17.170321300000001</v>
          </cell>
          <cell r="X28">
            <v>7.3328377600000003</v>
          </cell>
          <cell r="Y28">
            <v>0</v>
          </cell>
          <cell r="Z28">
            <v>0</v>
          </cell>
          <cell r="AA28">
            <v>17.06178148</v>
          </cell>
          <cell r="AB28">
            <v>12.594942830000001</v>
          </cell>
          <cell r="AC28">
            <v>5.53694913</v>
          </cell>
          <cell r="AD28">
            <v>5.53694913</v>
          </cell>
          <cell r="AF28">
            <v>685.75072</v>
          </cell>
          <cell r="AH28">
            <v>27.15475</v>
          </cell>
          <cell r="AI28">
            <v>7.1659009999999999</v>
          </cell>
          <cell r="AJ28">
            <v>429.17162000000002</v>
          </cell>
          <cell r="AK28">
            <v>8.0548900000000003</v>
          </cell>
          <cell r="AM28">
            <v>205.88579117</v>
          </cell>
          <cell r="AN28">
            <v>5.1852700000000002E-2</v>
          </cell>
          <cell r="AQ28">
            <v>2667.8677718500003</v>
          </cell>
          <cell r="AR28">
            <v>1142.5449010000002</v>
          </cell>
          <cell r="AS28">
            <v>205.93764387000002</v>
          </cell>
          <cell r="AT28">
            <v>4016.3503167200006</v>
          </cell>
          <cell r="AU28">
            <v>4453.576826720001</v>
          </cell>
          <cell r="AV28">
            <v>2035.0203204905517</v>
          </cell>
          <cell r="AW28">
            <v>1683.9672724169689</v>
          </cell>
          <cell r="AY28">
            <v>1971.2995735005738</v>
          </cell>
          <cell r="AZ28">
            <v>1103.1126010000003</v>
          </cell>
          <cell r="BA28">
            <v>1039.9917342894264</v>
          </cell>
          <cell r="BB28">
            <v>39.432299999999998</v>
          </cell>
          <cell r="BD28">
            <v>696.21821813999998</v>
          </cell>
        </row>
        <row r="29">
          <cell r="Q29">
            <v>0</v>
          </cell>
          <cell r="R29">
            <v>229.85255634999999</v>
          </cell>
          <cell r="S29">
            <v>60.064195040000001</v>
          </cell>
          <cell r="T29">
            <v>0</v>
          </cell>
          <cell r="U29">
            <v>23.290043149999999</v>
          </cell>
          <cell r="V29">
            <v>5.5318494300000003</v>
          </cell>
          <cell r="W29">
            <v>7.0936986700000002</v>
          </cell>
          <cell r="X29">
            <v>3.76445841</v>
          </cell>
          <cell r="Y29">
            <v>0</v>
          </cell>
          <cell r="Z29">
            <v>0</v>
          </cell>
          <cell r="AA29">
            <v>13.72179298</v>
          </cell>
          <cell r="AB29">
            <v>8.9921120000000005</v>
          </cell>
          <cell r="AC29">
            <v>4.6340873150000004</v>
          </cell>
          <cell r="AD29">
            <v>4.6340873150000004</v>
          </cell>
          <cell r="AF29">
            <v>486.23728</v>
          </cell>
          <cell r="AH29">
            <v>23.353839999999998</v>
          </cell>
          <cell r="AI29">
            <v>6.0330900000000005</v>
          </cell>
          <cell r="AJ29">
            <v>332.12383</v>
          </cell>
          <cell r="AK29">
            <v>-18.094380000000001</v>
          </cell>
          <cell r="AM29">
            <v>178.63311625</v>
          </cell>
          <cell r="AN29">
            <v>4.5443480000000001E-2</v>
          </cell>
          <cell r="AQ29">
            <v>2853.6343099600003</v>
          </cell>
          <cell r="AR29">
            <v>826.05678999999986</v>
          </cell>
          <cell r="AS29">
            <v>178.67855972999999</v>
          </cell>
          <cell r="AT29">
            <v>3858.3696596900004</v>
          </cell>
          <cell r="AU29">
            <v>4172.3991096900008</v>
          </cell>
          <cell r="AV29">
            <v>2035.259553471888</v>
          </cell>
          <cell r="AW29">
            <v>1684.1706204511047</v>
          </cell>
          <cell r="AY29">
            <v>2027.6846245770109</v>
          </cell>
          <cell r="AZ29">
            <v>804.61070999999981</v>
          </cell>
          <cell r="BA29">
            <v>1074.7599448229896</v>
          </cell>
          <cell r="BB29">
            <v>21.446079999999998</v>
          </cell>
          <cell r="BD29">
            <v>709.26074603000006</v>
          </cell>
        </row>
        <row r="30">
          <cell r="Q30">
            <v>0</v>
          </cell>
          <cell r="R30">
            <v>189.70859132999999</v>
          </cell>
          <cell r="S30">
            <v>94.875829899999999</v>
          </cell>
          <cell r="T30">
            <v>0</v>
          </cell>
          <cell r="U30">
            <v>23.083102090000001</v>
          </cell>
          <cell r="V30">
            <v>10.516148619999999</v>
          </cell>
          <cell r="W30">
            <v>9.1097759299999996</v>
          </cell>
          <cell r="X30">
            <v>5.1038806000000001</v>
          </cell>
          <cell r="Y30">
            <v>0</v>
          </cell>
          <cell r="Z30">
            <v>0</v>
          </cell>
          <cell r="AA30">
            <v>19.76277395</v>
          </cell>
          <cell r="AB30">
            <v>9.1395413100000003</v>
          </cell>
          <cell r="AC30">
            <v>5.52193778</v>
          </cell>
          <cell r="AD30">
            <v>5.52193778</v>
          </cell>
          <cell r="AF30">
            <v>487.93628000000001</v>
          </cell>
          <cell r="AH30">
            <v>24.67099</v>
          </cell>
          <cell r="AI30">
            <v>7.0847099999999994</v>
          </cell>
          <cell r="AJ30">
            <v>325.66680000000002</v>
          </cell>
          <cell r="AK30">
            <v>9.0134899999999991</v>
          </cell>
          <cell r="AM30">
            <v>241.09475936999999</v>
          </cell>
          <cell r="AN30">
            <v>1.2450842099999999</v>
          </cell>
          <cell r="AQ30">
            <v>2796.2669015699998</v>
          </cell>
          <cell r="AR30">
            <v>762.54873000000021</v>
          </cell>
          <cell r="AS30">
            <v>242.33984357999998</v>
          </cell>
          <cell r="AT30">
            <v>3801.1554751499998</v>
          </cell>
          <cell r="AU30">
            <v>4135.83576515</v>
          </cell>
          <cell r="AV30">
            <v>2069.880571020115</v>
          </cell>
          <cell r="AW30">
            <v>1713.5984853670977</v>
          </cell>
          <cell r="AY30">
            <v>2067.6808042787266</v>
          </cell>
          <cell r="AZ30">
            <v>756.22638000000018</v>
          </cell>
          <cell r="BA30">
            <v>1057.7920610112735</v>
          </cell>
          <cell r="BB30">
            <v>6.3223500000000001</v>
          </cell>
          <cell r="BD30">
            <v>714.68016919416675</v>
          </cell>
        </row>
        <row r="31">
          <cell r="Q31">
            <v>0</v>
          </cell>
          <cell r="R31">
            <v>172.16032956000001</v>
          </cell>
          <cell r="S31">
            <v>110.01388792</v>
          </cell>
          <cell r="T31">
            <v>0</v>
          </cell>
          <cell r="U31">
            <v>24.991352819999999</v>
          </cell>
          <cell r="V31">
            <v>17.735776869999999</v>
          </cell>
          <cell r="W31">
            <v>4.7404562600000002</v>
          </cell>
          <cell r="X31">
            <v>6.15234287</v>
          </cell>
          <cell r="Y31">
            <v>0</v>
          </cell>
          <cell r="Z31">
            <v>0</v>
          </cell>
          <cell r="AA31">
            <v>15.87780405</v>
          </cell>
          <cell r="AB31">
            <v>9.1703658800000003</v>
          </cell>
          <cell r="AC31">
            <v>4.8910129749999998</v>
          </cell>
          <cell r="AD31">
            <v>4.8910129749999998</v>
          </cell>
          <cell r="AF31">
            <v>489.53969000000001</v>
          </cell>
          <cell r="AH31">
            <v>22.46153</v>
          </cell>
          <cell r="AI31">
            <v>7.8342199999999993</v>
          </cell>
          <cell r="AJ31">
            <v>322.44920999999999</v>
          </cell>
          <cell r="AK31">
            <v>5.8322799999999999</v>
          </cell>
          <cell r="AM31">
            <v>231.10904527</v>
          </cell>
          <cell r="AN31">
            <v>3.9005855399999998</v>
          </cell>
          <cell r="AQ31">
            <v>2800.9210836399998</v>
          </cell>
          <cell r="AR31">
            <v>774.34819000000005</v>
          </cell>
          <cell r="AS31">
            <v>235.00963081</v>
          </cell>
          <cell r="AT31">
            <v>3810.27890445</v>
          </cell>
          <cell r="AU31">
            <v>4138.5603944499999</v>
          </cell>
          <cell r="AV31">
            <v>1963.5146857809436</v>
          </cell>
          <cell r="AW31">
            <v>1623.1874829138021</v>
          </cell>
          <cell r="AY31">
            <v>2076.9592968878501</v>
          </cell>
          <cell r="AZ31">
            <v>747.56919000000005</v>
          </cell>
          <cell r="BA31">
            <v>1048.0816909921498</v>
          </cell>
          <cell r="BB31">
            <v>26.779</v>
          </cell>
          <cell r="BD31">
            <v>715.55002081666669</v>
          </cell>
        </row>
        <row r="32">
          <cell r="Q32">
            <v>0</v>
          </cell>
          <cell r="R32">
            <v>201.79132240000001</v>
          </cell>
          <cell r="S32">
            <v>116.91518742</v>
          </cell>
          <cell r="T32">
            <v>0</v>
          </cell>
          <cell r="U32">
            <v>22.523568869999998</v>
          </cell>
          <cell r="V32">
            <v>11.121778559999999</v>
          </cell>
          <cell r="W32">
            <v>7.9838129899999997</v>
          </cell>
          <cell r="X32">
            <v>6.1335980299999999</v>
          </cell>
          <cell r="Y32">
            <v>0</v>
          </cell>
          <cell r="Z32">
            <v>0</v>
          </cell>
          <cell r="AA32">
            <v>12.69103215</v>
          </cell>
          <cell r="AB32">
            <v>13.057508370000001</v>
          </cell>
          <cell r="AC32">
            <v>4.5025365900000001</v>
          </cell>
          <cell r="AD32">
            <v>4.5025365900000001</v>
          </cell>
          <cell r="AF32">
            <v>482.09291999999999</v>
          </cell>
          <cell r="AH32">
            <v>14.90541</v>
          </cell>
          <cell r="AI32">
            <v>6.9972700000000003</v>
          </cell>
          <cell r="AJ32">
            <v>317.06873999999999</v>
          </cell>
          <cell r="AK32">
            <v>6.0684699999999996</v>
          </cell>
          <cell r="AM32">
            <v>222.63356926</v>
          </cell>
          <cell r="AN32">
            <v>5.5439425</v>
          </cell>
          <cell r="AQ32">
            <v>3599.2337501799998</v>
          </cell>
          <cell r="AR32">
            <v>793.67965000000015</v>
          </cell>
          <cell r="AS32">
            <v>228.17751176000002</v>
          </cell>
          <cell r="AT32">
            <v>4621.0909119400003</v>
          </cell>
          <cell r="AU32">
            <v>4944.2281219400002</v>
          </cell>
          <cell r="AV32">
            <v>2491.4038801399524</v>
          </cell>
          <cell r="AW32">
            <v>2071.8932981189596</v>
          </cell>
          <cell r="AY32">
            <v>2610.4387549756138</v>
          </cell>
          <cell r="AZ32">
            <v>787.44203000000016</v>
          </cell>
          <cell r="BA32">
            <v>1299.6054458343867</v>
          </cell>
          <cell r="BB32">
            <v>6.2376200000000033</v>
          </cell>
          <cell r="BD32">
            <v>723.85203330916681</v>
          </cell>
        </row>
        <row r="33">
          <cell r="Q33">
            <v>0</v>
          </cell>
          <cell r="R33">
            <v>191.93157051</v>
          </cell>
          <cell r="S33">
            <v>119.54184295</v>
          </cell>
          <cell r="T33">
            <v>0</v>
          </cell>
          <cell r="U33">
            <v>22.859048730000001</v>
          </cell>
          <cell r="V33">
            <v>21.058327869999999</v>
          </cell>
          <cell r="W33">
            <v>3.2190641499999999</v>
          </cell>
          <cell r="X33">
            <v>6.3913072299999998</v>
          </cell>
          <cell r="Y33">
            <v>0</v>
          </cell>
          <cell r="Z33">
            <v>0</v>
          </cell>
          <cell r="AA33">
            <v>20.173832950000001</v>
          </cell>
          <cell r="AB33">
            <v>11.04337514</v>
          </cell>
          <cell r="AC33">
            <v>4.7815479950000004</v>
          </cell>
          <cell r="AD33">
            <v>4.7815479949999995</v>
          </cell>
          <cell r="AF33">
            <v>481.87105494000002</v>
          </cell>
          <cell r="AH33">
            <v>10.72274107</v>
          </cell>
          <cell r="AI33">
            <v>8.4101208800000009</v>
          </cell>
          <cell r="AJ33">
            <v>317.8866764</v>
          </cell>
          <cell r="AK33">
            <v>7.2359826099999998</v>
          </cell>
          <cell r="AM33">
            <v>235.28589008</v>
          </cell>
          <cell r="AN33">
            <v>7.4988617199999998</v>
          </cell>
          <cell r="AQ33">
            <v>3444.2269873199994</v>
          </cell>
          <cell r="AR33">
            <v>836.14619805000018</v>
          </cell>
          <cell r="AS33">
            <v>242.78475180000001</v>
          </cell>
          <cell r="AT33">
            <v>4523.1579371699991</v>
          </cell>
          <cell r="AU33">
            <v>4848.2805961799995</v>
          </cell>
          <cell r="AV33">
            <v>2390.1457100584344</v>
          </cell>
          <cell r="AW33">
            <v>1985.8238535496691</v>
          </cell>
          <cell r="AY33">
            <v>2495.2441909488452</v>
          </cell>
          <cell r="AZ33">
            <v>829.90717731000018</v>
          </cell>
          <cell r="BA33">
            <v>1286.5947328611542</v>
          </cell>
          <cell r="BB33">
            <v>6.2390207399999973</v>
          </cell>
          <cell r="BD33">
            <v>752.98260875666665</v>
          </cell>
        </row>
        <row r="34">
          <cell r="Q34">
            <v>0</v>
          </cell>
          <cell r="R34">
            <v>188.40950092</v>
          </cell>
          <cell r="S34">
            <v>144.34781802000001</v>
          </cell>
          <cell r="T34">
            <v>0</v>
          </cell>
          <cell r="U34">
            <v>23.803487929999999</v>
          </cell>
          <cell r="V34">
            <v>15.10707285</v>
          </cell>
          <cell r="W34">
            <v>5.4936228099999997</v>
          </cell>
          <cell r="X34">
            <v>6.7729010699999996</v>
          </cell>
          <cell r="Y34">
            <v>0</v>
          </cell>
          <cell r="Z34">
            <v>0</v>
          </cell>
          <cell r="AA34">
            <v>15.24258141</v>
          </cell>
          <cell r="AB34">
            <v>12.171022710000001</v>
          </cell>
          <cell r="AC34">
            <v>4.6702348799999998</v>
          </cell>
          <cell r="AD34">
            <v>4.6702348800000006</v>
          </cell>
          <cell r="AF34">
            <v>696.29061707999995</v>
          </cell>
          <cell r="AH34">
            <v>9.5400556999999999</v>
          </cell>
          <cell r="AI34">
            <v>7.9607789700000007</v>
          </cell>
          <cell r="AJ34">
            <v>453.70853731</v>
          </cell>
          <cell r="AK34">
            <v>25.091045430000001</v>
          </cell>
          <cell r="AM34">
            <v>254.57348576000001</v>
          </cell>
          <cell r="AN34">
            <v>2.6356252900000001</v>
          </cell>
          <cell r="AQ34">
            <v>2917.9924421699998</v>
          </cell>
          <cell r="AR34">
            <v>1125.5184345600003</v>
          </cell>
          <cell r="AS34">
            <v>257.20911104999999</v>
          </cell>
          <cell r="AT34">
            <v>4300.7199877799994</v>
          </cell>
          <cell r="AU34">
            <v>4779.5195705199994</v>
          </cell>
          <cell r="AV34">
            <v>2100.0766809432912</v>
          </cell>
          <cell r="AW34">
            <v>1739.2651788017974</v>
          </cell>
          <cell r="AY34">
            <v>2188.8575492615992</v>
          </cell>
          <cell r="AZ34">
            <v>1106.2199045600003</v>
          </cell>
          <cell r="BA34">
            <v>1076.5237918184012</v>
          </cell>
          <cell r="BB34">
            <v>19.29853</v>
          </cell>
          <cell r="BD34">
            <v>762.35895350833346</v>
          </cell>
        </row>
        <row r="35">
          <cell r="Q35">
            <v>0</v>
          </cell>
          <cell r="R35">
            <v>187.48723568</v>
          </cell>
          <cell r="S35">
            <v>132.29265457</v>
          </cell>
          <cell r="T35">
            <v>0</v>
          </cell>
          <cell r="U35">
            <v>22.832786039999998</v>
          </cell>
          <cell r="V35">
            <v>26.181483230000001</v>
          </cell>
          <cell r="W35">
            <v>5.7324194000000004</v>
          </cell>
          <cell r="X35">
            <v>6.6882067000000003</v>
          </cell>
          <cell r="Y35">
            <v>0</v>
          </cell>
          <cell r="Z35">
            <v>0</v>
          </cell>
          <cell r="AA35">
            <v>16.801888160000001</v>
          </cell>
          <cell r="AB35">
            <v>12.248206039999999</v>
          </cell>
          <cell r="AC35">
            <v>7.1683578999999993</v>
          </cell>
          <cell r="AD35">
            <v>7.1683579000000002</v>
          </cell>
          <cell r="AF35">
            <v>499.52154464</v>
          </cell>
          <cell r="AH35">
            <v>9.0702675500000005</v>
          </cell>
          <cell r="AI35">
            <v>8.5697148600000013</v>
          </cell>
          <cell r="AJ35">
            <v>330.07720447000003</v>
          </cell>
          <cell r="AK35">
            <v>13.66277195</v>
          </cell>
          <cell r="AM35">
            <v>235.22533736</v>
          </cell>
          <cell r="AN35">
            <v>4.08216672</v>
          </cell>
          <cell r="AQ35">
            <v>3049.7270560800007</v>
          </cell>
          <cell r="AR35">
            <v>799.69988519999993</v>
          </cell>
          <cell r="AS35">
            <v>239.30750408</v>
          </cell>
          <cell r="AT35">
            <v>4088.7344453600003</v>
          </cell>
          <cell r="AU35">
            <v>4432.4744217800007</v>
          </cell>
          <cell r="AV35">
            <v>2134.3080730856968</v>
          </cell>
          <cell r="AW35">
            <v>1768.3618621228422</v>
          </cell>
          <cell r="AY35">
            <v>2252.49422404196</v>
          </cell>
          <cell r="AZ35">
            <v>772.35859519999997</v>
          </cell>
          <cell r="BA35">
            <v>1136.1605003280404</v>
          </cell>
          <cell r="BB35">
            <v>27.341290000000001</v>
          </cell>
          <cell r="BD35">
            <v>772.14505932416671</v>
          </cell>
        </row>
        <row r="36">
          <cell r="Q36">
            <v>0</v>
          </cell>
          <cell r="R36">
            <v>195.56683279999999</v>
          </cell>
          <cell r="S36">
            <v>111.00663522000001</v>
          </cell>
          <cell r="T36">
            <v>0</v>
          </cell>
          <cell r="U36">
            <v>21.63705388</v>
          </cell>
          <cell r="V36">
            <v>11.83589076</v>
          </cell>
          <cell r="W36">
            <v>8.4825239499999991</v>
          </cell>
          <cell r="X36">
            <v>6.9748840100000002</v>
          </cell>
          <cell r="Y36">
            <v>0</v>
          </cell>
          <cell r="Z36">
            <v>0</v>
          </cell>
          <cell r="AA36">
            <v>16.017519360000001</v>
          </cell>
          <cell r="AB36">
            <v>12.26369523</v>
          </cell>
          <cell r="AC36">
            <v>3.7666586049999995</v>
          </cell>
          <cell r="AD36">
            <v>3.7666586049999995</v>
          </cell>
          <cell r="AF36">
            <v>490.85915985999998</v>
          </cell>
          <cell r="AH36">
            <v>9.3108727200000008</v>
          </cell>
          <cell r="AI36">
            <v>8.2917055499999996</v>
          </cell>
          <cell r="AJ36">
            <v>322.54358643</v>
          </cell>
          <cell r="AK36">
            <v>-6.3179319600000001</v>
          </cell>
          <cell r="AM36">
            <v>231.81669241</v>
          </cell>
          <cell r="AN36">
            <v>2.1048915500000001</v>
          </cell>
          <cell r="AQ36">
            <v>2856.7935861900005</v>
          </cell>
          <cell r="AR36">
            <v>800.27919654000004</v>
          </cell>
          <cell r="AS36">
            <v>233.92158395999999</v>
          </cell>
          <cell r="AT36">
            <v>3890.9943666900008</v>
          </cell>
          <cell r="AU36">
            <v>4207.2200211600002</v>
          </cell>
          <cell r="AV36">
            <v>2103.236915156644</v>
          </cell>
          <cell r="AW36">
            <v>1741.9513778831474</v>
          </cell>
          <cell r="AY36">
            <v>2101.2392518888032</v>
          </cell>
          <cell r="AZ36">
            <v>805.44828369000004</v>
          </cell>
          <cell r="BA36">
            <v>1078.6762619811968</v>
          </cell>
          <cell r="BB36">
            <v>-5.1690871499999993</v>
          </cell>
          <cell r="BD36">
            <v>772.35685030166667</v>
          </cell>
        </row>
        <row r="37">
          <cell r="Q37">
            <v>0</v>
          </cell>
          <cell r="R37">
            <v>192.38448212</v>
          </cell>
          <cell r="S37">
            <v>120.11996139999999</v>
          </cell>
          <cell r="T37">
            <v>0</v>
          </cell>
          <cell r="U37">
            <v>23.634490899999999</v>
          </cell>
          <cell r="V37">
            <v>13.67083485</v>
          </cell>
          <cell r="W37">
            <v>11.766802800000001</v>
          </cell>
          <cell r="X37">
            <v>6.3785867200000004</v>
          </cell>
          <cell r="Y37">
            <v>0</v>
          </cell>
          <cell r="Z37">
            <v>0</v>
          </cell>
          <cell r="AA37">
            <v>16.326968529999998</v>
          </cell>
          <cell r="AB37">
            <v>7.7828811299999998</v>
          </cell>
          <cell r="AC37">
            <v>28.674897845</v>
          </cell>
          <cell r="AD37">
            <v>28.674897845</v>
          </cell>
          <cell r="AF37">
            <v>488.17673669999999</v>
          </cell>
          <cell r="AH37">
            <v>8.4911605300000002</v>
          </cell>
          <cell r="AI37">
            <v>21.406550230000001</v>
          </cell>
          <cell r="AJ37">
            <v>335.94859373000003</v>
          </cell>
          <cell r="AK37">
            <v>-1.22353003</v>
          </cell>
          <cell r="AM37">
            <v>225.55362696</v>
          </cell>
          <cell r="AN37">
            <v>0.19452356000000001</v>
          </cell>
          <cell r="AQ37">
            <v>2831.4051842300005</v>
          </cell>
          <cell r="AR37">
            <v>824.93611616999976</v>
          </cell>
          <cell r="AS37">
            <v>225.74815052</v>
          </cell>
          <cell r="AT37">
            <v>3882.0894509200002</v>
          </cell>
          <cell r="AU37">
            <v>4216.8145146200004</v>
          </cell>
          <cell r="AV37">
            <v>1960.6655229612268</v>
          </cell>
          <cell r="AW37">
            <v>1620.7656945170427</v>
          </cell>
          <cell r="AY37">
            <v>2088.9119099597438</v>
          </cell>
          <cell r="AZ37">
            <v>806.53749616999971</v>
          </cell>
          <cell r="BA37">
            <v>1059.6624284902562</v>
          </cell>
          <cell r="BB37">
            <v>18.398620000000001</v>
          </cell>
          <cell r="BD37">
            <v>770.63009266333336</v>
          </cell>
        </row>
        <row r="38">
          <cell r="Q38">
            <v>0</v>
          </cell>
          <cell r="R38">
            <v>198.53141367000001</v>
          </cell>
          <cell r="S38">
            <v>132.6780038</v>
          </cell>
          <cell r="T38">
            <v>0</v>
          </cell>
          <cell r="U38">
            <v>21.0317212</v>
          </cell>
          <cell r="V38">
            <v>9.4529131900000003</v>
          </cell>
          <cell r="W38">
            <v>5.3577489500000004</v>
          </cell>
          <cell r="X38">
            <v>6.10719543</v>
          </cell>
          <cell r="Y38">
            <v>0</v>
          </cell>
          <cell r="Z38">
            <v>0</v>
          </cell>
          <cell r="AA38">
            <v>17.937717410000001</v>
          </cell>
          <cell r="AB38">
            <v>14.383588120000001</v>
          </cell>
          <cell r="AC38">
            <v>41.667889899999999</v>
          </cell>
          <cell r="AD38">
            <v>41.667889899999999</v>
          </cell>
          <cell r="AF38">
            <v>488.65816703000002</v>
          </cell>
          <cell r="AH38">
            <v>8.42074693</v>
          </cell>
          <cell r="AI38">
            <v>31.224176930000002</v>
          </cell>
          <cell r="AJ38">
            <v>335.44958108999998</v>
          </cell>
          <cell r="AK38">
            <v>16.948046649999998</v>
          </cell>
          <cell r="AM38">
            <v>216.70317568999999</v>
          </cell>
          <cell r="AN38">
            <v>0.38964569999999998</v>
          </cell>
          <cell r="AQ38">
            <v>2942.2850772699999</v>
          </cell>
          <cell r="AR38">
            <v>787.42523906000008</v>
          </cell>
          <cell r="AS38">
            <v>217.09282138999998</v>
          </cell>
          <cell r="AT38">
            <v>3946.80313772</v>
          </cell>
          <cell r="AU38">
            <v>4299.2007654600002</v>
          </cell>
          <cell r="AV38">
            <v>2089.3844018396944</v>
          </cell>
          <cell r="AW38">
            <v>1730.1767415637403</v>
          </cell>
          <cell r="AY38">
            <v>2158.5832525434957</v>
          </cell>
          <cell r="AZ38">
            <v>769.20372160000011</v>
          </cell>
          <cell r="BA38">
            <v>1084.3041395965031</v>
          </cell>
          <cell r="BB38">
            <v>18.221517460000001</v>
          </cell>
          <cell r="BD38">
            <v>765.09313875416649</v>
          </cell>
        </row>
        <row r="39">
          <cell r="Q39">
            <v>0</v>
          </cell>
          <cell r="R39">
            <v>226.09095169</v>
          </cell>
          <cell r="S39">
            <v>188.12610361</v>
          </cell>
          <cell r="T39">
            <v>0</v>
          </cell>
          <cell r="U39">
            <v>21.246628909999998</v>
          </cell>
          <cell r="V39">
            <v>11.00761307</v>
          </cell>
          <cell r="W39">
            <v>5.1960486100000001</v>
          </cell>
          <cell r="X39">
            <v>5.8940061500000001</v>
          </cell>
          <cell r="Y39">
            <v>0</v>
          </cell>
          <cell r="Z39">
            <v>0</v>
          </cell>
          <cell r="AA39">
            <v>16.14780069</v>
          </cell>
          <cell r="AB39">
            <v>8.2151815999999993</v>
          </cell>
          <cell r="AC39">
            <v>37.681961495000003</v>
          </cell>
          <cell r="AD39">
            <v>37.681961495000003</v>
          </cell>
          <cell r="AF39">
            <v>476.65444026</v>
          </cell>
          <cell r="AH39">
            <v>7.8000250900000001</v>
          </cell>
          <cell r="AI39">
            <v>31.324696679999999</v>
          </cell>
          <cell r="AJ39">
            <v>327.20369798000002</v>
          </cell>
          <cell r="AK39">
            <v>15.717615800000001</v>
          </cell>
          <cell r="AM39">
            <v>215.48855481999999</v>
          </cell>
          <cell r="AN39">
            <v>0.17382765</v>
          </cell>
          <cell r="AQ39">
            <v>3193.8768894499999</v>
          </cell>
          <cell r="AR39">
            <v>794.46716054999979</v>
          </cell>
          <cell r="AS39">
            <v>215.66238246999998</v>
          </cell>
          <cell r="AT39">
            <v>4204.0064324699997</v>
          </cell>
          <cell r="AU39">
            <v>4546.9277462499995</v>
          </cell>
          <cell r="AV39">
            <v>2086.3728645660012</v>
          </cell>
          <cell r="AW39">
            <v>1727.6169348811011</v>
          </cell>
          <cell r="AY39">
            <v>2349.8768265608837</v>
          </cell>
          <cell r="AZ39">
            <v>773.04483715999982</v>
          </cell>
          <cell r="BA39">
            <v>1137.4695738691166</v>
          </cell>
          <cell r="BB39">
            <v>21.422323389999999</v>
          </cell>
          <cell r="BD39">
            <v>790.71299468749987</v>
          </cell>
        </row>
        <row r="40">
          <cell r="Q40">
            <v>0</v>
          </cell>
          <cell r="R40">
            <v>153.54764764000001</v>
          </cell>
          <cell r="S40">
            <v>63.294507930000002</v>
          </cell>
          <cell r="T40">
            <v>0</v>
          </cell>
          <cell r="U40">
            <v>22.564476890000002</v>
          </cell>
          <cell r="V40">
            <v>12.526967580000001</v>
          </cell>
          <cell r="W40">
            <v>8.4833313500000003</v>
          </cell>
          <cell r="X40">
            <v>6.4889934199999999</v>
          </cell>
          <cell r="Y40">
            <v>0</v>
          </cell>
          <cell r="Z40">
            <v>0</v>
          </cell>
          <cell r="AA40">
            <v>14.583774999999999</v>
          </cell>
          <cell r="AB40">
            <v>10.77572842</v>
          </cell>
          <cell r="AC40">
            <v>36.805590074999998</v>
          </cell>
          <cell r="AD40">
            <v>36.805590074999998</v>
          </cell>
          <cell r="AF40">
            <v>702.93974877000005</v>
          </cell>
          <cell r="AH40">
            <v>6.9404722699999999</v>
          </cell>
          <cell r="AI40">
            <v>31.402650429999998</v>
          </cell>
          <cell r="AJ40">
            <v>480.51916040999998</v>
          </cell>
          <cell r="AK40">
            <v>31.780992349999998</v>
          </cell>
          <cell r="AM40">
            <v>185.26380351</v>
          </cell>
          <cell r="AN40">
            <v>6.7394679999999998E-2</v>
          </cell>
          <cell r="AQ40">
            <v>2764.0775024</v>
          </cell>
          <cell r="AR40">
            <v>1145.1231064400004</v>
          </cell>
          <cell r="AS40">
            <v>185.33119819000001</v>
          </cell>
          <cell r="AT40">
            <v>4094.5318070300004</v>
          </cell>
          <cell r="AU40">
            <v>4606.8319597899999</v>
          </cell>
          <cell r="AV40">
            <v>2045.5995287285741</v>
          </cell>
          <cell r="AW40">
            <v>1692.959599419288</v>
          </cell>
          <cell r="AY40">
            <v>1978.4754774879634</v>
          </cell>
          <cell r="AZ40">
            <v>1117.1361464400004</v>
          </cell>
          <cell r="BA40">
            <v>1056.1180253420368</v>
          </cell>
          <cell r="BB40">
            <v>27.98696</v>
          </cell>
          <cell r="BD40">
            <v>796.42255318666673</v>
          </cell>
        </row>
        <row r="41">
          <cell r="Q41">
            <v>0</v>
          </cell>
          <cell r="R41">
            <v>208.52423831999999</v>
          </cell>
          <cell r="S41">
            <v>108.08562163000001</v>
          </cell>
          <cell r="T41">
            <v>0</v>
          </cell>
          <cell r="U41">
            <v>21.370655639999999</v>
          </cell>
          <cell r="V41">
            <v>8.4568088400000008</v>
          </cell>
          <cell r="W41">
            <v>9.9496013100000003</v>
          </cell>
          <cell r="X41">
            <v>3.4021337900000002</v>
          </cell>
          <cell r="Y41">
            <v>0</v>
          </cell>
          <cell r="Z41">
            <v>0</v>
          </cell>
          <cell r="AA41">
            <v>15.17854546</v>
          </cell>
          <cell r="AB41">
            <v>9.0708328700000003</v>
          </cell>
          <cell r="AC41">
            <v>38.059094259999995</v>
          </cell>
          <cell r="AD41">
            <v>38.059094259999995</v>
          </cell>
          <cell r="AF41">
            <v>496.03093596000002</v>
          </cell>
          <cell r="AH41">
            <v>7.364395270000001</v>
          </cell>
          <cell r="AI41">
            <v>28.237700709999999</v>
          </cell>
          <cell r="AJ41">
            <v>342.23095024999998</v>
          </cell>
          <cell r="AK41">
            <v>8.3971218099999998</v>
          </cell>
          <cell r="AM41">
            <v>159.54815608000001</v>
          </cell>
          <cell r="AN41">
            <v>0.21361881999999999</v>
          </cell>
          <cell r="AQ41">
            <v>2737.0742058300002</v>
          </cell>
          <cell r="AR41">
            <v>780.09458229999996</v>
          </cell>
          <cell r="AS41">
            <v>159.76177490000001</v>
          </cell>
          <cell r="AT41">
            <v>3676.9305630300005</v>
          </cell>
          <cell r="AU41">
            <v>4027.5586350900007</v>
          </cell>
          <cell r="AV41">
            <v>1963.3528792882164</v>
          </cell>
          <cell r="AW41">
            <v>1623.049947394984</v>
          </cell>
          <cell r="AY41">
            <v>1959.2436329288703</v>
          </cell>
          <cell r="AZ41">
            <v>762.63570229999993</v>
          </cell>
          <cell r="BA41">
            <v>1014.0409440311298</v>
          </cell>
          <cell r="BB41">
            <v>17.458879999999997</v>
          </cell>
          <cell r="BD41">
            <v>793.1912072975</v>
          </cell>
        </row>
        <row r="42">
          <cell r="Q42">
            <v>0</v>
          </cell>
          <cell r="R42">
            <v>178.2431516</v>
          </cell>
          <cell r="S42">
            <v>78.816537729999993</v>
          </cell>
          <cell r="T42">
            <v>0</v>
          </cell>
          <cell r="U42">
            <v>23.654253319999999</v>
          </cell>
          <cell r="V42">
            <v>8.6977206099999993</v>
          </cell>
          <cell r="W42">
            <v>7.0829576400000001</v>
          </cell>
          <cell r="X42">
            <v>4.6978262300000004</v>
          </cell>
          <cell r="Y42">
            <v>0</v>
          </cell>
          <cell r="Z42">
            <v>0</v>
          </cell>
          <cell r="AA42">
            <v>19.947850809999998</v>
          </cell>
          <cell r="AB42">
            <v>9.7724049700000002</v>
          </cell>
          <cell r="AC42">
            <v>49.190046345000006</v>
          </cell>
          <cell r="AD42">
            <v>49.190046345000006</v>
          </cell>
          <cell r="AF42">
            <v>496.21269853000001</v>
          </cell>
          <cell r="AH42">
            <v>7.2993985200000004</v>
          </cell>
          <cell r="AI42">
            <v>32.813549979999998</v>
          </cell>
          <cell r="AJ42">
            <v>351.33282702999998</v>
          </cell>
          <cell r="AK42">
            <v>23.705982129999999</v>
          </cell>
          <cell r="AM42">
            <v>198.29346391999999</v>
          </cell>
          <cell r="AN42">
            <v>2.6378600400000001</v>
          </cell>
          <cell r="AQ42">
            <v>2884.0714479400003</v>
          </cell>
          <cell r="AR42">
            <v>737.90180076000024</v>
          </cell>
          <cell r="AS42">
            <v>200.93132395999999</v>
          </cell>
          <cell r="AT42">
            <v>3822.9045726600007</v>
          </cell>
          <cell r="AU42">
            <v>4197.9433818200005</v>
          </cell>
          <cell r="AV42">
            <v>2138.0915886673442</v>
          </cell>
          <cell r="AW42">
            <v>1771.5778503672425</v>
          </cell>
          <cell r="AY42">
            <v>2067.084475387047</v>
          </cell>
          <cell r="AZ42">
            <v>731.10731076000025</v>
          </cell>
          <cell r="BA42">
            <v>1099.8098192029538</v>
          </cell>
          <cell r="BB42">
            <v>6.7944899999999961</v>
          </cell>
          <cell r="BD42">
            <v>798.01625254500004</v>
          </cell>
        </row>
        <row r="43">
          <cell r="Q43">
            <v>0</v>
          </cell>
          <cell r="R43">
            <v>170.98134275000001</v>
          </cell>
          <cell r="S43">
            <v>124.65286072000001</v>
          </cell>
          <cell r="T43">
            <v>0</v>
          </cell>
          <cell r="U43">
            <v>25.959491199999999</v>
          </cell>
          <cell r="V43">
            <v>10.98024624</v>
          </cell>
          <cell r="W43">
            <v>2.6098722200000002</v>
          </cell>
          <cell r="X43">
            <v>4.9842295500000002</v>
          </cell>
          <cell r="Y43">
            <v>0</v>
          </cell>
          <cell r="Z43">
            <v>0</v>
          </cell>
          <cell r="AA43">
            <v>16.044148610000001</v>
          </cell>
          <cell r="AB43">
            <v>11.043774750000001</v>
          </cell>
          <cell r="AC43">
            <v>47.242577310000001</v>
          </cell>
          <cell r="AD43">
            <v>47.242577310000001</v>
          </cell>
          <cell r="AF43">
            <v>471.32184842999999</v>
          </cell>
          <cell r="AH43">
            <v>5.9948882799999996</v>
          </cell>
          <cell r="AI43">
            <v>29.309809260000002</v>
          </cell>
          <cell r="AJ43">
            <v>344.38214539000001</v>
          </cell>
          <cell r="AK43">
            <v>1.1293437900000001</v>
          </cell>
          <cell r="AM43">
            <v>173.37091842999999</v>
          </cell>
          <cell r="AN43">
            <v>2.9760081500000002</v>
          </cell>
          <cell r="AQ43">
            <v>2839.2559100000003</v>
          </cell>
          <cell r="AR43">
            <v>712.75665818999994</v>
          </cell>
          <cell r="AS43">
            <v>176.34692658</v>
          </cell>
          <cell r="AT43">
            <v>3728.3594947700003</v>
          </cell>
          <cell r="AU43">
            <v>4073.8709839500002</v>
          </cell>
          <cell r="AV43">
            <v>2008.0880462361858</v>
          </cell>
          <cell r="AW43">
            <v>1661.074839300758</v>
          </cell>
          <cell r="AY43">
            <v>2031.1240998135968</v>
          </cell>
          <cell r="AZ43">
            <v>697.91003818999991</v>
          </cell>
          <cell r="BA43">
            <v>1063.7409910764029</v>
          </cell>
          <cell r="BB43">
            <v>14.846620000000001</v>
          </cell>
          <cell r="BD43">
            <v>791.66822944499984</v>
          </cell>
        </row>
        <row r="44">
          <cell r="Q44">
            <v>0</v>
          </cell>
          <cell r="R44">
            <v>189.27952166</v>
          </cell>
          <cell r="S44">
            <v>138.00113934000001</v>
          </cell>
          <cell r="T44">
            <v>0</v>
          </cell>
          <cell r="U44">
            <v>24.1244242</v>
          </cell>
          <cell r="V44">
            <v>8.3604681000000003</v>
          </cell>
          <cell r="W44">
            <v>9.4416052199999996</v>
          </cell>
          <cell r="X44">
            <v>7.9320830100000004</v>
          </cell>
          <cell r="Y44">
            <v>0</v>
          </cell>
          <cell r="Z44">
            <v>0</v>
          </cell>
          <cell r="AA44">
            <v>16.336265999999998</v>
          </cell>
          <cell r="AB44">
            <v>9.6312711600000007</v>
          </cell>
          <cell r="AC44">
            <v>46.847232564999999</v>
          </cell>
          <cell r="AD44">
            <v>46.847232565000006</v>
          </cell>
          <cell r="AF44">
            <v>476.92492522999999</v>
          </cell>
          <cell r="AH44">
            <v>5.4878852</v>
          </cell>
          <cell r="AI44">
            <v>28.9188118</v>
          </cell>
          <cell r="AJ44">
            <v>336.44545319999997</v>
          </cell>
          <cell r="AK44">
            <v>7.7378467400000002</v>
          </cell>
          <cell r="AM44">
            <v>162.50039065000001</v>
          </cell>
          <cell r="AN44">
            <v>5.4923151299999997</v>
          </cell>
          <cell r="AQ44">
            <v>3223.7214099100001</v>
          </cell>
          <cell r="AR44">
            <v>690.79320151000013</v>
          </cell>
          <cell r="AS44">
            <v>167.99270578000002</v>
          </cell>
          <cell r="AT44">
            <v>4082.5073172000002</v>
          </cell>
          <cell r="AU44">
            <v>4426.6906171400005</v>
          </cell>
          <cell r="AV44">
            <v>2213.1033418346356</v>
          </cell>
          <cell r="AW44">
            <v>1835.3378405594401</v>
          </cell>
          <cell r="AY44">
            <v>2312.7406813218277</v>
          </cell>
          <cell r="AZ44">
            <v>677.00717311000017</v>
          </cell>
          <cell r="BA44">
            <v>1162.9755517281726</v>
          </cell>
          <cell r="BB44">
            <v>13.786028399999999</v>
          </cell>
          <cell r="BD44">
            <v>770.83789880833331</v>
          </cell>
        </row>
        <row r="45">
          <cell r="Q45">
            <v>0</v>
          </cell>
          <cell r="R45">
            <v>168.50662316</v>
          </cell>
          <cell r="S45">
            <v>117.28596974</v>
          </cell>
          <cell r="T45">
            <v>0</v>
          </cell>
          <cell r="U45">
            <v>23.11338099</v>
          </cell>
          <cell r="V45">
            <v>6.5720830499999998</v>
          </cell>
          <cell r="W45">
            <v>6.4331138599999997</v>
          </cell>
          <cell r="X45">
            <v>5.1444766499999997</v>
          </cell>
          <cell r="Y45">
            <v>0</v>
          </cell>
          <cell r="Z45">
            <v>0</v>
          </cell>
          <cell r="AA45">
            <v>16.19096523</v>
          </cell>
          <cell r="AB45">
            <v>9.7930307699999997</v>
          </cell>
          <cell r="AC45">
            <v>284.22992570999997</v>
          </cell>
          <cell r="AD45">
            <v>284.22992570999997</v>
          </cell>
          <cell r="AF45">
            <v>471.05899232000002</v>
          </cell>
          <cell r="AH45">
            <v>3.6124097500000003</v>
          </cell>
          <cell r="AI45">
            <v>27.117418369999999</v>
          </cell>
          <cell r="AJ45">
            <v>325.54368168000002</v>
          </cell>
          <cell r="AK45">
            <v>34.167702990000002</v>
          </cell>
          <cell r="AM45">
            <v>181.22875658000001</v>
          </cell>
          <cell r="AN45">
            <v>5.2615034100000004</v>
          </cell>
          <cell r="AQ45">
            <v>3252.68057628</v>
          </cell>
          <cell r="AR45">
            <v>665.36254854000026</v>
          </cell>
          <cell r="AS45">
            <v>186.49025999</v>
          </cell>
          <cell r="AT45">
            <v>4104.5333848099999</v>
          </cell>
          <cell r="AU45">
            <v>4464.2447694800003</v>
          </cell>
          <cell r="AV45">
            <v>2112.9666038755636</v>
          </cell>
          <cell r="AW45">
            <v>1750.221613294229</v>
          </cell>
          <cell r="AY45">
            <v>2382.8569699858713</v>
          </cell>
          <cell r="AZ45">
            <v>651.75581423000028</v>
          </cell>
          <cell r="BA45">
            <v>1130.8624612841286</v>
          </cell>
          <cell r="BB45">
            <v>13.606734310000004</v>
          </cell>
          <cell r="BD45">
            <v>753.26019504916667</v>
          </cell>
        </row>
        <row r="46">
          <cell r="Q46">
            <v>0</v>
          </cell>
          <cell r="R46">
            <v>169.82151927999999</v>
          </cell>
          <cell r="S46">
            <v>124.39270974</v>
          </cell>
          <cell r="T46">
            <v>0</v>
          </cell>
          <cell r="U46">
            <v>23.390021539999999</v>
          </cell>
          <cell r="V46">
            <v>12.41197391</v>
          </cell>
          <cell r="W46">
            <v>7.0799801799999997</v>
          </cell>
          <cell r="X46">
            <v>5.1886377299999999</v>
          </cell>
          <cell r="Y46">
            <v>0</v>
          </cell>
          <cell r="Z46">
            <v>0</v>
          </cell>
          <cell r="AA46">
            <v>15.288965060000001</v>
          </cell>
          <cell r="AB46">
            <v>11.764573029999999</v>
          </cell>
          <cell r="AC46">
            <v>68.919116099999997</v>
          </cell>
          <cell r="AD46">
            <v>68.919116100000011</v>
          </cell>
          <cell r="AF46">
            <v>671.50123341999995</v>
          </cell>
          <cell r="AH46">
            <v>2.8845435899999998</v>
          </cell>
          <cell r="AI46">
            <v>28.663189680000002</v>
          </cell>
          <cell r="AJ46">
            <v>478.13134377</v>
          </cell>
          <cell r="AK46">
            <v>-17.826251360000001</v>
          </cell>
          <cell r="AM46">
            <v>198.60854763</v>
          </cell>
          <cell r="AN46">
            <v>2.8436313900000001</v>
          </cell>
          <cell r="AQ46">
            <v>2770.4172326099997</v>
          </cell>
          <cell r="AR46">
            <v>1018.4695106799998</v>
          </cell>
          <cell r="AS46">
            <v>201.45217902000002</v>
          </cell>
          <cell r="AT46">
            <v>3990.3389223099998</v>
          </cell>
          <cell r="AU46">
            <v>4450.6440147199992</v>
          </cell>
          <cell r="AV46">
            <v>1942.7576822253279</v>
          </cell>
          <cell r="AW46">
            <v>1605.5440298915287</v>
          </cell>
          <cell r="AY46">
            <v>2044.4893922054171</v>
          </cell>
          <cell r="AZ46">
            <v>992.80352548999974</v>
          </cell>
          <cell r="BA46">
            <v>1011.5688862445832</v>
          </cell>
          <cell r="BB46">
            <v>25.665985189999997</v>
          </cell>
          <cell r="BD46">
            <v>757.2906899075</v>
          </cell>
        </row>
        <row r="47">
          <cell r="Q47">
            <v>0</v>
          </cell>
          <cell r="R47">
            <v>178.93264692</v>
          </cell>
          <cell r="S47">
            <v>114.17654671</v>
          </cell>
          <cell r="T47">
            <v>0</v>
          </cell>
          <cell r="U47">
            <v>17.591827819999999</v>
          </cell>
          <cell r="V47">
            <v>13.66535805</v>
          </cell>
          <cell r="W47">
            <v>5.3964045799999996</v>
          </cell>
          <cell r="X47">
            <v>5.03713955</v>
          </cell>
          <cell r="Y47">
            <v>0</v>
          </cell>
          <cell r="Z47">
            <v>0</v>
          </cell>
          <cell r="AA47">
            <v>17.009517890000001</v>
          </cell>
          <cell r="AB47">
            <v>11.8265972</v>
          </cell>
          <cell r="AC47">
            <v>47.916126840000004</v>
          </cell>
          <cell r="AD47">
            <v>47.916126839999997</v>
          </cell>
          <cell r="AF47">
            <v>479.62557004000001</v>
          </cell>
          <cell r="AH47">
            <v>2.6153553699999996</v>
          </cell>
          <cell r="AI47">
            <v>30.241922149999997</v>
          </cell>
          <cell r="AJ47">
            <v>338.59473580999997</v>
          </cell>
          <cell r="AK47">
            <v>12.814382030000001</v>
          </cell>
          <cell r="AM47">
            <v>190.20533087000001</v>
          </cell>
          <cell r="AN47">
            <v>2.7161349800000001</v>
          </cell>
          <cell r="AQ47">
            <v>3027.7576470999998</v>
          </cell>
          <cell r="AR47">
            <v>690.7184242300001</v>
          </cell>
          <cell r="AS47">
            <v>192.92146585</v>
          </cell>
          <cell r="AT47">
            <v>3911.3975371799997</v>
          </cell>
          <cell r="AU47">
            <v>4262.8066550200001</v>
          </cell>
          <cell r="AV47">
            <v>2119.4749806538075</v>
          </cell>
          <cell r="AW47">
            <v>1755.7537335557363</v>
          </cell>
          <cell r="AY47">
            <v>2165.5330926388647</v>
          </cell>
          <cell r="AZ47">
            <v>676.50115265000011</v>
          </cell>
          <cell r="BA47">
            <v>1133.8541762211348</v>
          </cell>
          <cell r="BB47">
            <v>14.217271580000002</v>
          </cell>
          <cell r="BD47">
            <v>758.02273933833328</v>
          </cell>
        </row>
        <row r="48">
          <cell r="Q48">
            <v>0</v>
          </cell>
          <cell r="R48">
            <v>179.50032415000001</v>
          </cell>
          <cell r="S48">
            <v>116.98357872</v>
          </cell>
          <cell r="T48">
            <v>0</v>
          </cell>
          <cell r="U48">
            <v>18.044989869999998</v>
          </cell>
          <cell r="V48">
            <v>4.7820535700000004</v>
          </cell>
          <cell r="W48">
            <v>13.041440769999999</v>
          </cell>
          <cell r="X48">
            <v>4.9488721499999997</v>
          </cell>
          <cell r="Y48">
            <v>0</v>
          </cell>
          <cell r="Z48">
            <v>0</v>
          </cell>
          <cell r="AA48">
            <v>15.595628939999999</v>
          </cell>
          <cell r="AB48">
            <v>10.579588680000001</v>
          </cell>
          <cell r="AC48">
            <v>49.25772027</v>
          </cell>
          <cell r="AD48">
            <v>49.25772027</v>
          </cell>
          <cell r="AF48">
            <v>473.30772537000001</v>
          </cell>
          <cell r="AH48">
            <v>2.51956069</v>
          </cell>
          <cell r="AI48">
            <v>26.789680400000002</v>
          </cell>
          <cell r="AJ48">
            <v>352.15121536999999</v>
          </cell>
          <cell r="AK48">
            <v>-82.586756660000006</v>
          </cell>
          <cell r="AM48">
            <v>184.97662462</v>
          </cell>
          <cell r="AN48">
            <v>2.3378180400000002</v>
          </cell>
          <cell r="AQ48">
            <v>2903.3049158099998</v>
          </cell>
          <cell r="AR48">
            <v>756.46287344000007</v>
          </cell>
          <cell r="AS48">
            <v>187.31444266</v>
          </cell>
          <cell r="AT48">
            <v>3847.0822319099998</v>
          </cell>
          <cell r="AU48">
            <v>4116.6466906199994</v>
          </cell>
          <cell r="AV48">
            <v>2099.3683014740336</v>
          </cell>
          <cell r="AW48">
            <v>1738.6630562529285</v>
          </cell>
          <cell r="AY48">
            <v>2080.2890400823603</v>
          </cell>
          <cell r="AZ48">
            <v>740.26503883000009</v>
          </cell>
          <cell r="BA48">
            <v>1084.7314844076393</v>
          </cell>
          <cell r="BB48">
            <v>16.197834610000001</v>
          </cell>
          <cell r="BD48">
            <v>768.32898762750017</v>
          </cell>
        </row>
        <row r="49">
          <cell r="Q49">
            <v>0</v>
          </cell>
          <cell r="R49">
            <v>175.73637421999999</v>
          </cell>
          <cell r="S49">
            <v>115.52614314</v>
          </cell>
          <cell r="T49">
            <v>0</v>
          </cell>
          <cell r="U49">
            <v>17.90877244</v>
          </cell>
          <cell r="V49">
            <v>5.7902974499999997</v>
          </cell>
          <cell r="W49">
            <v>4.3087636900000001</v>
          </cell>
          <cell r="X49">
            <v>4.98566968</v>
          </cell>
          <cell r="Y49">
            <v>0</v>
          </cell>
          <cell r="Z49">
            <v>0</v>
          </cell>
          <cell r="AA49">
            <v>12.955415670000001</v>
          </cell>
          <cell r="AB49">
            <v>10.689779379999999</v>
          </cell>
          <cell r="AC49">
            <v>45.486506859999992</v>
          </cell>
          <cell r="AD49">
            <v>45.486506860000006</v>
          </cell>
          <cell r="AF49">
            <v>466.05512693999998</v>
          </cell>
          <cell r="AH49">
            <v>2.67087283</v>
          </cell>
          <cell r="AI49">
            <v>27.80927144</v>
          </cell>
          <cell r="AJ49">
            <v>333.10977829000001</v>
          </cell>
          <cell r="AK49">
            <v>2.1403349299999999</v>
          </cell>
          <cell r="AM49">
            <v>185.45563489</v>
          </cell>
          <cell r="AN49">
            <v>0.25645896000000001</v>
          </cell>
          <cell r="AQ49">
            <v>2939.2690300499999</v>
          </cell>
          <cell r="AR49">
            <v>605.0620234999999</v>
          </cell>
          <cell r="AS49">
            <v>185.71209385</v>
          </cell>
          <cell r="AT49">
            <v>3730.0431473999997</v>
          </cell>
          <cell r="AU49">
            <v>4065.2932606199997</v>
          </cell>
          <cell r="AV49">
            <v>2042.0213760301669</v>
          </cell>
          <cell r="AW49">
            <v>1689.9181696256419</v>
          </cell>
          <cell r="AY49">
            <v>2089.8551366001611</v>
          </cell>
          <cell r="AZ49">
            <v>590.91665422999995</v>
          </cell>
          <cell r="BA49">
            <v>1100.5021853098378</v>
          </cell>
          <cell r="BB49">
            <v>14.14536927</v>
          </cell>
          <cell r="BD49">
            <v>775.78045297083338</v>
          </cell>
        </row>
        <row r="50">
          <cell r="Q50">
            <v>0</v>
          </cell>
          <cell r="R50">
            <v>177.88181298999999</v>
          </cell>
          <cell r="S50">
            <v>117.06686829</v>
          </cell>
          <cell r="T50">
            <v>0</v>
          </cell>
          <cell r="U50">
            <v>19.596516829999999</v>
          </cell>
          <cell r="V50">
            <v>5.9224450500000003</v>
          </cell>
          <cell r="W50">
            <v>5.2564243800000003</v>
          </cell>
          <cell r="X50">
            <v>5.1035553699999996</v>
          </cell>
          <cell r="Y50">
            <v>0</v>
          </cell>
          <cell r="Z50">
            <v>0</v>
          </cell>
          <cell r="AA50">
            <v>20.7905753</v>
          </cell>
          <cell r="AB50">
            <v>12.32252824</v>
          </cell>
          <cell r="AC50">
            <v>48.909902525</v>
          </cell>
          <cell r="AD50">
            <v>48.910150925000003</v>
          </cell>
          <cell r="AF50">
            <v>482.63714317</v>
          </cell>
          <cell r="AH50">
            <v>2.2009967699999997</v>
          </cell>
          <cell r="AI50">
            <v>32.380203309999999</v>
          </cell>
          <cell r="AJ50">
            <v>339.69092423000001</v>
          </cell>
          <cell r="AK50">
            <v>16.460120839999998</v>
          </cell>
          <cell r="AM50">
            <v>209.33001809000001</v>
          </cell>
          <cell r="AN50">
            <v>0.13662688000000001</v>
          </cell>
          <cell r="AQ50">
            <v>3010.5890267200002</v>
          </cell>
          <cell r="AR50">
            <v>686.17800719999991</v>
          </cell>
          <cell r="AS50">
            <v>209.46664497</v>
          </cell>
          <cell r="AT50">
            <v>3906.2336788900002</v>
          </cell>
          <cell r="AU50">
            <v>4262.38472396</v>
          </cell>
          <cell r="AV50">
            <v>2156.2198346034174</v>
          </cell>
          <cell r="AW50">
            <v>1786.9868594129048</v>
          </cell>
          <cell r="AY50">
            <v>2186.5120623821822</v>
          </cell>
          <cell r="AZ50">
            <v>671.2984514499999</v>
          </cell>
          <cell r="BA50">
            <v>1111.4807887078184</v>
          </cell>
          <cell r="BB50">
            <v>14.879555750000002</v>
          </cell>
          <cell r="BD50">
            <v>787.94337398083326</v>
          </cell>
        </row>
        <row r="51">
          <cell r="Q51">
            <v>0</v>
          </cell>
          <cell r="R51">
            <v>225.55483599999999</v>
          </cell>
          <cell r="S51">
            <v>193.08228609</v>
          </cell>
          <cell r="T51">
            <v>0</v>
          </cell>
          <cell r="U51">
            <v>18.001283560000001</v>
          </cell>
          <cell r="V51">
            <v>1.58770674</v>
          </cell>
          <cell r="W51">
            <v>9.1939266800000006</v>
          </cell>
          <cell r="X51">
            <v>5.3679932399999997</v>
          </cell>
          <cell r="Y51">
            <v>0</v>
          </cell>
          <cell r="Z51">
            <v>0</v>
          </cell>
          <cell r="AA51">
            <v>17.07081741</v>
          </cell>
          <cell r="AB51">
            <v>6.8291977599999996</v>
          </cell>
          <cell r="AC51">
            <v>42.690751435000003</v>
          </cell>
          <cell r="AD51">
            <v>42.690751435000003</v>
          </cell>
          <cell r="AF51">
            <v>464.32899264999998</v>
          </cell>
          <cell r="AH51">
            <v>1.6860170299999999</v>
          </cell>
          <cell r="AI51">
            <v>27.740168610000001</v>
          </cell>
          <cell r="AJ51">
            <v>329.63636638000003</v>
          </cell>
          <cell r="AK51">
            <v>18.41808606</v>
          </cell>
          <cell r="AM51">
            <v>198.37549652000001</v>
          </cell>
          <cell r="AN51">
            <v>0.13959566000000001</v>
          </cell>
          <cell r="AQ51">
            <v>2968.7185831199999</v>
          </cell>
          <cell r="AR51">
            <v>652.47963787000003</v>
          </cell>
          <cell r="AS51">
            <v>198.51509218000001</v>
          </cell>
          <cell r="AT51">
            <v>3819.7133131699998</v>
          </cell>
          <cell r="AU51">
            <v>4167.7677656099995</v>
          </cell>
          <cell r="AV51">
            <v>1976.1536681123523</v>
          </cell>
          <cell r="AW51">
            <v>1633.9306178954994</v>
          </cell>
          <cell r="AY51">
            <v>2167.681994718665</v>
          </cell>
          <cell r="AZ51">
            <v>637.75076787</v>
          </cell>
          <cell r="BA51">
            <v>1066.0628152113356</v>
          </cell>
          <cell r="BB51">
            <v>14.728870000000001</v>
          </cell>
          <cell r="BD51">
            <v>769.99730500583337</v>
          </cell>
        </row>
        <row r="52">
          <cell r="Q52">
            <v>0</v>
          </cell>
          <cell r="R52">
            <v>161.08620055</v>
          </cell>
          <cell r="S52">
            <v>57.943985990000002</v>
          </cell>
          <cell r="T52">
            <v>0</v>
          </cell>
          <cell r="U52">
            <v>20.21731638</v>
          </cell>
          <cell r="V52">
            <v>0.48647382</v>
          </cell>
          <cell r="W52">
            <v>8.3074518800000003</v>
          </cell>
          <cell r="X52">
            <v>5.8248477999999997</v>
          </cell>
          <cell r="Y52">
            <v>0</v>
          </cell>
          <cell r="Z52">
            <v>0</v>
          </cell>
          <cell r="AA52">
            <v>31.0468391</v>
          </cell>
          <cell r="AB52">
            <v>12.712900080000001</v>
          </cell>
          <cell r="AC52">
            <v>43.217297075000005</v>
          </cell>
          <cell r="AD52">
            <v>43.217297075000005</v>
          </cell>
          <cell r="AF52">
            <v>682.54027644999996</v>
          </cell>
          <cell r="AH52">
            <v>0</v>
          </cell>
          <cell r="AI52">
            <v>27.794731609999999</v>
          </cell>
          <cell r="AJ52">
            <v>477.46698837000002</v>
          </cell>
          <cell r="AK52">
            <v>14.20399886</v>
          </cell>
          <cell r="AM52">
            <v>164.04822311000001</v>
          </cell>
          <cell r="AN52">
            <v>0.58412629999999999</v>
          </cell>
          <cell r="AQ52">
            <v>2921.5212508399995</v>
          </cell>
          <cell r="AR52">
            <v>938.32449601000008</v>
          </cell>
          <cell r="AS52">
            <v>164.63234941000002</v>
          </cell>
          <cell r="AT52">
            <v>4024.4780962599998</v>
          </cell>
          <cell r="AU52">
            <v>4516.1490834899996</v>
          </cell>
          <cell r="AV52">
            <v>2186.9333390242928</v>
          </cell>
          <cell r="AW52">
            <v>1813.0933381706488</v>
          </cell>
          <cell r="AY52">
            <v>2074.7556454999994</v>
          </cell>
          <cell r="AZ52">
            <v>911.12980519000007</v>
          </cell>
          <cell r="BA52">
            <v>1097.5</v>
          </cell>
          <cell r="BB52">
            <v>27.194690819999995</v>
          </cell>
          <cell r="BD52">
            <v>771.5377933591667</v>
          </cell>
        </row>
        <row r="53">
          <cell r="Q53">
            <v>0</v>
          </cell>
          <cell r="R53">
            <v>198.91721423000001</v>
          </cell>
          <cell r="S53">
            <v>108.13994775</v>
          </cell>
          <cell r="T53">
            <v>0</v>
          </cell>
          <cell r="U53">
            <v>16.081749380000002</v>
          </cell>
          <cell r="V53">
            <v>1.5206390299999999</v>
          </cell>
          <cell r="W53">
            <v>7.3790377500000002</v>
          </cell>
          <cell r="X53">
            <v>2.7666681999999998</v>
          </cell>
          <cell r="Y53">
            <v>0</v>
          </cell>
          <cell r="Z53">
            <v>0</v>
          </cell>
          <cell r="AA53">
            <v>49.270084539999999</v>
          </cell>
          <cell r="AB53">
            <v>11.167656600000001</v>
          </cell>
          <cell r="AC53">
            <v>69.329296009999993</v>
          </cell>
          <cell r="AD53">
            <v>69.329296009999993</v>
          </cell>
          <cell r="AF53">
            <v>498.53416283000001</v>
          </cell>
          <cell r="AH53">
            <v>0</v>
          </cell>
          <cell r="AI53">
            <v>24.623360720000001</v>
          </cell>
          <cell r="AJ53">
            <v>366.11329479</v>
          </cell>
          <cell r="AK53">
            <v>-82.203907389999998</v>
          </cell>
          <cell r="AM53">
            <v>153.88753858999999</v>
          </cell>
          <cell r="AN53">
            <v>0.17551207999999999</v>
          </cell>
          <cell r="AQ53">
            <v>2723.7070816399996</v>
          </cell>
          <cell r="AR53">
            <v>767.28533749999997</v>
          </cell>
          <cell r="AS53">
            <v>154.06305067</v>
          </cell>
          <cell r="AT53">
            <v>3645.0554698099995</v>
          </cell>
          <cell r="AU53">
            <v>3928.9648572099995</v>
          </cell>
          <cell r="AV53">
            <v>1835.0667244969541</v>
          </cell>
          <cell r="AW53">
            <v>1514.006715822411</v>
          </cell>
          <cell r="AY53">
            <v>1874.55380079</v>
          </cell>
          <cell r="AZ53">
            <v>748.26394811</v>
          </cell>
          <cell r="BA53">
            <v>1097.5</v>
          </cell>
          <cell r="BB53">
            <v>19.021389390000003</v>
          </cell>
          <cell r="BD53">
            <v>776.22946505083337</v>
          </cell>
        </row>
        <row r="54">
          <cell r="Q54">
            <v>0</v>
          </cell>
          <cell r="R54">
            <v>181.19423008000001</v>
          </cell>
          <cell r="S54">
            <v>78.50298823</v>
          </cell>
          <cell r="T54">
            <v>0</v>
          </cell>
          <cell r="U54">
            <v>19.348256450000001</v>
          </cell>
          <cell r="V54">
            <v>1.77474599</v>
          </cell>
          <cell r="W54">
            <v>13.421217909999999</v>
          </cell>
          <cell r="X54">
            <v>3.9194865499999998</v>
          </cell>
          <cell r="Y54">
            <v>0</v>
          </cell>
          <cell r="Z54">
            <v>0</v>
          </cell>
          <cell r="AA54">
            <v>40.197968080000003</v>
          </cell>
          <cell r="AB54">
            <v>10.493060120000001</v>
          </cell>
          <cell r="AC54">
            <v>43.796798389999992</v>
          </cell>
          <cell r="AD54">
            <v>43.796798389999992</v>
          </cell>
          <cell r="AF54">
            <v>506.96449698999999</v>
          </cell>
          <cell r="AH54">
            <v>0</v>
          </cell>
          <cell r="AI54">
            <v>41.954859660000004</v>
          </cell>
          <cell r="AJ54">
            <v>341.31422599000001</v>
          </cell>
          <cell r="AK54">
            <v>-15.36466845</v>
          </cell>
          <cell r="AM54">
            <v>173.71322651</v>
          </cell>
          <cell r="AN54">
            <v>1.3102489399999999</v>
          </cell>
          <cell r="AQ54">
            <v>2823.5959774399998</v>
          </cell>
          <cell r="AR54">
            <v>718.43319212999995</v>
          </cell>
          <cell r="AS54">
            <v>175.02347545000001</v>
          </cell>
          <cell r="AT54">
            <v>3717.05264502</v>
          </cell>
          <cell r="AU54">
            <v>4043.0022025600001</v>
          </cell>
          <cell r="AV54">
            <v>2072.3847796763857</v>
          </cell>
          <cell r="AW54">
            <v>1715.7270627249279</v>
          </cell>
          <cell r="AY54">
            <v>1996.9638103299999</v>
          </cell>
          <cell r="AZ54">
            <v>702.18768089999992</v>
          </cell>
          <cell r="BA54">
            <v>1097.5</v>
          </cell>
          <cell r="BB54">
            <v>16.245511229999998</v>
          </cell>
          <cell r="BD54">
            <v>779.96441998583316</v>
          </cell>
        </row>
        <row r="55">
          <cell r="Q55">
            <v>0</v>
          </cell>
          <cell r="R55">
            <v>199.01151286000001</v>
          </cell>
          <cell r="S55">
            <v>114.94172248</v>
          </cell>
          <cell r="T55">
            <v>0</v>
          </cell>
          <cell r="U55">
            <v>18.857126189999999</v>
          </cell>
          <cell r="V55">
            <v>1.4370073699999999</v>
          </cell>
          <cell r="W55">
            <v>3.96073114</v>
          </cell>
          <cell r="X55">
            <v>4.5092357300000003</v>
          </cell>
          <cell r="Y55">
            <v>0</v>
          </cell>
          <cell r="Z55">
            <v>0</v>
          </cell>
          <cell r="AA55">
            <v>50.831705669999998</v>
          </cell>
          <cell r="AB55">
            <v>9.8155588100000006</v>
          </cell>
          <cell r="AC55">
            <v>32.869682000000005</v>
          </cell>
          <cell r="AD55">
            <v>32.869682000000005</v>
          </cell>
          <cell r="AF55">
            <v>488.30187100000001</v>
          </cell>
          <cell r="AH55">
            <v>0</v>
          </cell>
          <cell r="AI55">
            <v>31.406495579999998</v>
          </cell>
          <cell r="AJ55">
            <v>333.20469012000001</v>
          </cell>
          <cell r="AK55">
            <v>19.490051390000001</v>
          </cell>
          <cell r="AM55">
            <v>145.65627751</v>
          </cell>
          <cell r="AN55">
            <v>4.4042125399999996</v>
          </cell>
          <cell r="AQ55">
            <v>3012.0910256800003</v>
          </cell>
          <cell r="AR55">
            <v>633.06947424999998</v>
          </cell>
          <cell r="AS55">
            <v>150.06049005</v>
          </cell>
          <cell r="AT55">
            <v>3795.22098998</v>
          </cell>
          <cell r="AU55">
            <v>4147.9157314900003</v>
          </cell>
          <cell r="AV55">
            <v>2117.6460262752198</v>
          </cell>
          <cell r="AW55">
            <v>1754.1991223339369</v>
          </cell>
          <cell r="AY55">
            <v>2162.0027030600004</v>
          </cell>
          <cell r="AZ55">
            <v>616.49900058000003</v>
          </cell>
          <cell r="BA55">
            <v>1097.5</v>
          </cell>
          <cell r="BB55">
            <v>16.570473669999998</v>
          </cell>
          <cell r="BD55">
            <v>787.64102308583324</v>
          </cell>
        </row>
        <row r="56">
          <cell r="Q56">
            <v>0</v>
          </cell>
          <cell r="R56">
            <v>162.26889066999999</v>
          </cell>
          <cell r="S56">
            <v>103.59138236</v>
          </cell>
          <cell r="T56">
            <v>0</v>
          </cell>
          <cell r="U56">
            <v>17.747108350000001</v>
          </cell>
          <cell r="V56">
            <v>1.5874652600000001</v>
          </cell>
          <cell r="W56">
            <v>5.8679885699999996</v>
          </cell>
          <cell r="X56">
            <v>3.92812553</v>
          </cell>
          <cell r="Y56">
            <v>0</v>
          </cell>
          <cell r="Z56">
            <v>0</v>
          </cell>
          <cell r="AA56">
            <v>57.176789579999998</v>
          </cell>
          <cell r="AB56">
            <v>11.3368614</v>
          </cell>
          <cell r="AC56">
            <v>71.890480339999996</v>
          </cell>
          <cell r="AD56">
            <v>71.890480339999996</v>
          </cell>
          <cell r="AF56">
            <v>488.38504023000002</v>
          </cell>
          <cell r="AH56">
            <v>0</v>
          </cell>
          <cell r="AI56">
            <v>35.067662089999999</v>
          </cell>
          <cell r="AJ56">
            <v>332.44911029999997</v>
          </cell>
          <cell r="AK56">
            <v>15.80867613</v>
          </cell>
          <cell r="AM56">
            <v>167.27808865</v>
          </cell>
          <cell r="AN56">
            <v>11.96390373</v>
          </cell>
          <cell r="AQ56">
            <v>3384.2543327900003</v>
          </cell>
          <cell r="AR56">
            <v>673.81614559000002</v>
          </cell>
          <cell r="AS56">
            <v>179.24199238</v>
          </cell>
          <cell r="AT56">
            <v>4237.31247076</v>
          </cell>
          <cell r="AU56">
            <v>4585.5702571900001</v>
          </cell>
          <cell r="AV56">
            <v>2341.9930914864435</v>
          </cell>
          <cell r="AW56">
            <v>1944.8941277634769</v>
          </cell>
          <cell r="AY56">
            <v>2570.0063599800005</v>
          </cell>
          <cell r="AZ56">
            <v>657.76205157000004</v>
          </cell>
          <cell r="BA56">
            <v>1097.5</v>
          </cell>
          <cell r="BB56">
            <v>16.054094020000001</v>
          </cell>
          <cell r="BD56">
            <v>791.87061684833327</v>
          </cell>
        </row>
        <row r="57">
          <cell r="Q57">
            <v>0</v>
          </cell>
          <cell r="R57">
            <v>178.05847804999999</v>
          </cell>
          <cell r="S57">
            <v>120.51085275</v>
          </cell>
          <cell r="T57">
            <v>0</v>
          </cell>
          <cell r="U57">
            <v>19.202763480000002</v>
          </cell>
          <cell r="V57">
            <v>1.64610218</v>
          </cell>
          <cell r="W57">
            <v>3.9706233399999999</v>
          </cell>
          <cell r="X57">
            <v>4.6492902899999997</v>
          </cell>
          <cell r="Y57">
            <v>0</v>
          </cell>
          <cell r="Z57">
            <v>0</v>
          </cell>
          <cell r="AA57">
            <v>47.571928800000002</v>
          </cell>
          <cell r="AB57">
            <v>12.39062038</v>
          </cell>
          <cell r="AC57">
            <v>61.204858270000003</v>
          </cell>
          <cell r="AD57">
            <v>61.204858270000003</v>
          </cell>
          <cell r="AF57">
            <v>498.5382343</v>
          </cell>
          <cell r="AH57">
            <v>0</v>
          </cell>
          <cell r="AI57">
            <v>45.168593809999997</v>
          </cell>
          <cell r="AJ57">
            <v>330.89071474999997</v>
          </cell>
          <cell r="AK57">
            <v>22.073855099999999</v>
          </cell>
          <cell r="AM57">
            <v>164.00890289</v>
          </cell>
          <cell r="AN57">
            <v>5.5603076299999996</v>
          </cell>
          <cell r="AQ57">
            <v>3829.2188807099992</v>
          </cell>
          <cell r="AR57">
            <v>729.17981451000014</v>
          </cell>
          <cell r="AS57">
            <v>169.56921052000001</v>
          </cell>
          <cell r="AT57">
            <v>4727.967905739999</v>
          </cell>
          <cell r="AU57">
            <v>5080.9324755899997</v>
          </cell>
          <cell r="AV57">
            <v>2592.1563533990097</v>
          </cell>
          <cell r="AW57">
            <v>2157.5329003891579</v>
          </cell>
          <cell r="AY57">
            <v>2997.5952860099997</v>
          </cell>
          <cell r="AZ57">
            <v>712.69567869000014</v>
          </cell>
          <cell r="BA57">
            <v>1097.5</v>
          </cell>
          <cell r="BB57">
            <v>16.484135819999999</v>
          </cell>
          <cell r="BD57">
            <v>838.55455511916671</v>
          </cell>
        </row>
        <row r="58">
          <cell r="Q58">
            <v>0</v>
          </cell>
          <cell r="R58">
            <v>171.1529386</v>
          </cell>
          <cell r="S58">
            <v>117.70394214</v>
          </cell>
          <cell r="T58">
            <v>0</v>
          </cell>
          <cell r="U58">
            <v>19.98766221</v>
          </cell>
          <cell r="V58">
            <v>1.76739522</v>
          </cell>
          <cell r="W58">
            <v>2.9380738100000001</v>
          </cell>
          <cell r="X58">
            <v>4.9037592999999999</v>
          </cell>
          <cell r="Y58">
            <v>0</v>
          </cell>
          <cell r="Z58">
            <v>0</v>
          </cell>
          <cell r="AA58">
            <v>41.448262579999998</v>
          </cell>
          <cell r="AB58">
            <v>10.71955571</v>
          </cell>
          <cell r="AC58">
            <v>-5.3616998900000041</v>
          </cell>
          <cell r="AD58">
            <v>-5.3616998900000041</v>
          </cell>
          <cell r="AF58">
            <v>690.12477703000002</v>
          </cell>
          <cell r="AH58">
            <v>0</v>
          </cell>
          <cell r="AI58">
            <v>40.701097050000001</v>
          </cell>
          <cell r="AJ58">
            <v>461.60885715000001</v>
          </cell>
          <cell r="AK58">
            <v>32.925448459999998</v>
          </cell>
          <cell r="AM58">
            <v>161.40122334</v>
          </cell>
          <cell r="AN58">
            <v>4.3200536400000003</v>
          </cell>
          <cell r="AQ58">
            <v>2977.3450394300003</v>
          </cell>
          <cell r="AR58">
            <v>994.22189930000002</v>
          </cell>
          <cell r="AS58">
            <v>165.72127698</v>
          </cell>
          <cell r="AT58">
            <v>4137.2882157100003</v>
          </cell>
          <cell r="AU58">
            <v>4631.8225213200003</v>
          </cell>
          <cell r="AV58">
            <v>2164.2549772799412</v>
          </cell>
          <cell r="AW58">
            <v>1793.81673068795</v>
          </cell>
          <cell r="AY58">
            <v>2134.16187855</v>
          </cell>
          <cell r="AZ58">
            <v>966.91880369</v>
          </cell>
          <cell r="BA58">
            <v>1097.5</v>
          </cell>
          <cell r="BB58">
            <v>27.303095609999996</v>
          </cell>
          <cell r="BD58">
            <v>842.59111141666665</v>
          </cell>
        </row>
        <row r="59">
          <cell r="Q59">
            <v>0</v>
          </cell>
          <cell r="R59">
            <v>172.23299399999999</v>
          </cell>
          <cell r="S59">
            <v>125.66344869</v>
          </cell>
          <cell r="T59">
            <v>0</v>
          </cell>
          <cell r="U59">
            <v>13.434946760000001</v>
          </cell>
          <cell r="V59">
            <v>1.27711756</v>
          </cell>
          <cell r="W59">
            <v>9.1042980300000007</v>
          </cell>
          <cell r="X59">
            <v>4.5580742299999999</v>
          </cell>
          <cell r="Y59">
            <v>0</v>
          </cell>
          <cell r="Z59">
            <v>0</v>
          </cell>
          <cell r="AA59">
            <v>39.396092439999997</v>
          </cell>
          <cell r="AB59">
            <v>12.46459458</v>
          </cell>
          <cell r="AC59">
            <v>32.438501989999999</v>
          </cell>
          <cell r="AD59">
            <v>32.438501989999999</v>
          </cell>
          <cell r="AF59">
            <v>495.47432319000001</v>
          </cell>
          <cell r="AH59">
            <v>0</v>
          </cell>
          <cell r="AI59">
            <v>39.795273460000004</v>
          </cell>
          <cell r="AJ59">
            <v>335.94667335000003</v>
          </cell>
          <cell r="AK59">
            <v>19.768976949999999</v>
          </cell>
          <cell r="AM59">
            <v>169.35959456000001</v>
          </cell>
          <cell r="AN59">
            <v>1.5947077000000001</v>
          </cell>
          <cell r="AQ59">
            <v>3259.8547558300006</v>
          </cell>
          <cell r="AR59">
            <v>690.44983873000001</v>
          </cell>
          <cell r="AS59">
            <v>170.95430225999999</v>
          </cell>
          <cell r="AT59">
            <v>4121.2588968200007</v>
          </cell>
          <cell r="AU59">
            <v>4476.9745471200013</v>
          </cell>
          <cell r="AV59">
            <v>2242.9449233619603</v>
          </cell>
          <cell r="AW59">
            <v>1860.7031848576662</v>
          </cell>
          <cell r="AY59">
            <v>2420.7602849199993</v>
          </cell>
          <cell r="AZ59">
            <v>674.76395631000003</v>
          </cell>
          <cell r="BA59">
            <v>1097.5</v>
          </cell>
          <cell r="BB59">
            <v>15.685882419999999</v>
          </cell>
          <cell r="BD59">
            <v>851.35407536833327</v>
          </cell>
        </row>
        <row r="60">
          <cell r="Q60">
            <v>0</v>
          </cell>
          <cell r="R60">
            <v>198.7</v>
          </cell>
          <cell r="S60">
            <v>124.2856659</v>
          </cell>
          <cell r="T60">
            <v>0</v>
          </cell>
          <cell r="U60">
            <v>13.54160345</v>
          </cell>
          <cell r="V60">
            <v>1.0497299499999999</v>
          </cell>
          <cell r="W60">
            <v>3.2397916699999998</v>
          </cell>
          <cell r="X60">
            <v>5.14943171</v>
          </cell>
          <cell r="Y60">
            <v>0</v>
          </cell>
          <cell r="Z60">
            <v>0</v>
          </cell>
          <cell r="AA60">
            <v>28.85015701</v>
          </cell>
          <cell r="AB60">
            <v>13.997419600000001</v>
          </cell>
          <cell r="AC60">
            <v>29.639164474999994</v>
          </cell>
          <cell r="AD60">
            <v>29.639164474999994</v>
          </cell>
          <cell r="AF60">
            <v>477</v>
          </cell>
          <cell r="AH60">
            <v>0</v>
          </cell>
          <cell r="AI60">
            <v>36.4</v>
          </cell>
          <cell r="AJ60">
            <v>322.89999999999998</v>
          </cell>
          <cell r="AK60">
            <v>-126.4</v>
          </cell>
          <cell r="AM60">
            <v>163.03259206000001</v>
          </cell>
          <cell r="AN60">
            <v>0.39302443999999997</v>
          </cell>
          <cell r="AQ60">
            <v>3000.9288994899998</v>
          </cell>
          <cell r="AR60">
            <v>835</v>
          </cell>
          <cell r="AS60">
            <v>163.42561650000002</v>
          </cell>
          <cell r="AT60">
            <v>3999.35451599</v>
          </cell>
          <cell r="AU60">
            <v>4195.8545159900004</v>
          </cell>
          <cell r="AV60">
            <v>2147.6400799773378</v>
          </cell>
          <cell r="AW60">
            <v>1779.6940679807371</v>
          </cell>
          <cell r="AY60">
            <v>2139.3381982700002</v>
          </cell>
          <cell r="AZ60">
            <v>820.42733431000011</v>
          </cell>
          <cell r="BA60">
            <v>1097.5</v>
          </cell>
          <cell r="BB60">
            <v>14.599839109999998</v>
          </cell>
          <cell r="BD60">
            <v>853.92759168333316</v>
          </cell>
        </row>
        <row r="61">
          <cell r="Q61">
            <v>0</v>
          </cell>
          <cell r="R61">
            <v>172.2</v>
          </cell>
          <cell r="S61">
            <v>105.76861823</v>
          </cell>
          <cell r="T61">
            <v>0</v>
          </cell>
          <cell r="U61">
            <v>12.053553409999999</v>
          </cell>
          <cell r="V61">
            <v>1.05556206</v>
          </cell>
          <cell r="W61">
            <v>11.730542270000001</v>
          </cell>
          <cell r="X61">
            <v>4.73468497</v>
          </cell>
          <cell r="Y61">
            <v>0</v>
          </cell>
          <cell r="Z61">
            <v>0</v>
          </cell>
          <cell r="AA61">
            <v>56.198981860000004</v>
          </cell>
          <cell r="AB61">
            <v>12.75518076</v>
          </cell>
          <cell r="AC61">
            <v>27.747775335</v>
          </cell>
          <cell r="AD61">
            <v>27.747775335</v>
          </cell>
          <cell r="AF61">
            <v>482.39509704</v>
          </cell>
          <cell r="AH61">
            <v>0</v>
          </cell>
          <cell r="AI61">
            <v>35.637714389999999</v>
          </cell>
          <cell r="AJ61">
            <v>327.65705320000001</v>
          </cell>
          <cell r="AK61">
            <v>21.499828449999999</v>
          </cell>
          <cell r="AM61">
            <v>169.16925681999999</v>
          </cell>
          <cell r="AN61">
            <v>0.44535403000000001</v>
          </cell>
          <cell r="AQ61">
            <v>3076.4163935649995</v>
          </cell>
          <cell r="AR61">
            <v>687.24001499999986</v>
          </cell>
          <cell r="AS61">
            <v>169.61461084999999</v>
          </cell>
          <cell r="AT61">
            <v>3933.2710194149995</v>
          </cell>
          <cell r="AU61">
            <v>4282.4279010649989</v>
          </cell>
          <cell r="AV61">
            <v>2107.450277295708</v>
          </cell>
          <cell r="AW61">
            <v>1745.5327357013518</v>
          </cell>
          <cell r="AY61">
            <v>2238.1</v>
          </cell>
          <cell r="AZ61">
            <v>672.4</v>
          </cell>
          <cell r="BA61">
            <v>1097.5</v>
          </cell>
          <cell r="BB61">
            <v>14.8</v>
          </cell>
          <cell r="BD61">
            <v>861.90487995833325</v>
          </cell>
        </row>
        <row r="62">
          <cell r="Q62">
            <v>0</v>
          </cell>
          <cell r="R62">
            <v>161.89207263</v>
          </cell>
          <cell r="S62">
            <v>89.761765850000003</v>
          </cell>
          <cell r="T62">
            <v>0</v>
          </cell>
          <cell r="U62">
            <v>12.21598339</v>
          </cell>
          <cell r="V62">
            <v>0.99150769000000005</v>
          </cell>
          <cell r="W62">
            <v>7.3749810699999996</v>
          </cell>
          <cell r="X62">
            <v>4.53949304</v>
          </cell>
          <cell r="Y62">
            <v>0</v>
          </cell>
          <cell r="Z62">
            <v>0</v>
          </cell>
          <cell r="AA62">
            <v>18.664029419999999</v>
          </cell>
          <cell r="AB62">
            <v>11.01541746</v>
          </cell>
          <cell r="AC62">
            <v>172.84363839500003</v>
          </cell>
          <cell r="AD62">
            <v>172.84363839500003</v>
          </cell>
          <cell r="AF62">
            <v>464.83513483000002</v>
          </cell>
          <cell r="AH62">
            <v>0</v>
          </cell>
          <cell r="AI62">
            <v>31.630768570000004</v>
          </cell>
          <cell r="AJ62">
            <v>364.48775853000001</v>
          </cell>
          <cell r="AK62">
            <v>-70.053102010000003</v>
          </cell>
          <cell r="AM62">
            <v>166.7072536</v>
          </cell>
          <cell r="AN62">
            <v>0.20640227</v>
          </cell>
          <cell r="AQ62">
            <v>3017.1686076299998</v>
          </cell>
          <cell r="AR62">
            <v>674.7644463900001</v>
          </cell>
          <cell r="AS62">
            <v>166.91365587000001</v>
          </cell>
          <cell r="AT62">
            <v>3858.8467098900001</v>
          </cell>
          <cell r="AU62">
            <v>4153.2813664100004</v>
          </cell>
          <cell r="AV62">
            <v>2099.4755672794686</v>
          </cell>
          <cell r="AW62">
            <v>1738.7542321875483</v>
          </cell>
          <cell r="AY62">
            <v>2148.5354555799995</v>
          </cell>
          <cell r="AZ62">
            <v>657.40034497000011</v>
          </cell>
          <cell r="BA62">
            <v>1097.5</v>
          </cell>
          <cell r="BB62">
            <v>17.364101420000001</v>
          </cell>
          <cell r="BD62">
            <v>859.54235975000017</v>
          </cell>
        </row>
        <row r="63">
          <cell r="Q63">
            <v>0</v>
          </cell>
          <cell r="R63">
            <v>196.91746465</v>
          </cell>
          <cell r="S63">
            <v>177.77194155000001</v>
          </cell>
          <cell r="T63">
            <v>0</v>
          </cell>
          <cell r="U63">
            <v>11.41717427</v>
          </cell>
          <cell r="V63">
            <v>1.0104833499999999</v>
          </cell>
          <cell r="W63">
            <v>5.0310916299999997</v>
          </cell>
          <cell r="X63">
            <v>4.9120901300000002</v>
          </cell>
          <cell r="Y63">
            <v>0</v>
          </cell>
          <cell r="Z63">
            <v>0</v>
          </cell>
          <cell r="AA63">
            <v>26.601916150000001</v>
          </cell>
          <cell r="AB63">
            <v>9.6467378799999999</v>
          </cell>
          <cell r="AC63">
            <v>-96.098895170000006</v>
          </cell>
          <cell r="AD63">
            <v>-96.098895170000006</v>
          </cell>
          <cell r="AF63">
            <v>487.21864364999999</v>
          </cell>
          <cell r="AH63">
            <v>0</v>
          </cell>
          <cell r="AI63">
            <v>33.760975330000001</v>
          </cell>
          <cell r="AJ63">
            <v>314.16430431999999</v>
          </cell>
          <cell r="AK63">
            <v>52.6848356</v>
          </cell>
          <cell r="AM63">
            <v>139.57704742000001</v>
          </cell>
          <cell r="AN63">
            <v>1.1145900399999999</v>
          </cell>
          <cell r="AQ63">
            <v>3067.7315785199994</v>
          </cell>
          <cell r="AR63">
            <v>656.63556430999984</v>
          </cell>
          <cell r="AS63">
            <v>140.69163746000001</v>
          </cell>
          <cell r="AT63">
            <v>3865.0587802899995</v>
          </cell>
          <cell r="AU63">
            <v>4231.9079202099992</v>
          </cell>
          <cell r="AV63">
            <v>2142.5264616279801</v>
          </cell>
          <cell r="AW63">
            <v>1775.347492383783</v>
          </cell>
          <cell r="AY63">
            <v>2177.1647615700003</v>
          </cell>
          <cell r="AZ63">
            <v>642.8448479499998</v>
          </cell>
          <cell r="BA63">
            <v>1097.5</v>
          </cell>
          <cell r="BB63">
            <v>13.790716359999998</v>
          </cell>
          <cell r="BD63">
            <v>871.26802992416663</v>
          </cell>
        </row>
        <row r="64">
          <cell r="Q64">
            <v>0</v>
          </cell>
          <cell r="R64">
            <v>135.34876618999999</v>
          </cell>
          <cell r="S64">
            <v>64.557358429999994</v>
          </cell>
          <cell r="T64">
            <v>0</v>
          </cell>
          <cell r="U64">
            <v>12.98924714</v>
          </cell>
          <cell r="V64">
            <v>1.7313759500000001</v>
          </cell>
          <cell r="W64">
            <v>8.1653757000000002</v>
          </cell>
          <cell r="X64">
            <v>6.1101696199999997</v>
          </cell>
          <cell r="Y64">
            <v>0</v>
          </cell>
          <cell r="Z64">
            <v>30.825380729999999</v>
          </cell>
          <cell r="AA64">
            <v>40.056855200000001</v>
          </cell>
          <cell r="AB64">
            <v>13.475579010000001</v>
          </cell>
          <cell r="AC64">
            <v>113.01815831500001</v>
          </cell>
          <cell r="AD64">
            <v>142.112163095</v>
          </cell>
          <cell r="AF64">
            <v>677.66718871</v>
          </cell>
          <cell r="AH64">
            <v>0</v>
          </cell>
          <cell r="AI64">
            <v>32.660483319999997</v>
          </cell>
          <cell r="AJ64">
            <v>497.28214251000003</v>
          </cell>
          <cell r="AK64">
            <v>-34.645606880000003</v>
          </cell>
          <cell r="AM64">
            <v>157.67319796000001</v>
          </cell>
          <cell r="AN64">
            <v>0.12675742000000001</v>
          </cell>
          <cell r="AQ64">
            <v>3015.4986096100006</v>
          </cell>
          <cell r="AR64">
            <v>956.09458532999975</v>
          </cell>
          <cell r="AS64">
            <v>157.79995538</v>
          </cell>
          <cell r="AT64">
            <v>4129.3931503200001</v>
          </cell>
          <cell r="AU64">
            <v>4592.0296859500004</v>
          </cell>
          <cell r="AV64">
            <v>2178.6004506859317</v>
          </cell>
          <cell r="AW64">
            <v>1806.0103830830419</v>
          </cell>
          <cell r="AY64">
            <v>2154.1626314300001</v>
          </cell>
          <cell r="AZ64">
            <v>933.34458532999975</v>
          </cell>
          <cell r="BA64">
            <v>1108.8</v>
          </cell>
          <cell r="BB64">
            <v>22.75</v>
          </cell>
          <cell r="BD64">
            <v>876.84008673499977</v>
          </cell>
        </row>
        <row r="65">
          <cell r="Q65">
            <v>0</v>
          </cell>
          <cell r="R65">
            <v>179.89498316999999</v>
          </cell>
          <cell r="S65">
            <v>106.04298718</v>
          </cell>
          <cell r="T65">
            <v>0</v>
          </cell>
          <cell r="U65">
            <v>11.912033660000001</v>
          </cell>
          <cell r="V65">
            <v>0.48514076</v>
          </cell>
          <cell r="W65">
            <v>6.0797825200000002</v>
          </cell>
          <cell r="X65">
            <v>2.8556963899999999</v>
          </cell>
          <cell r="Y65">
            <v>0</v>
          </cell>
          <cell r="Z65">
            <v>25.806439820000001</v>
          </cell>
          <cell r="AA65">
            <v>23.574369260000001</v>
          </cell>
          <cell r="AB65">
            <v>7.2186482400000003</v>
          </cell>
          <cell r="AC65">
            <v>89.709532660000008</v>
          </cell>
          <cell r="AD65">
            <v>115.03083172000001</v>
          </cell>
          <cell r="AF65">
            <v>505.75010730000002</v>
          </cell>
          <cell r="AH65">
            <v>0</v>
          </cell>
          <cell r="AI65">
            <v>28.224347979999997</v>
          </cell>
          <cell r="AJ65">
            <v>346.40417553999998</v>
          </cell>
          <cell r="AK65">
            <v>10.39181494</v>
          </cell>
          <cell r="AM65">
            <v>132.03655598</v>
          </cell>
          <cell r="AN65">
            <v>1.5577860000000001E-2</v>
          </cell>
          <cell r="AQ65">
            <v>2886.3639984900005</v>
          </cell>
          <cell r="AR65">
            <v>680.80877568999995</v>
          </cell>
          <cell r="AS65">
            <v>132.05213384000001</v>
          </cell>
          <cell r="AT65">
            <v>3699.2249080200004</v>
          </cell>
          <cell r="AU65">
            <v>4056.0208985000004</v>
          </cell>
          <cell r="AV65">
            <v>1911.4128518135208</v>
          </cell>
          <cell r="AW65">
            <v>1578.9009240414928</v>
          </cell>
          <cell r="AY65">
            <v>1974.6889599299998</v>
          </cell>
          <cell r="AZ65">
            <v>641.83877568999992</v>
          </cell>
          <cell r="BA65">
            <v>1108.8</v>
          </cell>
          <cell r="BB65">
            <v>38.97</v>
          </cell>
          <cell r="BD65">
            <v>881.20816497416661</v>
          </cell>
        </row>
        <row r="66">
          <cell r="Q66">
            <v>0</v>
          </cell>
          <cell r="R66">
            <v>171.76895062</v>
          </cell>
          <cell r="S66">
            <v>96.746099770000001</v>
          </cell>
          <cell r="T66">
            <v>0</v>
          </cell>
          <cell r="U66">
            <v>10.777882480000001</v>
          </cell>
          <cell r="V66">
            <v>1.3121669300000001</v>
          </cell>
          <cell r="W66">
            <v>6.4452314299999998</v>
          </cell>
          <cell r="X66">
            <v>3.5177728400000001</v>
          </cell>
          <cell r="Y66">
            <v>0</v>
          </cell>
          <cell r="Z66">
            <v>29.386185579999999</v>
          </cell>
          <cell r="AA66">
            <v>22.601233959999998</v>
          </cell>
          <cell r="AB66">
            <v>10.65523267</v>
          </cell>
          <cell r="AC66">
            <v>-184.41957160499999</v>
          </cell>
          <cell r="AD66">
            <v>-156.34555295499999</v>
          </cell>
          <cell r="AF66">
            <v>516.65996328999995</v>
          </cell>
          <cell r="AH66">
            <v>0</v>
          </cell>
          <cell r="AI66">
            <v>35.53791099</v>
          </cell>
          <cell r="AJ66">
            <v>339.72167902000001</v>
          </cell>
          <cell r="AK66">
            <v>42.926433840000001</v>
          </cell>
          <cell r="AM66">
            <v>154.38805868</v>
          </cell>
          <cell r="AN66">
            <v>0.13580094000000001</v>
          </cell>
          <cell r="AQ66">
            <v>2451.5925021499993</v>
          </cell>
          <cell r="AR66">
            <v>653.33803519999981</v>
          </cell>
          <cell r="AS66">
            <v>154.52385962</v>
          </cell>
          <cell r="AT66">
            <v>3259.4543969699994</v>
          </cell>
          <cell r="AU66">
            <v>3642.1025098299992</v>
          </cell>
          <cell r="AV66">
            <v>1881.4525927544903</v>
          </cell>
          <cell r="AW66">
            <v>1553.4347038413168</v>
          </cell>
          <cell r="AY66">
            <v>1559.4419970499996</v>
          </cell>
          <cell r="AZ66">
            <v>637.37603519999982</v>
          </cell>
          <cell r="BA66">
            <v>1108.8</v>
          </cell>
          <cell r="BB66">
            <v>15.962</v>
          </cell>
          <cell r="BD66">
            <v>884.49410999249983</v>
          </cell>
        </row>
        <row r="67">
          <cell r="Q67">
            <v>184.48426918000001</v>
          </cell>
          <cell r="R67">
            <v>162.56913803</v>
          </cell>
          <cell r="S67">
            <v>97.726508080000002</v>
          </cell>
          <cell r="T67">
            <v>0</v>
          </cell>
          <cell r="U67">
            <v>13.25641139</v>
          </cell>
          <cell r="V67">
            <v>3.5606434199999999</v>
          </cell>
          <cell r="W67">
            <v>4.4542966499999999</v>
          </cell>
          <cell r="X67">
            <v>3.6784707600000002</v>
          </cell>
          <cell r="Y67">
            <v>0</v>
          </cell>
          <cell r="Z67">
            <v>24.46439698</v>
          </cell>
          <cell r="AA67">
            <v>17.459561359999999</v>
          </cell>
          <cell r="AB67">
            <v>11.60129029</v>
          </cell>
          <cell r="AC67">
            <v>3.7039860050000004</v>
          </cell>
          <cell r="AD67">
            <v>24.607739565000003</v>
          </cell>
          <cell r="AF67">
            <v>477.54540616000003</v>
          </cell>
          <cell r="AH67">
            <v>0</v>
          </cell>
          <cell r="AI67">
            <v>28.46459535</v>
          </cell>
          <cell r="AJ67">
            <v>335.68701099999998</v>
          </cell>
          <cell r="AK67">
            <v>18.009444219999999</v>
          </cell>
          <cell r="AM67">
            <v>141.97733116000001</v>
          </cell>
          <cell r="AN67">
            <v>4.6938062399999998</v>
          </cell>
          <cell r="AQ67">
            <v>2722.96703428</v>
          </cell>
          <cell r="AR67">
            <v>608.49694899000008</v>
          </cell>
          <cell r="AS67">
            <v>146.67113739999999</v>
          </cell>
          <cell r="AT67">
            <v>3478.1351206700001</v>
          </cell>
          <cell r="AU67">
            <v>3831.8315758900003</v>
          </cell>
          <cell r="AV67">
            <v>1805.351672509559</v>
          </cell>
          <cell r="AW67">
            <v>1488.7489216331251</v>
          </cell>
          <cell r="AY67">
            <v>1821.0036811199998</v>
          </cell>
          <cell r="AZ67">
            <v>615.11594899000011</v>
          </cell>
          <cell r="BA67">
            <v>1108.8</v>
          </cell>
          <cell r="BB67">
            <v>-6.6189999999999998</v>
          </cell>
          <cell r="BD67">
            <v>871.47924067999986</v>
          </cell>
        </row>
        <row r="68">
          <cell r="Q68">
            <v>300.15927235999999</v>
          </cell>
          <cell r="R68">
            <v>161.93124605</v>
          </cell>
          <cell r="S68">
            <v>132.49438878000001</v>
          </cell>
          <cell r="T68">
            <v>0</v>
          </cell>
          <cell r="U68">
            <v>11.846639059999999</v>
          </cell>
          <cell r="V68">
            <v>1.7673491400000001</v>
          </cell>
          <cell r="W68">
            <v>5.1921635799999999</v>
          </cell>
          <cell r="X68">
            <v>3.8434704000000002</v>
          </cell>
          <cell r="Y68">
            <v>0</v>
          </cell>
          <cell r="Z68">
            <v>28.83657152</v>
          </cell>
          <cell r="AA68">
            <v>15.014274329999999</v>
          </cell>
          <cell r="AB68">
            <v>12.176952440000001</v>
          </cell>
          <cell r="AC68">
            <v>5.4225117650000003</v>
          </cell>
          <cell r="AD68">
            <v>32.491734144999995</v>
          </cell>
          <cell r="AF68">
            <v>484.70542642999999</v>
          </cell>
          <cell r="AH68">
            <v>0</v>
          </cell>
          <cell r="AI68">
            <v>34.339664309999996</v>
          </cell>
          <cell r="AJ68">
            <v>342.44544337000002</v>
          </cell>
          <cell r="AK68">
            <v>3.1792151400000002</v>
          </cell>
          <cell r="AM68">
            <v>161.67351102999999</v>
          </cell>
          <cell r="AN68">
            <v>6.9888925799999999</v>
          </cell>
          <cell r="AQ68">
            <v>3815.0257114200003</v>
          </cell>
          <cell r="AR68">
            <v>650.96189439</v>
          </cell>
          <cell r="AS68">
            <v>168.66240360999998</v>
          </cell>
          <cell r="AT68">
            <v>4634.6500094200001</v>
          </cell>
          <cell r="AU68">
            <v>4980.2746679300008</v>
          </cell>
          <cell r="AV68">
            <v>2400.8085475489579</v>
          </cell>
          <cell r="AW68">
            <v>1994.8872654166141</v>
          </cell>
          <cell r="AY68">
            <v>2930.7657204700004</v>
          </cell>
          <cell r="AZ68">
            <v>623.44289438999999</v>
          </cell>
          <cell r="BA68">
            <v>1108.8</v>
          </cell>
          <cell r="BB68">
            <v>27.518999999999998</v>
          </cell>
          <cell r="BD68">
            <v>901.44920152833322</v>
          </cell>
        </row>
        <row r="69">
          <cell r="Q69">
            <v>274.8</v>
          </cell>
          <cell r="R69">
            <v>132.4</v>
          </cell>
          <cell r="S69">
            <v>117.52307570000001</v>
          </cell>
          <cell r="T69">
            <v>0</v>
          </cell>
          <cell r="W69">
            <v>4.2259041599999998</v>
          </cell>
          <cell r="X69">
            <v>4.4143898100000003</v>
          </cell>
          <cell r="Y69">
            <v>0</v>
          </cell>
          <cell r="Z69">
            <v>26.606676950000001</v>
          </cell>
          <cell r="AA69">
            <v>13.11998309</v>
          </cell>
          <cell r="AB69">
            <v>11.240647490000001</v>
          </cell>
          <cell r="AC69">
            <v>-10.80905156</v>
          </cell>
          <cell r="AD69">
            <v>57.3</v>
          </cell>
          <cell r="AF69">
            <v>461.6</v>
          </cell>
          <cell r="AH69">
            <v>0</v>
          </cell>
          <cell r="AI69">
            <v>31.9</v>
          </cell>
          <cell r="AJ69">
            <v>325.7</v>
          </cell>
          <cell r="AK69">
            <v>-58.6</v>
          </cell>
          <cell r="AM69">
            <v>139.14904966</v>
          </cell>
          <cell r="AN69">
            <v>8.5500208700000009</v>
          </cell>
          <cell r="AQ69">
            <v>3733.4708166300002</v>
          </cell>
          <cell r="AR69">
            <v>669.6</v>
          </cell>
          <cell r="AS69">
            <v>147.69907053</v>
          </cell>
          <cell r="AT69">
            <v>4550.7698871600005</v>
          </cell>
          <cell r="AU69">
            <v>4817.86988716</v>
          </cell>
          <cell r="AV69">
            <v>2381.7425870369989</v>
          </cell>
          <cell r="AW69">
            <v>1978.6811989814491</v>
          </cell>
          <cell r="AY69">
            <v>2811.1875846400008</v>
          </cell>
          <cell r="AZ69">
            <v>666.09421701999997</v>
          </cell>
          <cell r="BA69">
            <v>1108.8</v>
          </cell>
          <cell r="BB69">
            <v>3.5614084899999998</v>
          </cell>
          <cell r="BD69">
            <v>897.52734965166667</v>
          </cell>
        </row>
        <row r="70">
          <cell r="Q70">
            <v>291.8</v>
          </cell>
          <cell r="R70">
            <v>138.19999999999999</v>
          </cell>
          <cell r="S70">
            <v>140.64620213000001</v>
          </cell>
          <cell r="T70">
            <v>0</v>
          </cell>
          <cell r="W70">
            <v>3.1106474</v>
          </cell>
          <cell r="X70">
            <v>3.54942986</v>
          </cell>
          <cell r="Y70">
            <v>0</v>
          </cell>
          <cell r="Z70">
            <v>25.933503510000001</v>
          </cell>
          <cell r="AA70">
            <v>20.025121110000001</v>
          </cell>
          <cell r="AB70">
            <v>11.11212804</v>
          </cell>
          <cell r="AC70">
            <v>3.9336501149999994</v>
          </cell>
          <cell r="AD70">
            <v>75.3</v>
          </cell>
          <cell r="AF70">
            <v>657.1</v>
          </cell>
          <cell r="AH70">
            <v>0</v>
          </cell>
          <cell r="AI70">
            <v>31.3</v>
          </cell>
          <cell r="AJ70">
            <v>460.6</v>
          </cell>
          <cell r="AK70">
            <v>31.2</v>
          </cell>
          <cell r="AM70">
            <v>131.29581338</v>
          </cell>
          <cell r="AN70">
            <v>8.8346928200000008</v>
          </cell>
          <cell r="AQ70">
            <v>2809.7462021299998</v>
          </cell>
          <cell r="AR70">
            <v>831.99999999999989</v>
          </cell>
          <cell r="AS70">
            <v>140.13050620000001</v>
          </cell>
          <cell r="AT70">
            <v>3781.8767083299999</v>
          </cell>
          <cell r="AU70">
            <v>4273.6767083300001</v>
          </cell>
          <cell r="AV70">
            <v>1708.9652985784967</v>
          </cell>
          <cell r="AW70">
            <v>1406.8205037917221</v>
          </cell>
          <cell r="AY70">
            <v>1917.4949237999999</v>
          </cell>
          <cell r="AZ70">
            <v>807.60966771999972</v>
          </cell>
          <cell r="BA70">
            <v>1108.8</v>
          </cell>
          <cell r="BB70">
            <v>24.325651839999999</v>
          </cell>
          <cell r="BD70">
            <v>892.95278295083335</v>
          </cell>
        </row>
        <row r="71">
          <cell r="Q71">
            <v>431.7</v>
          </cell>
          <cell r="R71">
            <v>151.19999999999999</v>
          </cell>
          <cell r="S71">
            <v>199.83674435</v>
          </cell>
          <cell r="T71">
            <v>0</v>
          </cell>
          <cell r="W71">
            <v>6.5960698100000004</v>
          </cell>
          <cell r="X71">
            <v>3.5996425200000002</v>
          </cell>
          <cell r="Y71">
            <v>0</v>
          </cell>
          <cell r="Z71">
            <v>25.253192299999998</v>
          </cell>
          <cell r="AA71">
            <v>15.077023390000001</v>
          </cell>
          <cell r="AB71">
            <v>8.0338476500000002</v>
          </cell>
          <cell r="AC71">
            <v>5.1905809600000001</v>
          </cell>
          <cell r="AD71">
            <v>63.3</v>
          </cell>
          <cell r="AF71">
            <v>451.4</v>
          </cell>
          <cell r="AH71">
            <v>0</v>
          </cell>
          <cell r="AI71">
            <v>29.2</v>
          </cell>
          <cell r="AJ71">
            <v>318.5</v>
          </cell>
          <cell r="AK71">
            <v>7.8</v>
          </cell>
          <cell r="AM71">
            <v>127.69943437000001</v>
          </cell>
          <cell r="AN71">
            <v>12.005934399999999</v>
          </cell>
          <cell r="AQ71">
            <v>3266.0367443499999</v>
          </cell>
          <cell r="AR71">
            <v>669.30000000000007</v>
          </cell>
          <cell r="AS71">
            <v>139.70536877000001</v>
          </cell>
          <cell r="AT71">
            <v>4075.0421131200001</v>
          </cell>
          <cell r="AU71">
            <v>4401.3421131200002</v>
          </cell>
          <cell r="AV71">
            <v>1844.646024194341</v>
          </cell>
          <cell r="AW71">
            <v>1522.1491205651898</v>
          </cell>
          <cell r="AY71">
            <v>2217.5488327199996</v>
          </cell>
          <cell r="AZ71">
            <v>646.53878110999995</v>
          </cell>
          <cell r="BA71">
            <v>1108.8</v>
          </cell>
          <cell r="BB71">
            <v>90.731854349999992</v>
          </cell>
          <cell r="BD71">
            <v>883.33972633666679</v>
          </cell>
        </row>
        <row r="72">
          <cell r="Q72">
            <v>377.1</v>
          </cell>
          <cell r="R72">
            <v>155.1</v>
          </cell>
          <cell r="S72">
            <v>196.96407969000001</v>
          </cell>
          <cell r="T72">
            <v>0</v>
          </cell>
          <cell r="W72">
            <v>3.63971168</v>
          </cell>
          <cell r="X72">
            <v>3.4212406799999999</v>
          </cell>
          <cell r="Y72">
            <v>0</v>
          </cell>
          <cell r="Z72">
            <v>23.189117400000001</v>
          </cell>
          <cell r="AA72">
            <v>12.51817374</v>
          </cell>
          <cell r="AB72">
            <v>13.4786071</v>
          </cell>
          <cell r="AC72">
            <v>6.2438683499999996</v>
          </cell>
          <cell r="AD72">
            <v>65</v>
          </cell>
          <cell r="AF72">
            <v>435.4</v>
          </cell>
          <cell r="AH72">
            <v>0</v>
          </cell>
          <cell r="AI72">
            <v>25.8</v>
          </cell>
          <cell r="AJ72">
            <v>310.89999999999998</v>
          </cell>
          <cell r="AK72">
            <v>-1.6</v>
          </cell>
          <cell r="AM72">
            <v>107.18521839</v>
          </cell>
          <cell r="AN72">
            <v>2.5309595800000002</v>
          </cell>
          <cell r="AQ72">
            <v>2797.2640796899996</v>
          </cell>
          <cell r="AR72">
            <v>645.59999999999991</v>
          </cell>
          <cell r="AS72">
            <v>109.71617797</v>
          </cell>
          <cell r="AT72">
            <v>3552.5802576599995</v>
          </cell>
          <cell r="AU72">
            <v>3861.8802576599996</v>
          </cell>
          <cell r="AV72">
            <v>1589.937416677403</v>
          </cell>
          <cell r="AW72">
            <v>1305.6468041757926</v>
          </cell>
          <cell r="AY72">
            <v>1685.8108150999997</v>
          </cell>
          <cell r="AZ72">
            <v>623.70149908000008</v>
          </cell>
          <cell r="BA72">
            <v>1108.8</v>
          </cell>
          <cell r="BB72">
            <v>84.318662930000002</v>
          </cell>
          <cell r="BD72">
            <v>879.84805967000011</v>
          </cell>
        </row>
        <row r="73">
          <cell r="Q73">
            <v>406.5</v>
          </cell>
          <cell r="R73">
            <v>144.80000000000001</v>
          </cell>
          <cell r="S73">
            <v>142.87180877</v>
          </cell>
          <cell r="T73">
            <v>0</v>
          </cell>
          <cell r="W73">
            <v>3.7534084000000001</v>
          </cell>
          <cell r="X73">
            <v>3.2571002500000001</v>
          </cell>
          <cell r="Y73">
            <v>0</v>
          </cell>
          <cell r="Z73">
            <v>24.03289045</v>
          </cell>
          <cell r="AA73">
            <v>19.146361519999999</v>
          </cell>
          <cell r="AB73">
            <v>7.7159242399999997</v>
          </cell>
          <cell r="AC73">
            <v>-0.85970930000000056</v>
          </cell>
          <cell r="AD73">
            <v>58.3</v>
          </cell>
          <cell r="AF73">
            <v>437.8</v>
          </cell>
          <cell r="AH73">
            <v>0</v>
          </cell>
          <cell r="AI73">
            <v>29.3</v>
          </cell>
          <cell r="AJ73">
            <v>313</v>
          </cell>
          <cell r="AK73">
            <v>-24.5</v>
          </cell>
          <cell r="AM73">
            <v>118.63019903</v>
          </cell>
          <cell r="AN73">
            <v>5.4491164799999998</v>
          </cell>
          <cell r="AQ73">
            <v>2811.1718087700001</v>
          </cell>
          <cell r="AR73">
            <v>648.4</v>
          </cell>
          <cell r="AS73">
            <v>124.07931551</v>
          </cell>
          <cell r="AT73">
            <v>3583.6511242800002</v>
          </cell>
          <cell r="AU73">
            <v>3872.1511242800002</v>
          </cell>
          <cell r="AV73">
            <v>1532.3606501963466</v>
          </cell>
          <cell r="AW73">
            <v>1256.7065526668946</v>
          </cell>
          <cell r="AY73">
            <v>1772.3089146399998</v>
          </cell>
          <cell r="AZ73">
            <v>625.44609500000013</v>
          </cell>
          <cell r="BA73">
            <v>1108.8</v>
          </cell>
          <cell r="BB73">
            <v>62.700059899999999</v>
          </cell>
          <cell r="BD73">
            <v>868.77305967000018</v>
          </cell>
        </row>
        <row r="74">
          <cell r="Q74">
            <v>368.6</v>
          </cell>
          <cell r="R74">
            <v>153.5</v>
          </cell>
          <cell r="S74">
            <v>175.50955450000001</v>
          </cell>
          <cell r="T74">
            <v>0</v>
          </cell>
          <cell r="W74">
            <v>6.5316918900000003</v>
          </cell>
          <cell r="X74">
            <v>3.13429015</v>
          </cell>
          <cell r="Y74">
            <v>0</v>
          </cell>
          <cell r="Z74">
            <v>22.490758490000001</v>
          </cell>
          <cell r="AA74">
            <v>16.1149123</v>
          </cell>
          <cell r="AB74">
            <v>15.90463484</v>
          </cell>
          <cell r="AC74">
            <v>28.957920309999999</v>
          </cell>
          <cell r="AD74">
            <v>93.3</v>
          </cell>
          <cell r="AF74">
            <v>413.9</v>
          </cell>
          <cell r="AH74">
            <v>0</v>
          </cell>
          <cell r="AI74">
            <v>26.5</v>
          </cell>
          <cell r="AJ74">
            <v>294</v>
          </cell>
          <cell r="AK74">
            <v>4.4000000000000004</v>
          </cell>
          <cell r="AM74">
            <v>107.82014851</v>
          </cell>
          <cell r="AN74">
            <v>1.0077397699999999</v>
          </cell>
          <cell r="AQ74">
            <v>2767.5095544999999</v>
          </cell>
          <cell r="AR74">
            <v>595.5</v>
          </cell>
          <cell r="AS74">
            <v>108.82788828</v>
          </cell>
          <cell r="AT74">
            <v>3471.8374427799999</v>
          </cell>
          <cell r="AU74">
            <v>3770.23744278</v>
          </cell>
          <cell r="AV74">
            <v>1555.9829163241573</v>
          </cell>
          <cell r="AW74">
            <v>1276.7854788755337</v>
          </cell>
          <cell r="AY74">
            <v>1720.5582872400003</v>
          </cell>
          <cell r="AZ74">
            <v>574.05642816000011</v>
          </cell>
          <cell r="BA74">
            <v>1108.8</v>
          </cell>
          <cell r="BB74">
            <v>64.189045859999993</v>
          </cell>
          <cell r="BD74">
            <v>860.52420616500001</v>
          </cell>
        </row>
        <row r="75">
          <cell r="Q75">
            <v>297.8</v>
          </cell>
          <cell r="R75">
            <v>134.1</v>
          </cell>
          <cell r="S75">
            <v>127.87563884000001</v>
          </cell>
          <cell r="T75">
            <v>0</v>
          </cell>
          <cell r="W75">
            <v>1.9649903399999999</v>
          </cell>
          <cell r="X75">
            <v>2.5257596800000002</v>
          </cell>
          <cell r="Y75">
            <v>0</v>
          </cell>
          <cell r="Z75">
            <v>15.528737680000001</v>
          </cell>
          <cell r="AA75">
            <v>11.145430429999999</v>
          </cell>
          <cell r="AB75">
            <v>4.2494714900000004</v>
          </cell>
          <cell r="AC75">
            <v>24.536664560000002</v>
          </cell>
          <cell r="AD75">
            <v>62.5</v>
          </cell>
          <cell r="AF75">
            <v>224.6</v>
          </cell>
          <cell r="AH75">
            <v>0</v>
          </cell>
          <cell r="AI75">
            <v>17.7</v>
          </cell>
          <cell r="AJ75">
            <v>129.80000000000001</v>
          </cell>
          <cell r="AK75">
            <v>47.7</v>
          </cell>
          <cell r="AM75">
            <v>60.9542711</v>
          </cell>
          <cell r="AN75">
            <v>2.0085685</v>
          </cell>
          <cell r="AQ75">
            <v>2315.4756388400006</v>
          </cell>
          <cell r="AR75">
            <v>433.80000000000007</v>
          </cell>
          <cell r="AS75">
            <v>62.962839600000002</v>
          </cell>
          <cell r="AT75">
            <v>2812.2384784400006</v>
          </cell>
          <cell r="AU75">
            <v>2989.7384784400006</v>
          </cell>
          <cell r="AV75">
            <v>1250.3533426957595</v>
          </cell>
          <cell r="AW75">
            <v>1017.0003412913957</v>
          </cell>
          <cell r="AY75">
            <v>1247.32673757</v>
          </cell>
          <cell r="AZ75">
            <v>415.95094497999997</v>
          </cell>
          <cell r="BA75">
            <v>1108.8</v>
          </cell>
          <cell r="BB75">
            <v>46.57892674</v>
          </cell>
          <cell r="BD75">
            <v>840.94087283166664</v>
          </cell>
        </row>
        <row r="76">
          <cell r="Q76">
            <v>378.2</v>
          </cell>
          <cell r="R76">
            <v>135.1</v>
          </cell>
          <cell r="S76">
            <v>140.93835917999999</v>
          </cell>
          <cell r="T76">
            <v>61.003003390000003</v>
          </cell>
          <cell r="W76">
            <v>2.7371280599999999</v>
          </cell>
          <cell r="X76">
            <v>2.35161789</v>
          </cell>
          <cell r="Y76">
            <v>3.4194296999999998</v>
          </cell>
          <cell r="Z76">
            <v>17.826292609999999</v>
          </cell>
          <cell r="AA76">
            <v>22.867598950000001</v>
          </cell>
          <cell r="AB76">
            <v>9.8820268000000002</v>
          </cell>
          <cell r="AC76">
            <v>7.5051809</v>
          </cell>
          <cell r="AD76">
            <v>61.500528959999997</v>
          </cell>
          <cell r="AF76">
            <v>322.2</v>
          </cell>
          <cell r="AH76">
            <v>0</v>
          </cell>
          <cell r="AI76">
            <v>25.5</v>
          </cell>
          <cell r="AJ76">
            <v>183.3</v>
          </cell>
          <cell r="AK76">
            <v>-14.1</v>
          </cell>
          <cell r="AM76">
            <v>71.274131629999999</v>
          </cell>
          <cell r="AN76">
            <v>2.2872314399999998</v>
          </cell>
          <cell r="AQ76">
            <v>2598.5418915300002</v>
          </cell>
          <cell r="AR76">
            <v>749.4</v>
          </cell>
          <cell r="AS76">
            <v>73.561363069999999</v>
          </cell>
          <cell r="AT76">
            <v>3421.5032546000002</v>
          </cell>
          <cell r="AU76">
            <v>3590.7032546000005</v>
          </cell>
          <cell r="AV76">
            <v>1366.9788945080286</v>
          </cell>
          <cell r="AW76">
            <v>1116.1320603318243</v>
          </cell>
          <cell r="AY76">
            <v>1563.0769407986754</v>
          </cell>
          <cell r="AZ76">
            <v>723.18728691000001</v>
          </cell>
          <cell r="BA76">
            <v>964.65599999999995</v>
          </cell>
          <cell r="BB76">
            <v>160.30084223132502</v>
          </cell>
          <cell r="BD76">
            <v>825.62854349583347</v>
          </cell>
        </row>
        <row r="77">
          <cell r="Q77">
            <v>286.60000000000002</v>
          </cell>
          <cell r="R77">
            <v>152.80000000000001</v>
          </cell>
          <cell r="S77">
            <v>110.91641313</v>
          </cell>
          <cell r="T77">
            <v>46.988281630000003</v>
          </cell>
          <cell r="W77">
            <v>6.6833378799999998</v>
          </cell>
          <cell r="X77">
            <v>1.2180227400000001</v>
          </cell>
          <cell r="Y77">
            <v>2.25222195</v>
          </cell>
          <cell r="Z77">
            <v>16.050772179999999</v>
          </cell>
          <cell r="AA77">
            <v>13.21475745</v>
          </cell>
          <cell r="AB77">
            <v>3.9004688199999999</v>
          </cell>
          <cell r="AC77">
            <v>16.136308664999998</v>
          </cell>
          <cell r="AD77">
            <v>51.554529064999997</v>
          </cell>
          <cell r="AF77">
            <v>253.3</v>
          </cell>
          <cell r="AH77">
            <v>0</v>
          </cell>
          <cell r="AI77">
            <v>20.8</v>
          </cell>
          <cell r="AJ77">
            <v>137.30000000000001</v>
          </cell>
          <cell r="AK77">
            <v>19.7</v>
          </cell>
          <cell r="AM77">
            <v>64.667538370000003</v>
          </cell>
          <cell r="AN77">
            <v>2.0380621699999999</v>
          </cell>
          <cell r="AQ77">
            <v>2348.3592238250003</v>
          </cell>
          <cell r="AR77">
            <v>594.59999999999991</v>
          </cell>
          <cell r="AS77">
            <v>66.705600540000006</v>
          </cell>
          <cell r="AT77">
            <v>3009.6648243650002</v>
          </cell>
          <cell r="AU77">
            <v>3166.6648243650002</v>
          </cell>
          <cell r="AV77">
            <v>1242.9440030969677</v>
          </cell>
          <cell r="AW77">
            <v>1010.7024026324225</v>
          </cell>
          <cell r="AY77">
            <v>1328.8345568893756</v>
          </cell>
          <cell r="AZ77">
            <v>576.42809686999999</v>
          </cell>
          <cell r="BA77">
            <v>964.65599999999995</v>
          </cell>
          <cell r="BB77">
            <v>131.323216870625</v>
          </cell>
          <cell r="BD77">
            <v>801.42301030666692</v>
          </cell>
        </row>
        <row r="78">
          <cell r="Q78">
            <v>312.8</v>
          </cell>
          <cell r="R78">
            <v>155.9</v>
          </cell>
          <cell r="S78">
            <v>100.07561823</v>
          </cell>
          <cell r="T78">
            <v>71.137782189999996</v>
          </cell>
          <cell r="W78">
            <v>3.59256259</v>
          </cell>
          <cell r="X78">
            <v>1.608679</v>
          </cell>
          <cell r="Y78">
            <v>1.51262889</v>
          </cell>
          <cell r="Z78">
            <v>16.381468890000001</v>
          </cell>
          <cell r="AA78">
            <v>15.155339659999999</v>
          </cell>
          <cell r="AB78">
            <v>6.3652648000000003</v>
          </cell>
          <cell r="AC78">
            <v>56.905909049999998</v>
          </cell>
          <cell r="AD78">
            <v>96.320611289999988</v>
          </cell>
          <cell r="AF78">
            <v>258.5</v>
          </cell>
          <cell r="AH78">
            <v>0</v>
          </cell>
          <cell r="AI78">
            <v>25.3</v>
          </cell>
          <cell r="AJ78">
            <v>133.5</v>
          </cell>
          <cell r="AK78">
            <v>29.5</v>
          </cell>
          <cell r="AM78">
            <v>65.758815889999994</v>
          </cell>
          <cell r="AN78">
            <v>98.043514040000005</v>
          </cell>
          <cell r="AQ78">
            <v>2413.1340117099999</v>
          </cell>
          <cell r="AR78">
            <v>528.4</v>
          </cell>
          <cell r="AS78">
            <v>163.80232992999998</v>
          </cell>
          <cell r="AT78">
            <v>3105.3363416399998</v>
          </cell>
          <cell r="AU78">
            <v>3268.3363416399998</v>
          </cell>
          <cell r="AV78">
            <v>1369.4177298784218</v>
          </cell>
          <cell r="AW78">
            <v>1118.2050703966586</v>
          </cell>
          <cell r="AY78">
            <v>1677.4787453442514</v>
          </cell>
          <cell r="AZ78">
            <v>507.59865264999996</v>
          </cell>
          <cell r="BA78">
            <v>729.56184147749843</v>
          </cell>
          <cell r="BB78">
            <v>162.06269536824999</v>
          </cell>
          <cell r="BD78">
            <v>780.19801030666679</v>
          </cell>
        </row>
        <row r="79">
          <cell r="Q79">
            <v>325.8</v>
          </cell>
          <cell r="R79">
            <v>114.5</v>
          </cell>
          <cell r="S79">
            <v>91.119595739999994</v>
          </cell>
          <cell r="T79">
            <v>24.469443690000002</v>
          </cell>
          <cell r="W79">
            <v>1.09420914</v>
          </cell>
          <cell r="X79">
            <v>2.6490146000000001</v>
          </cell>
          <cell r="Y79">
            <v>2.8920484399999999</v>
          </cell>
          <cell r="Z79">
            <v>15.17118209</v>
          </cell>
          <cell r="AA79">
            <v>19.79323831</v>
          </cell>
          <cell r="AB79">
            <v>4.8953703900000001</v>
          </cell>
          <cell r="AC79">
            <v>8.0724352749999984</v>
          </cell>
          <cell r="AD79">
            <v>50.824274504999998</v>
          </cell>
          <cell r="AF79">
            <v>244.7</v>
          </cell>
          <cell r="AH79">
            <v>0</v>
          </cell>
          <cell r="AI79">
            <v>21</v>
          </cell>
          <cell r="AJ79">
            <v>129.69999999999999</v>
          </cell>
          <cell r="AK79">
            <v>36.5</v>
          </cell>
          <cell r="AM79">
            <v>79.427126029999997</v>
          </cell>
          <cell r="AN79">
            <v>224.76615174</v>
          </cell>
          <cell r="AQ79">
            <v>2054.013313935</v>
          </cell>
          <cell r="AR79">
            <v>527.89999999999986</v>
          </cell>
          <cell r="AS79">
            <v>304.19327777000001</v>
          </cell>
          <cell r="AT79">
            <v>2886.1065917049996</v>
          </cell>
          <cell r="AU79">
            <v>3052.3065917049994</v>
          </cell>
          <cell r="AV79">
            <v>1186.7937592689445</v>
          </cell>
          <cell r="AW79">
            <v>962.97469537860286</v>
          </cell>
          <cell r="AY79">
            <v>1627.8551301103248</v>
          </cell>
          <cell r="AZ79">
            <v>506.59311659000008</v>
          </cell>
          <cell r="BA79">
            <v>639.22453660930012</v>
          </cell>
          <cell r="BB79">
            <v>110.636188000375</v>
          </cell>
          <cell r="BD79">
            <v>764.79544532083344</v>
          </cell>
        </row>
        <row r="80">
          <cell r="Q80">
            <v>506.6</v>
          </cell>
          <cell r="R80">
            <v>188.4</v>
          </cell>
          <cell r="S80">
            <v>143.24332487000001</v>
          </cell>
          <cell r="T80">
            <v>124.67856961</v>
          </cell>
          <cell r="W80">
            <v>8.6124613500000002</v>
          </cell>
          <cell r="X80">
            <v>9.5919451900000006</v>
          </cell>
          <cell r="Y80">
            <v>4.9065850500000003</v>
          </cell>
          <cell r="Z80">
            <v>24.43729347</v>
          </cell>
          <cell r="AA80">
            <v>16.9067945</v>
          </cell>
          <cell r="AB80">
            <v>8.9173207100000003</v>
          </cell>
          <cell r="AC80">
            <v>35.488798070000001</v>
          </cell>
          <cell r="AD80">
            <v>90.656791800000008</v>
          </cell>
          <cell r="AF80">
            <v>310.10000000000002</v>
          </cell>
          <cell r="AH80">
            <v>0</v>
          </cell>
          <cell r="AI80">
            <v>28.2</v>
          </cell>
          <cell r="AJ80">
            <v>172.7</v>
          </cell>
          <cell r="AK80">
            <v>-26.4</v>
          </cell>
          <cell r="AM80">
            <v>108.31488607999999</v>
          </cell>
          <cell r="AN80">
            <v>439.99711126</v>
          </cell>
          <cell r="AQ80">
            <v>3603.8786862800007</v>
          </cell>
          <cell r="AR80">
            <v>708.9</v>
          </cell>
          <cell r="AS80">
            <v>548.31199733999995</v>
          </cell>
          <cell r="AT80">
            <v>4861.0906836200002</v>
          </cell>
          <cell r="AU80">
            <v>5007.3906836200003</v>
          </cell>
          <cell r="AV80">
            <v>2024.0053566112242</v>
          </cell>
          <cell r="AW80">
            <v>1674.6045531195407</v>
          </cell>
          <cell r="AY80">
            <v>2808.3840362084175</v>
          </cell>
          <cell r="AZ80">
            <v>680.99077487999989</v>
          </cell>
          <cell r="BA80">
            <v>1071.4448638249323</v>
          </cell>
          <cell r="BB80">
            <v>265.81791497665</v>
          </cell>
          <cell r="BD80">
            <v>710.15000000000009</v>
          </cell>
        </row>
        <row r="81">
          <cell r="Q81">
            <v>405.2</v>
          </cell>
          <cell r="R81">
            <v>152.6</v>
          </cell>
          <cell r="S81">
            <v>120.30219993999999</v>
          </cell>
          <cell r="T81">
            <v>120.92805711</v>
          </cell>
          <cell r="W81">
            <v>1.66519964</v>
          </cell>
          <cell r="X81">
            <v>4.31691907</v>
          </cell>
          <cell r="Y81">
            <v>2.34641805</v>
          </cell>
          <cell r="Z81">
            <v>16.544506259999999</v>
          </cell>
          <cell r="AA81">
            <v>13.24325234</v>
          </cell>
          <cell r="AB81">
            <v>6.1737359300000003</v>
          </cell>
          <cell r="AC81">
            <v>-4.8894864700000005</v>
          </cell>
          <cell r="AD81">
            <v>33.418426109999999</v>
          </cell>
          <cell r="AF81">
            <v>291.60000000000002</v>
          </cell>
          <cell r="AH81">
            <v>0</v>
          </cell>
          <cell r="AI81">
            <v>22.1</v>
          </cell>
          <cell r="AJ81">
            <v>159.19999999999999</v>
          </cell>
          <cell r="AK81">
            <v>-2.1</v>
          </cell>
          <cell r="AM81">
            <v>108.57563044</v>
          </cell>
          <cell r="AN81">
            <v>596.46599079999999</v>
          </cell>
          <cell r="AQ81">
            <v>3271.9486831599988</v>
          </cell>
          <cell r="AR81">
            <v>656.00000000000011</v>
          </cell>
          <cell r="AS81">
            <v>705.04162124000004</v>
          </cell>
          <cell r="AT81">
            <v>4632.9903043999984</v>
          </cell>
          <cell r="AU81">
            <v>4790.0903043999979</v>
          </cell>
          <cell r="AV81">
            <v>1904.6878982726946</v>
          </cell>
          <cell r="AW81">
            <v>1573.1847135317905</v>
          </cell>
          <cell r="AY81">
            <v>2714.0239148386049</v>
          </cell>
          <cell r="AZ81">
            <v>637.85512962999996</v>
          </cell>
          <cell r="BA81">
            <v>1015.0997536716446</v>
          </cell>
          <cell r="BB81">
            <v>247.84974778974998</v>
          </cell>
          <cell r="BD81">
            <v>670.00833333333333</v>
          </cell>
        </row>
        <row r="82">
          <cell r="Q82">
            <v>472.4</v>
          </cell>
          <cell r="R82">
            <v>171</v>
          </cell>
          <cell r="S82">
            <v>117.48529037</v>
          </cell>
          <cell r="T82">
            <v>113.97333035</v>
          </cell>
          <cell r="W82">
            <v>5.3019645999999998</v>
          </cell>
          <cell r="X82">
            <v>3.2748415299999998</v>
          </cell>
          <cell r="Y82">
            <v>2.84332853</v>
          </cell>
          <cell r="Z82">
            <v>21.059643560000001</v>
          </cell>
          <cell r="AA82">
            <v>20.689135419999999</v>
          </cell>
          <cell r="AB82">
            <v>6.4818934600000002</v>
          </cell>
          <cell r="AC82">
            <v>-24.55374677</v>
          </cell>
          <cell r="AD82">
            <v>28.6</v>
          </cell>
          <cell r="AF82">
            <v>406</v>
          </cell>
          <cell r="AH82">
            <v>0</v>
          </cell>
          <cell r="AI82">
            <v>25.9</v>
          </cell>
          <cell r="AJ82">
            <v>215.2</v>
          </cell>
          <cell r="AK82">
            <v>10.9</v>
          </cell>
          <cell r="AM82">
            <v>127.45138427000001</v>
          </cell>
          <cell r="AN82">
            <v>732.75353657999995</v>
          </cell>
          <cell r="AQ82">
            <v>3232.2586207200002</v>
          </cell>
          <cell r="AR82">
            <v>915.00000000000011</v>
          </cell>
          <cell r="AS82">
            <v>860.20492085000001</v>
          </cell>
          <cell r="AT82">
            <v>5007.4635415700004</v>
          </cell>
          <cell r="AU82">
            <v>5233.5635415699999</v>
          </cell>
          <cell r="AV82">
            <v>1873.8862192766869</v>
          </cell>
          <cell r="AW82">
            <v>1547.0032863851839</v>
          </cell>
          <cell r="AY82">
            <v>2863.6313155970797</v>
          </cell>
          <cell r="AZ82">
            <v>882.75663815000007</v>
          </cell>
          <cell r="BA82">
            <v>982.24596394456967</v>
          </cell>
          <cell r="BB82">
            <v>258.14460155835002</v>
          </cell>
          <cell r="BD82">
            <v>671.375</v>
          </cell>
        </row>
        <row r="83">
          <cell r="Q83">
            <v>430.4</v>
          </cell>
          <cell r="R83">
            <v>202.9</v>
          </cell>
          <cell r="S83">
            <v>119.91051093</v>
          </cell>
          <cell r="T83">
            <v>134.22035803</v>
          </cell>
          <cell r="W83">
            <v>6.1700874499999996</v>
          </cell>
          <cell r="X83">
            <v>3.8031384300000002</v>
          </cell>
          <cell r="Y83">
            <v>4.3394852000000004</v>
          </cell>
          <cell r="Z83">
            <v>18.714192069999999</v>
          </cell>
          <cell r="AA83">
            <v>18.09473251</v>
          </cell>
          <cell r="AB83">
            <v>8.8980243899999998</v>
          </cell>
          <cell r="AC83">
            <v>3.6235477550000006</v>
          </cell>
          <cell r="AD83">
            <v>59.2</v>
          </cell>
          <cell r="AF83">
            <v>303</v>
          </cell>
          <cell r="AH83">
            <v>0</v>
          </cell>
          <cell r="AI83">
            <v>22.3</v>
          </cell>
          <cell r="AJ83">
            <v>154.80000000000001</v>
          </cell>
          <cell r="AK83">
            <v>12.2</v>
          </cell>
          <cell r="AM83">
            <v>122.69865283999999</v>
          </cell>
          <cell r="AN83">
            <v>684.23019394999994</v>
          </cell>
          <cell r="AQ83">
            <v>3246.73086896</v>
          </cell>
          <cell r="AR83">
            <v>702.19999999999982</v>
          </cell>
          <cell r="AS83">
            <v>806.92884678999997</v>
          </cell>
          <cell r="AT83">
            <v>4755.8597157499999</v>
          </cell>
          <cell r="AU83">
            <v>4922.8597157499999</v>
          </cell>
          <cell r="AV83">
            <v>1789.0759255162943</v>
          </cell>
          <cell r="AW83">
            <v>1474.9145366888501</v>
          </cell>
          <cell r="AY83">
            <v>2827.1490220591445</v>
          </cell>
          <cell r="AZ83">
            <v>689.27600074000009</v>
          </cell>
          <cell r="BA83">
            <v>956.97792079433066</v>
          </cell>
          <cell r="BB83">
            <v>257.97606479652495</v>
          </cell>
          <cell r="BD83">
            <v>676.30833333333339</v>
          </cell>
        </row>
        <row r="84">
          <cell r="Q84">
            <v>419.8</v>
          </cell>
          <cell r="R84">
            <v>167.8</v>
          </cell>
          <cell r="S84">
            <v>108.53617022</v>
          </cell>
          <cell r="T84">
            <v>165.26573271000001</v>
          </cell>
          <cell r="W84">
            <v>4.5853432400000003</v>
          </cell>
          <cell r="X84">
            <v>3.88767073</v>
          </cell>
          <cell r="Y84">
            <v>3.23296487</v>
          </cell>
          <cell r="Z84">
            <v>18.42637294</v>
          </cell>
          <cell r="AA84">
            <v>19.195111820000001</v>
          </cell>
          <cell r="AB84">
            <v>5.6153491100000004</v>
          </cell>
          <cell r="AC84">
            <v>8.25946976</v>
          </cell>
          <cell r="AD84">
            <v>95.9</v>
          </cell>
          <cell r="AF84">
            <v>297.2</v>
          </cell>
          <cell r="AH84">
            <v>0</v>
          </cell>
          <cell r="AI84">
            <v>22</v>
          </cell>
          <cell r="AJ84">
            <v>160.80000000000001</v>
          </cell>
          <cell r="AK84">
            <v>32.299999999999997</v>
          </cell>
          <cell r="AM84">
            <v>118.09096383000001</v>
          </cell>
          <cell r="AN84">
            <v>486.89402340999999</v>
          </cell>
          <cell r="AQ84">
            <v>3120.9019029300002</v>
          </cell>
          <cell r="AR84">
            <v>679.80000000000018</v>
          </cell>
          <cell r="AS84">
            <v>604.98498724000001</v>
          </cell>
          <cell r="AT84">
            <v>4405.68689017</v>
          </cell>
          <cell r="AU84">
            <v>4598.7868901700003</v>
          </cell>
          <cell r="AV84">
            <v>1756.826476442865</v>
          </cell>
          <cell r="AW84">
            <v>1447.5025049764351</v>
          </cell>
          <cell r="AY84">
            <v>2479.2967778651255</v>
          </cell>
          <cell r="AZ84">
            <v>645.92033132000006</v>
          </cell>
          <cell r="BA84">
            <v>918.82112444617417</v>
          </cell>
          <cell r="BB84">
            <v>299.72392228870001</v>
          </cell>
          <cell r="BD84">
            <v>675.73333333333335</v>
          </cell>
        </row>
        <row r="85">
          <cell r="Q85">
            <v>462.6</v>
          </cell>
          <cell r="R85">
            <v>175.3</v>
          </cell>
          <cell r="S85">
            <v>104.01203914</v>
          </cell>
          <cell r="T85">
            <v>123.67993384</v>
          </cell>
          <cell r="W85">
            <v>1.53786698</v>
          </cell>
          <cell r="X85">
            <v>4.23298796</v>
          </cell>
          <cell r="Y85">
            <v>4.1393698099999998</v>
          </cell>
          <cell r="Z85">
            <v>19.230822620000001</v>
          </cell>
          <cell r="AA85">
            <v>17.625712879999998</v>
          </cell>
          <cell r="AB85">
            <v>7.2867966300000004</v>
          </cell>
          <cell r="AC85">
            <v>6.5004072649999998</v>
          </cell>
          <cell r="AD85">
            <v>69.400000000000006</v>
          </cell>
          <cell r="AF85">
            <v>298.3</v>
          </cell>
          <cell r="AH85">
            <v>0</v>
          </cell>
          <cell r="AI85">
            <v>22.9</v>
          </cell>
          <cell r="AJ85">
            <v>163.30000000000001</v>
          </cell>
          <cell r="AK85">
            <v>-7.4</v>
          </cell>
          <cell r="AM85">
            <v>131.77667921</v>
          </cell>
          <cell r="AN85">
            <v>608.79435421999995</v>
          </cell>
          <cell r="AQ85">
            <v>3314.6919729800002</v>
          </cell>
          <cell r="AR85">
            <v>740.79999999999984</v>
          </cell>
          <cell r="AS85">
            <v>740.57103342999994</v>
          </cell>
          <cell r="AT85">
            <v>4796.0630064099996</v>
          </cell>
          <cell r="AU85">
            <v>4951.9630064100002</v>
          </cell>
          <cell r="AV85">
            <v>1865.4505047848627</v>
          </cell>
          <cell r="AW85">
            <v>1539.8329290671334</v>
          </cell>
          <cell r="AY85">
            <v>2792.4911422877199</v>
          </cell>
          <cell r="AZ85">
            <v>725.21879750999994</v>
          </cell>
          <cell r="BA85">
            <v>996.07401882745512</v>
          </cell>
          <cell r="BB85">
            <v>249.916683764825</v>
          </cell>
          <cell r="BD85">
            <v>685.83333333333337</v>
          </cell>
        </row>
        <row r="86">
          <cell r="Q86">
            <v>436.7</v>
          </cell>
          <cell r="R86">
            <v>143.1</v>
          </cell>
          <cell r="S86">
            <v>119.11623767</v>
          </cell>
          <cell r="T86">
            <v>139.53111085</v>
          </cell>
          <cell r="W86">
            <v>2.4982024300000001</v>
          </cell>
          <cell r="X86">
            <v>4.6562866300000003</v>
          </cell>
          <cell r="Y86">
            <v>3.6949974700000001</v>
          </cell>
          <cell r="Z86">
            <v>18.643870889999999</v>
          </cell>
          <cell r="AA86">
            <v>15.12265927</v>
          </cell>
          <cell r="AB86">
            <v>7.1445179000000003</v>
          </cell>
          <cell r="AC86">
            <v>6.9889182300000003</v>
          </cell>
          <cell r="AD86">
            <v>61.7</v>
          </cell>
          <cell r="AF86">
            <v>291.60000000000002</v>
          </cell>
          <cell r="AH86">
            <v>0</v>
          </cell>
          <cell r="AI86">
            <v>21.9</v>
          </cell>
          <cell r="AJ86">
            <v>154.4</v>
          </cell>
          <cell r="AK86">
            <v>12.5</v>
          </cell>
          <cell r="AM86">
            <v>132.54326939000001</v>
          </cell>
          <cell r="AN86">
            <v>631.60985672000004</v>
          </cell>
          <cell r="AQ86">
            <v>3599.9473485199992</v>
          </cell>
          <cell r="AR86">
            <v>686.9</v>
          </cell>
          <cell r="AS86">
            <v>764.15312611000002</v>
          </cell>
          <cell r="AT86">
            <v>5051.0004746299992</v>
          </cell>
          <cell r="AU86">
            <v>5217.9004746299988</v>
          </cell>
          <cell r="AV86">
            <v>2116.693023711015</v>
          </cell>
          <cell r="AW86">
            <v>1753.3890701543628</v>
          </cell>
          <cell r="AY86">
            <v>2985.1899861068068</v>
          </cell>
          <cell r="AZ86">
            <v>700.51163089000011</v>
          </cell>
          <cell r="BA86">
            <v>1089.9230815023686</v>
          </cell>
          <cell r="BB86">
            <v>245.14342190082499</v>
          </cell>
          <cell r="BD86">
            <v>718.5</v>
          </cell>
        </row>
        <row r="87">
          <cell r="Q87">
            <v>420.2</v>
          </cell>
          <cell r="R87">
            <v>186.1</v>
          </cell>
          <cell r="S87">
            <v>180.83102671</v>
          </cell>
          <cell r="T87">
            <v>222.33053523000001</v>
          </cell>
          <cell r="W87">
            <v>2.5122134800000002</v>
          </cell>
          <cell r="X87">
            <v>5.26793785</v>
          </cell>
          <cell r="Y87">
            <v>4.2111363700000002</v>
          </cell>
          <cell r="Z87">
            <v>20.770566259999999</v>
          </cell>
          <cell r="AA87">
            <v>25.725758670000001</v>
          </cell>
          <cell r="AB87">
            <v>7.0068791399999997</v>
          </cell>
          <cell r="AC87">
            <v>22.513125209999998</v>
          </cell>
          <cell r="AD87">
            <v>90</v>
          </cell>
          <cell r="AF87">
            <v>287.60000000000002</v>
          </cell>
          <cell r="AH87">
            <v>0</v>
          </cell>
          <cell r="AI87">
            <v>22.7</v>
          </cell>
          <cell r="AJ87">
            <v>154.5</v>
          </cell>
          <cell r="AK87">
            <v>8.6</v>
          </cell>
          <cell r="AM87">
            <v>135.05192056000001</v>
          </cell>
          <cell r="AN87">
            <v>513.66074319999996</v>
          </cell>
          <cell r="AQ87">
            <v>3510.4615619399997</v>
          </cell>
          <cell r="AR87">
            <v>692.90000000000009</v>
          </cell>
          <cell r="AS87">
            <v>648.71266375999994</v>
          </cell>
          <cell r="AT87">
            <v>4852.0742257000002</v>
          </cell>
          <cell r="AU87">
            <v>5015.1742257000005</v>
          </cell>
          <cell r="AV87">
            <v>1859.4581220126627</v>
          </cell>
          <cell r="AW87">
            <v>1534.7394037107633</v>
          </cell>
          <cell r="AX87">
            <v>4159.1742257000005</v>
          </cell>
          <cell r="AY87">
            <v>2791.8718608734162</v>
          </cell>
          <cell r="AZ87">
            <v>655.28170894000004</v>
          </cell>
          <cell r="BA87">
            <v>993.57045183423486</v>
          </cell>
          <cell r="BB87">
            <v>373.39813140234997</v>
          </cell>
          <cell r="BD87">
            <v>743.29166666666663</v>
          </cell>
        </row>
        <row r="88">
          <cell r="Q88">
            <v>515.70000000000005</v>
          </cell>
          <cell r="R88">
            <v>139.80000000000001</v>
          </cell>
          <cell r="S88">
            <v>70.456441040000001</v>
          </cell>
          <cell r="T88">
            <v>75.573342300000007</v>
          </cell>
          <cell r="W88">
            <v>5.7322962100000003</v>
          </cell>
          <cell r="X88">
            <v>6.2003213800000001</v>
          </cell>
          <cell r="Y88">
            <v>4.1686690400000002</v>
          </cell>
          <cell r="Z88">
            <v>21.738873259999998</v>
          </cell>
          <cell r="AA88">
            <v>20.409483730000002</v>
          </cell>
          <cell r="AB88">
            <v>8.0266273600000009</v>
          </cell>
          <cell r="AC88">
            <v>-4.6574693800000011</v>
          </cell>
          <cell r="AD88">
            <v>59.3</v>
          </cell>
          <cell r="AF88">
            <v>416.8</v>
          </cell>
          <cell r="AH88">
            <v>0</v>
          </cell>
          <cell r="AI88">
            <v>24.4</v>
          </cell>
          <cell r="AJ88">
            <v>218.8</v>
          </cell>
          <cell r="AK88">
            <v>25.3</v>
          </cell>
          <cell r="AM88">
            <v>146.51977528</v>
          </cell>
          <cell r="AN88">
            <v>664.13784854000005</v>
          </cell>
          <cell r="AQ88">
            <v>3805.4197833400003</v>
          </cell>
          <cell r="AR88">
            <v>1005.4000000000001</v>
          </cell>
          <cell r="AS88">
            <v>810.65762382000003</v>
          </cell>
          <cell r="AT88">
            <v>5621.4774071600004</v>
          </cell>
          <cell r="AU88">
            <v>5865.5774071600008</v>
          </cell>
          <cell r="AV88">
            <v>2358.1139871627825</v>
          </cell>
          <cell r="AW88">
            <v>1958.5968890883651</v>
          </cell>
          <cell r="AX88">
            <v>4616.0774071600008</v>
          </cell>
          <cell r="AY88">
            <v>3182.8140280259304</v>
          </cell>
          <cell r="AZ88">
            <v>954.5215988399998</v>
          </cell>
          <cell r="BA88">
            <v>1207.3848499935307</v>
          </cell>
          <cell r="BB88">
            <v>251.599659900539</v>
          </cell>
          <cell r="BD88">
            <v>782.66666666666663</v>
          </cell>
        </row>
        <row r="89">
          <cell r="Q89">
            <v>394.7</v>
          </cell>
          <cell r="R89">
            <v>186.8</v>
          </cell>
          <cell r="S89">
            <v>116.07215543</v>
          </cell>
          <cell r="T89">
            <v>141.95299371000002</v>
          </cell>
          <cell r="W89">
            <v>4.3024078699999997</v>
          </cell>
          <cell r="X89">
            <v>3.0474455300000001</v>
          </cell>
          <cell r="Y89">
            <v>5.3217182100000002</v>
          </cell>
          <cell r="Z89">
            <v>19.437269359999998</v>
          </cell>
          <cell r="AA89">
            <v>16.143185209999999</v>
          </cell>
          <cell r="AB89">
            <v>6.3306566599999998</v>
          </cell>
          <cell r="AC89">
            <v>7.7058843399999999</v>
          </cell>
          <cell r="AD89">
            <v>64.5</v>
          </cell>
          <cell r="AF89">
            <v>309.7</v>
          </cell>
          <cell r="AH89">
            <v>0</v>
          </cell>
          <cell r="AI89">
            <v>22.4</v>
          </cell>
          <cell r="AJ89">
            <v>163.80000000000001</v>
          </cell>
          <cell r="AK89">
            <v>11.4</v>
          </cell>
          <cell r="AM89">
            <v>119.21957304999999</v>
          </cell>
          <cell r="AN89">
            <v>619.94831389000001</v>
          </cell>
          <cell r="AQ89">
            <v>3233.4251491399996</v>
          </cell>
          <cell r="AR89">
            <v>712.99999999999989</v>
          </cell>
          <cell r="AS89">
            <v>739.16788694000002</v>
          </cell>
          <cell r="AT89">
            <v>4685.5930360799994</v>
          </cell>
          <cell r="AU89">
            <v>4860.7930360799992</v>
          </cell>
          <cell r="AV89">
            <v>1816.5729534624802</v>
          </cell>
          <cell r="AW89">
            <v>1498.2870104431081</v>
          </cell>
          <cell r="AX89">
            <v>3972.5930360799994</v>
          </cell>
          <cell r="AY89">
            <v>2714.8114085756142</v>
          </cell>
          <cell r="AZ89">
            <v>697.08417456000006</v>
          </cell>
          <cell r="BA89">
            <v>972.58567879983707</v>
          </cell>
          <cell r="BB89">
            <v>264.56060834454797</v>
          </cell>
          <cell r="BD89">
            <v>810.55833333333328</v>
          </cell>
        </row>
        <row r="90">
          <cell r="Q90">
            <v>420.9</v>
          </cell>
          <cell r="R90">
            <v>178.4</v>
          </cell>
          <cell r="S90">
            <v>104.36603255</v>
          </cell>
          <cell r="T90">
            <v>140.29858289999999</v>
          </cell>
          <cell r="W90">
            <v>3.32845623</v>
          </cell>
          <cell r="X90">
            <v>3.6677139799999998</v>
          </cell>
          <cell r="Y90">
            <v>2.4578149100000002</v>
          </cell>
          <cell r="Z90">
            <v>20.335888860000001</v>
          </cell>
          <cell r="AA90">
            <v>18.55894812</v>
          </cell>
          <cell r="AB90">
            <v>6.8235819800000002</v>
          </cell>
          <cell r="AC90">
            <v>-4.6053326399999994</v>
          </cell>
          <cell r="AD90">
            <v>53.5</v>
          </cell>
          <cell r="AF90">
            <v>314.8</v>
          </cell>
          <cell r="AH90">
            <v>0</v>
          </cell>
          <cell r="AI90">
            <v>23.7</v>
          </cell>
          <cell r="AJ90">
            <v>159.1</v>
          </cell>
          <cell r="AK90">
            <v>-8.1</v>
          </cell>
          <cell r="AM90">
            <v>130.59472077999999</v>
          </cell>
          <cell r="AN90">
            <v>739.29279022000003</v>
          </cell>
          <cell r="AP90">
            <v>2.1506440725400866E-2</v>
          </cell>
          <cell r="AQ90">
            <v>3302.9646154499997</v>
          </cell>
          <cell r="AR90">
            <v>678.90000000000009</v>
          </cell>
          <cell r="AS90">
            <v>869.88751100000002</v>
          </cell>
          <cell r="AT90">
            <v>4851.7521264500001</v>
          </cell>
          <cell r="AU90">
            <v>5002.7521264500001</v>
          </cell>
          <cell r="AV90">
            <v>1941.0975566894642</v>
          </cell>
          <cell r="AW90">
            <v>1604.1329231860445</v>
          </cell>
          <cell r="AX90">
            <v>4172.8521264499996</v>
          </cell>
          <cell r="AY90">
            <v>2885.001120285785</v>
          </cell>
          <cell r="AZ90">
            <v>654.85320862000026</v>
          </cell>
          <cell r="BA90">
            <v>1004.5022455868295</v>
          </cell>
          <cell r="BB90">
            <v>276.56555934738594</v>
          </cell>
          <cell r="BD90">
            <v>835.80000000000007</v>
          </cell>
        </row>
        <row r="91">
          <cell r="Q91">
            <v>461.7</v>
          </cell>
          <cell r="R91">
            <v>148.6</v>
          </cell>
          <cell r="S91">
            <v>128.29810861000001</v>
          </cell>
          <cell r="T91">
            <v>175.41001821999998</v>
          </cell>
          <cell r="W91">
            <v>4.1274852299999996</v>
          </cell>
          <cell r="X91">
            <v>4.8892506500000001</v>
          </cell>
          <cell r="Y91">
            <v>3.7</v>
          </cell>
          <cell r="Z91">
            <v>22.304588819999999</v>
          </cell>
          <cell r="AA91">
            <v>24.314704760000001</v>
          </cell>
          <cell r="AB91">
            <v>11.245041519999999</v>
          </cell>
          <cell r="AC91">
            <v>-1.3442942850000006</v>
          </cell>
          <cell r="AD91">
            <v>70.7</v>
          </cell>
          <cell r="AF91">
            <v>358.6</v>
          </cell>
          <cell r="AH91">
            <v>0</v>
          </cell>
          <cell r="AI91">
            <v>26.2</v>
          </cell>
          <cell r="AJ91">
            <v>215.6</v>
          </cell>
          <cell r="AK91">
            <v>42.4</v>
          </cell>
          <cell r="AM91">
            <v>158</v>
          </cell>
          <cell r="AN91">
            <v>811.3</v>
          </cell>
          <cell r="AQ91">
            <v>3855.6081268299995</v>
          </cell>
          <cell r="AR91">
            <v>660.40000000000009</v>
          </cell>
          <cell r="AS91">
            <v>969.3</v>
          </cell>
          <cell r="AT91">
            <v>5485.3081268300002</v>
          </cell>
          <cell r="AU91">
            <v>5743.3081268300002</v>
          </cell>
          <cell r="AV91">
            <v>2228.9752217863752</v>
          </cell>
          <cell r="AW91">
            <v>1848.8289385184189</v>
          </cell>
          <cell r="AX91">
            <v>4824.9081268299997</v>
          </cell>
          <cell r="AY91">
            <v>3299.2616424519142</v>
          </cell>
          <cell r="AZ91">
            <v>646.82843551999997</v>
          </cell>
          <cell r="BA91">
            <v>1188.2149005782603</v>
          </cell>
          <cell r="BB91">
            <v>318.834968089825</v>
          </cell>
          <cell r="BD91">
            <v>879.8416666666667</v>
          </cell>
        </row>
        <row r="92">
          <cell r="Q92">
            <v>494.2</v>
          </cell>
          <cell r="R92">
            <v>139.4</v>
          </cell>
          <cell r="S92">
            <v>134.19381916</v>
          </cell>
          <cell r="T92">
            <v>152.61049707999999</v>
          </cell>
          <cell r="W92">
            <v>5.1320279299999996</v>
          </cell>
          <cell r="X92">
            <v>5.3548966499999997</v>
          </cell>
          <cell r="Y92">
            <v>1.6</v>
          </cell>
          <cell r="Z92">
            <v>26.64734893</v>
          </cell>
          <cell r="AA92">
            <v>19.110179110000001</v>
          </cell>
          <cell r="AB92">
            <v>7.8286868299999997</v>
          </cell>
          <cell r="AC92">
            <v>7.8230422149999992</v>
          </cell>
          <cell r="AD92">
            <v>74.3</v>
          </cell>
          <cell r="AF92">
            <v>368.4</v>
          </cell>
          <cell r="AH92">
            <v>0</v>
          </cell>
          <cell r="AI92">
            <v>27.3</v>
          </cell>
          <cell r="AJ92">
            <v>214.2</v>
          </cell>
          <cell r="AK92">
            <v>42.2</v>
          </cell>
          <cell r="AM92">
            <v>151.5</v>
          </cell>
          <cell r="AN92">
            <v>961.8</v>
          </cell>
          <cell r="AQ92">
            <v>5359.6043162399992</v>
          </cell>
          <cell r="AR92">
            <v>707.39999999999986</v>
          </cell>
          <cell r="AS92">
            <v>1113.3</v>
          </cell>
          <cell r="AT92">
            <v>7180.304316239999</v>
          </cell>
          <cell r="AU92">
            <v>7436.7043162399987</v>
          </cell>
          <cell r="AV92">
            <v>2926.0801338378701</v>
          </cell>
          <cell r="AW92">
            <v>2441.3681137621893</v>
          </cell>
          <cell r="AX92">
            <v>6472.9043162399994</v>
          </cell>
          <cell r="AY92">
            <v>4393.0664888604724</v>
          </cell>
          <cell r="AZ92">
            <v>706.15740703999984</v>
          </cell>
          <cell r="BA92">
            <v>1719.7478822784822</v>
          </cell>
          <cell r="BB92">
            <v>328.35290458104498</v>
          </cell>
          <cell r="BD92">
            <v>985.74166666666667</v>
          </cell>
        </row>
        <row r="93">
          <cell r="Q93">
            <v>472.9</v>
          </cell>
          <cell r="R93">
            <v>147.5</v>
          </cell>
          <cell r="S93">
            <v>130.99516439000001</v>
          </cell>
          <cell r="T93">
            <v>156.58349792000001</v>
          </cell>
          <cell r="W93">
            <v>1.61438831</v>
          </cell>
          <cell r="X93">
            <v>5.5714993899999996</v>
          </cell>
          <cell r="Y93">
            <v>1.8</v>
          </cell>
          <cell r="Z93">
            <v>23.97005338</v>
          </cell>
          <cell r="AA93">
            <v>19.59412064</v>
          </cell>
          <cell r="AB93">
            <v>8.2010637699999993</v>
          </cell>
          <cell r="AC93">
            <v>5.8992437500000001</v>
          </cell>
          <cell r="AD93">
            <v>59.5</v>
          </cell>
          <cell r="AF93">
            <v>356.9</v>
          </cell>
          <cell r="AH93">
            <v>0</v>
          </cell>
          <cell r="AI93">
            <v>28.4</v>
          </cell>
          <cell r="AJ93">
            <v>211.5</v>
          </cell>
          <cell r="AK93">
            <v>24.4</v>
          </cell>
          <cell r="AM93">
            <v>167</v>
          </cell>
          <cell r="AN93">
            <v>937.1</v>
          </cell>
          <cell r="AQ93">
            <v>4662.9786623099999</v>
          </cell>
          <cell r="AR93">
            <v>709.3</v>
          </cell>
          <cell r="AS93">
            <v>1104.0999999999999</v>
          </cell>
          <cell r="AT93">
            <v>6476.3786623100004</v>
          </cell>
          <cell r="AU93">
            <v>6712.2786623100001</v>
          </cell>
          <cell r="AV93">
            <v>2647.5274891471399</v>
          </cell>
          <cell r="AW93">
            <v>2204.5983657750685</v>
          </cell>
          <cell r="AX93">
            <v>5767.0786623100003</v>
          </cell>
          <cell r="AY93">
            <v>3989.2938455428348</v>
          </cell>
          <cell r="AZ93">
            <v>673.80793215000006</v>
          </cell>
          <cell r="BA93">
            <v>1468.0147719712393</v>
          </cell>
          <cell r="BB93">
            <v>348.45804796592597</v>
          </cell>
          <cell r="BD93">
            <v>1053.6166666666666</v>
          </cell>
        </row>
        <row r="94">
          <cell r="Q94">
            <v>518.29999999999995</v>
          </cell>
          <cell r="R94">
            <v>118.5</v>
          </cell>
          <cell r="S94">
            <v>103.33931846</v>
          </cell>
          <cell r="T94">
            <v>151.40575275</v>
          </cell>
          <cell r="W94">
            <v>3.8775899100000002</v>
          </cell>
          <cell r="X94">
            <v>5.7854374499999999</v>
          </cell>
          <cell r="Y94">
            <v>2</v>
          </cell>
          <cell r="Z94">
            <v>25.345378090000001</v>
          </cell>
          <cell r="AA94">
            <v>19.016003909999998</v>
          </cell>
          <cell r="AB94">
            <v>7.6787952300000004</v>
          </cell>
          <cell r="AC94">
            <v>12.041328830000001</v>
          </cell>
          <cell r="AD94">
            <v>66.099999999999994</v>
          </cell>
          <cell r="AF94">
            <v>515.6</v>
          </cell>
          <cell r="AH94">
            <v>0</v>
          </cell>
          <cell r="AI94">
            <v>29.8</v>
          </cell>
          <cell r="AJ94">
            <v>304.2</v>
          </cell>
          <cell r="AK94">
            <v>-51.4</v>
          </cell>
          <cell r="AM94">
            <v>190.1</v>
          </cell>
          <cell r="AN94">
            <v>894.6</v>
          </cell>
          <cell r="AQ94">
            <v>4293.7450712100008</v>
          </cell>
          <cell r="AR94">
            <v>1123.8000000000002</v>
          </cell>
          <cell r="AS94">
            <v>1084.7</v>
          </cell>
          <cell r="AT94">
            <v>6502.2450712100008</v>
          </cell>
          <cell r="AU94">
            <v>6755.045071210001</v>
          </cell>
          <cell r="AV94">
            <v>2556.5993005863111</v>
          </cell>
          <cell r="AW94">
            <v>2127.309405498364</v>
          </cell>
          <cell r="AX94">
            <v>5378.4450712100006</v>
          </cell>
          <cell r="AY94">
            <v>3713.0571923978582</v>
          </cell>
          <cell r="AZ94">
            <v>1103.28593535</v>
          </cell>
          <cell r="BA94">
            <v>1371.3460534722683</v>
          </cell>
          <cell r="BB94">
            <v>317.73909077987503</v>
          </cell>
          <cell r="BD94">
            <v>1088.6333333333332</v>
          </cell>
        </row>
        <row r="95">
          <cell r="Q95">
            <v>470.1</v>
          </cell>
          <cell r="R95">
            <v>166.1</v>
          </cell>
          <cell r="S95">
            <v>140.26825081000001</v>
          </cell>
          <cell r="T95">
            <v>151.42575979</v>
          </cell>
          <cell r="W95">
            <v>1.76921113</v>
          </cell>
          <cell r="X95">
            <v>6.5032543199999999</v>
          </cell>
          <cell r="Y95">
            <v>0</v>
          </cell>
          <cell r="Z95">
            <v>24.796026950000002</v>
          </cell>
          <cell r="AA95">
            <v>18.894052739999999</v>
          </cell>
          <cell r="AB95">
            <v>6.8847573200000003</v>
          </cell>
          <cell r="AC95">
            <v>3.0610819449999997</v>
          </cell>
          <cell r="AD95">
            <v>55.3</v>
          </cell>
          <cell r="AF95">
            <v>383.2</v>
          </cell>
          <cell r="AH95">
            <v>0</v>
          </cell>
          <cell r="AI95">
            <v>28.3</v>
          </cell>
          <cell r="AJ95">
            <v>223.8</v>
          </cell>
          <cell r="AK95">
            <v>31.1</v>
          </cell>
          <cell r="AM95">
            <v>162.9</v>
          </cell>
          <cell r="AN95">
            <v>590.29999999999995</v>
          </cell>
          <cell r="AQ95">
            <v>4574.9940105999995</v>
          </cell>
          <cell r="AR95">
            <v>761.69999999999993</v>
          </cell>
          <cell r="AS95">
            <v>753.19999999999993</v>
          </cell>
          <cell r="AT95">
            <v>6089.8940105999991</v>
          </cell>
          <cell r="AU95">
            <v>6344.7940105999996</v>
          </cell>
          <cell r="AV95">
            <v>2678.6291668029207</v>
          </cell>
          <cell r="AW95">
            <v>2231.0347917824824</v>
          </cell>
          <cell r="AX95">
            <v>5328.1940105999993</v>
          </cell>
          <cell r="AY95">
            <v>3526.5899423319902</v>
          </cell>
          <cell r="AZ95">
            <v>783.56306271999961</v>
          </cell>
          <cell r="BA95">
            <v>1470.5445365891744</v>
          </cell>
          <cell r="BB95">
            <v>272.91345492883499</v>
          </cell>
          <cell r="BD95">
            <v>1127.4749999999997</v>
          </cell>
        </row>
        <row r="96">
          <cell r="Q96">
            <v>516.9</v>
          </cell>
          <cell r="R96">
            <v>107.7</v>
          </cell>
          <cell r="S96">
            <v>126.43048571</v>
          </cell>
          <cell r="T96">
            <v>158.49184658999999</v>
          </cell>
          <cell r="W96">
            <v>4.8122762899999998</v>
          </cell>
          <cell r="X96">
            <v>5.6080270499999996</v>
          </cell>
          <cell r="Y96">
            <v>0</v>
          </cell>
          <cell r="Z96">
            <v>25.444426709999998</v>
          </cell>
          <cell r="AA96">
            <v>28.911844810000002</v>
          </cell>
          <cell r="AB96">
            <v>8.5914078299999996</v>
          </cell>
          <cell r="AC96">
            <v>7.3623203399999992</v>
          </cell>
          <cell r="AD96">
            <v>72.3</v>
          </cell>
          <cell r="AF96">
            <v>401.7</v>
          </cell>
          <cell r="AH96">
            <v>0</v>
          </cell>
          <cell r="AI96">
            <v>30.4</v>
          </cell>
          <cell r="AJ96">
            <v>230</v>
          </cell>
          <cell r="AK96">
            <v>33.700000000000003</v>
          </cell>
          <cell r="AM96">
            <v>258.10000000000002</v>
          </cell>
          <cell r="AN96">
            <v>737.9</v>
          </cell>
          <cell r="AQ96">
            <v>4327.6223322999995</v>
          </cell>
          <cell r="AR96">
            <v>787</v>
          </cell>
          <cell r="AS96">
            <v>996</v>
          </cell>
          <cell r="AT96">
            <v>6110.6223322999995</v>
          </cell>
          <cell r="AU96">
            <v>6374.3223322999993</v>
          </cell>
          <cell r="AV96">
            <v>2695.477257942332</v>
          </cell>
          <cell r="AW96">
            <v>2245.3556692509819</v>
          </cell>
          <cell r="AX96">
            <v>5323.6223322999995</v>
          </cell>
          <cell r="AY96">
            <v>3635.1992635618358</v>
          </cell>
          <cell r="AZ96">
            <v>747.62394279000011</v>
          </cell>
          <cell r="BA96">
            <v>1388.9564650389591</v>
          </cell>
          <cell r="BB96">
            <v>342.230644679205</v>
          </cell>
          <cell r="BD96">
            <v>1155.4333333333332</v>
          </cell>
        </row>
        <row r="97">
          <cell r="Q97">
            <v>556.29999999999995</v>
          </cell>
          <cell r="R97">
            <v>133.1</v>
          </cell>
          <cell r="S97">
            <v>137.43616349000001</v>
          </cell>
          <cell r="T97">
            <v>148.30993157</v>
          </cell>
          <cell r="W97">
            <v>3.2993872</v>
          </cell>
          <cell r="X97">
            <v>6.5201044000000001</v>
          </cell>
          <cell r="Y97">
            <v>0</v>
          </cell>
          <cell r="Z97">
            <v>25.879635159999999</v>
          </cell>
          <cell r="AA97">
            <v>18.473283460000001</v>
          </cell>
          <cell r="AB97">
            <v>7.7808119199999997</v>
          </cell>
          <cell r="AC97">
            <v>7.1887746150000007</v>
          </cell>
          <cell r="AD97">
            <v>62.1</v>
          </cell>
          <cell r="AF97">
            <v>411.3</v>
          </cell>
          <cell r="AH97">
            <v>0</v>
          </cell>
          <cell r="AI97">
            <v>30.4</v>
          </cell>
          <cell r="AJ97">
            <v>268.5</v>
          </cell>
          <cell r="AK97">
            <v>-19.399999999999999</v>
          </cell>
          <cell r="AM97">
            <v>263.10000000000002</v>
          </cell>
          <cell r="AN97">
            <v>820.5</v>
          </cell>
          <cell r="AQ97">
            <v>4420.5460950600009</v>
          </cell>
          <cell r="AR97">
            <v>834.1</v>
          </cell>
          <cell r="AS97">
            <v>1083.5999999999999</v>
          </cell>
          <cell r="AT97">
            <v>6338.2460950600016</v>
          </cell>
          <cell r="AU97">
            <v>6587.346095060002</v>
          </cell>
          <cell r="AV97">
            <v>2638.9178710484657</v>
          </cell>
          <cell r="AW97">
            <v>2197.2801903911954</v>
          </cell>
          <cell r="AX97">
            <v>5504.1460950600012</v>
          </cell>
          <cell r="AY97">
            <v>3742.6585268464087</v>
          </cell>
          <cell r="AZ97">
            <v>865.43847818000017</v>
          </cell>
          <cell r="BA97">
            <v>1409.0373149455509</v>
          </cell>
          <cell r="BB97">
            <v>264.648864918041</v>
          </cell>
          <cell r="BD97">
            <v>1175.8833333333334</v>
          </cell>
        </row>
        <row r="98">
          <cell r="Q98">
            <v>507.8</v>
          </cell>
          <cell r="R98">
            <v>122.1</v>
          </cell>
          <cell r="S98">
            <v>129.87473434</v>
          </cell>
          <cell r="T98">
            <v>159.70117218000001</v>
          </cell>
          <cell r="W98">
            <v>5.0499431799999996</v>
          </cell>
          <cell r="X98">
            <v>6.9365645100000002</v>
          </cell>
          <cell r="Y98">
            <v>0</v>
          </cell>
          <cell r="Z98">
            <v>24.41527979</v>
          </cell>
          <cell r="AA98">
            <v>17.349561949999998</v>
          </cell>
          <cell r="AB98">
            <v>6.8569187999999999</v>
          </cell>
          <cell r="AC98">
            <v>8.6062574600000001</v>
          </cell>
          <cell r="AD98">
            <v>59</v>
          </cell>
          <cell r="AF98">
            <v>430.6</v>
          </cell>
          <cell r="AH98">
            <v>0</v>
          </cell>
          <cell r="AI98">
            <v>29.9</v>
          </cell>
          <cell r="AJ98">
            <v>259.3</v>
          </cell>
          <cell r="AK98">
            <v>10.4</v>
          </cell>
          <cell r="AM98">
            <v>194.2</v>
          </cell>
          <cell r="AN98">
            <v>724.9</v>
          </cell>
          <cell r="AQ98">
            <v>4639.5759065200009</v>
          </cell>
          <cell r="AR98">
            <v>835.10000000000025</v>
          </cell>
          <cell r="AS98">
            <v>919.09999999999991</v>
          </cell>
          <cell r="AT98">
            <v>6393.7759065200007</v>
          </cell>
          <cell r="AU98">
            <v>6663.4759065200005</v>
          </cell>
          <cell r="AV98">
            <v>2898.8110148538499</v>
          </cell>
          <cell r="AW98">
            <v>2418.189362625772</v>
          </cell>
          <cell r="AX98">
            <v>5558.6759065200004</v>
          </cell>
          <cell r="AY98">
            <v>3771.2029383889408</v>
          </cell>
          <cell r="AZ98">
            <v>800.28176635999978</v>
          </cell>
          <cell r="BA98">
            <v>1475.3028936146306</v>
          </cell>
          <cell r="BB98">
            <v>345.21411997642798</v>
          </cell>
          <cell r="BD98">
            <v>1198.1333333333334</v>
          </cell>
        </row>
        <row r="99">
          <cell r="Q99">
            <v>570.70000000000005</v>
          </cell>
          <cell r="R99">
            <v>132.69999999999999</v>
          </cell>
          <cell r="S99">
            <v>207.05049249000001</v>
          </cell>
          <cell r="T99">
            <v>223.52417184000001</v>
          </cell>
          <cell r="W99">
            <v>4.1475919699999997</v>
          </cell>
          <cell r="X99">
            <v>5.9240943699999997</v>
          </cell>
          <cell r="Y99">
            <v>0</v>
          </cell>
          <cell r="Z99">
            <v>22.426614069999999</v>
          </cell>
          <cell r="AA99">
            <v>35.529364100000002</v>
          </cell>
          <cell r="AB99">
            <v>9.0657878099999998</v>
          </cell>
          <cell r="AC99">
            <v>10.52034813</v>
          </cell>
          <cell r="AD99">
            <v>79.400000000000006</v>
          </cell>
          <cell r="AF99">
            <v>424.7</v>
          </cell>
          <cell r="AH99">
            <v>0</v>
          </cell>
          <cell r="AI99">
            <v>29</v>
          </cell>
          <cell r="AJ99">
            <v>255.4</v>
          </cell>
          <cell r="AK99">
            <v>17.7</v>
          </cell>
          <cell r="AM99">
            <v>201.7</v>
          </cell>
          <cell r="AN99">
            <v>711.7</v>
          </cell>
          <cell r="AQ99">
            <v>4987.4746643299995</v>
          </cell>
          <cell r="AR99">
            <v>851.4</v>
          </cell>
          <cell r="AS99">
            <v>913.40000000000009</v>
          </cell>
          <cell r="AT99">
            <v>6752.2746643299997</v>
          </cell>
          <cell r="AU99">
            <v>7025.3746643299992</v>
          </cell>
          <cell r="AV99">
            <v>2940.171729935832</v>
          </cell>
          <cell r="AW99">
            <v>2453.3459704454572</v>
          </cell>
          <cell r="AX99">
            <v>5900.8746643300001</v>
          </cell>
          <cell r="AY99">
            <v>3971.1990228456989</v>
          </cell>
          <cell r="AZ99">
            <v>808.40930117999983</v>
          </cell>
          <cell r="BA99">
            <v>1544.3608206894601</v>
          </cell>
          <cell r="BB99">
            <v>426.39651900484102</v>
          </cell>
          <cell r="BD99">
            <v>1229.2333333333333</v>
          </cell>
        </row>
        <row r="100">
          <cell r="Q100">
            <v>606.9</v>
          </cell>
          <cell r="R100">
            <v>101.1</v>
          </cell>
          <cell r="S100">
            <v>63.950052409999998</v>
          </cell>
          <cell r="T100">
            <v>82.643084430000002</v>
          </cell>
          <cell r="W100">
            <v>4.6972215500000001</v>
          </cell>
          <cell r="X100">
            <v>7.7787710099999998</v>
          </cell>
          <cell r="Y100">
            <v>0</v>
          </cell>
          <cell r="Z100">
            <v>28.337778549999999</v>
          </cell>
          <cell r="AA100">
            <v>26.76903987</v>
          </cell>
          <cell r="AB100">
            <v>9.48098624</v>
          </cell>
          <cell r="AC100">
            <v>11.996882070000002</v>
          </cell>
          <cell r="AD100">
            <v>78.7</v>
          </cell>
          <cell r="AF100">
            <v>628.20000000000005</v>
          </cell>
          <cell r="AH100">
            <v>0</v>
          </cell>
          <cell r="AI100">
            <v>33.1</v>
          </cell>
          <cell r="AJ100">
            <v>369.6</v>
          </cell>
          <cell r="AK100">
            <v>31.5</v>
          </cell>
          <cell r="AM100">
            <v>255.2</v>
          </cell>
          <cell r="AN100">
            <v>639.70000000000005</v>
          </cell>
          <cell r="AQ100">
            <v>5015.193136840001</v>
          </cell>
          <cell r="AR100">
            <v>1249.9000000000001</v>
          </cell>
          <cell r="AS100">
            <v>894.90000000000009</v>
          </cell>
          <cell r="AT100">
            <v>7159.9931368400012</v>
          </cell>
          <cell r="AU100">
            <v>7561.0931368400015</v>
          </cell>
          <cell r="AV100">
            <v>3317.602370805982</v>
          </cell>
          <cell r="AW100">
            <v>2774.1620151850843</v>
          </cell>
          <cell r="AX100">
            <v>5910.0931368400015</v>
          </cell>
          <cell r="AY100">
            <v>3988.9619049968505</v>
          </cell>
          <cell r="AZ100">
            <v>1238.58534887</v>
          </cell>
          <cell r="BA100">
            <v>1678.6978734429679</v>
          </cell>
          <cell r="BB100">
            <v>251.63234387018201</v>
          </cell>
          <cell r="BD100">
            <v>1244.7333333333336</v>
          </cell>
        </row>
        <row r="101">
          <cell r="Q101">
            <v>514.4</v>
          </cell>
          <cell r="R101">
            <v>155.19999999999999</v>
          </cell>
          <cell r="S101">
            <v>112.98520282</v>
          </cell>
          <cell r="T101">
            <v>146.37769971</v>
          </cell>
          <cell r="W101">
            <v>2.5367649600000002</v>
          </cell>
          <cell r="X101">
            <v>3.9106701899999998</v>
          </cell>
          <cell r="Y101">
            <v>0</v>
          </cell>
          <cell r="Z101">
            <v>24.40373744</v>
          </cell>
          <cell r="AA101">
            <v>20.993711699999999</v>
          </cell>
          <cell r="AB101">
            <v>8.0014950700000007</v>
          </cell>
          <cell r="AC101">
            <v>-2.4616167599999996</v>
          </cell>
          <cell r="AD101">
            <v>57.2</v>
          </cell>
          <cell r="AF101">
            <v>477.2</v>
          </cell>
          <cell r="AH101">
            <v>0</v>
          </cell>
          <cell r="AI101">
            <v>29</v>
          </cell>
          <cell r="AJ101">
            <v>290.39999999999998</v>
          </cell>
          <cell r="AK101">
            <v>13.7</v>
          </cell>
          <cell r="AM101">
            <v>202.4</v>
          </cell>
          <cell r="AN101">
            <v>625.6</v>
          </cell>
          <cell r="AQ101">
            <v>4569.7629025299993</v>
          </cell>
          <cell r="AR101">
            <v>962.6</v>
          </cell>
          <cell r="AS101">
            <v>828</v>
          </cell>
          <cell r="AT101">
            <v>6360.3629025299997</v>
          </cell>
          <cell r="AU101">
            <v>6664.4629025299992</v>
          </cell>
          <cell r="AV101">
            <v>2842.22356014755</v>
          </cell>
          <cell r="AW101">
            <v>2370.0900261254174</v>
          </cell>
          <cell r="AX101">
            <v>5397.7629025299993</v>
          </cell>
          <cell r="AY101">
            <v>3609.7849942540561</v>
          </cell>
          <cell r="AZ101">
            <v>912.66694946000007</v>
          </cell>
          <cell r="BA101">
            <v>1491.4240126838354</v>
          </cell>
          <cell r="BB101">
            <v>340.15667567210903</v>
          </cell>
          <cell r="BD101">
            <v>1266.0083333333337</v>
          </cell>
        </row>
        <row r="102">
          <cell r="Q102">
            <v>607.29999999999995</v>
          </cell>
          <cell r="R102">
            <v>175.9</v>
          </cell>
          <cell r="S102">
            <v>113.68732378</v>
          </cell>
          <cell r="T102">
            <v>138.28489121000001</v>
          </cell>
          <cell r="W102">
            <v>2.9765218299999998</v>
          </cell>
          <cell r="X102">
            <v>6.1398816399999996</v>
          </cell>
          <cell r="Y102">
            <v>0</v>
          </cell>
          <cell r="Z102">
            <v>27.845591679999998</v>
          </cell>
          <cell r="AA102">
            <v>36.869752980000001</v>
          </cell>
          <cell r="AB102">
            <v>8.1709619700000005</v>
          </cell>
          <cell r="AC102">
            <v>8.0732626149999991</v>
          </cell>
          <cell r="AD102">
            <v>83.7</v>
          </cell>
          <cell r="AF102">
            <v>482.6</v>
          </cell>
          <cell r="AH102">
            <v>0</v>
          </cell>
          <cell r="AI102">
            <v>32.9</v>
          </cell>
          <cell r="AJ102">
            <v>299.10000000000002</v>
          </cell>
          <cell r="AK102">
            <v>10.7</v>
          </cell>
          <cell r="AM102">
            <v>247</v>
          </cell>
          <cell r="AN102">
            <v>700.7</v>
          </cell>
          <cell r="AP102">
            <v>4.3395974077825361E-2</v>
          </cell>
          <cell r="AQ102">
            <v>4768.0722149899993</v>
          </cell>
          <cell r="AR102">
            <v>897.19999999999993</v>
          </cell>
          <cell r="AS102">
            <v>947.7</v>
          </cell>
          <cell r="AT102">
            <v>6612.972214989999</v>
          </cell>
          <cell r="AU102">
            <v>6922.7722149899992</v>
          </cell>
          <cell r="AV102">
            <v>3004.3839118651354</v>
          </cell>
          <cell r="AW102">
            <v>2507.9263250853646</v>
          </cell>
          <cell r="AX102">
            <v>5715.7722149899992</v>
          </cell>
          <cell r="AY102">
            <v>3897.9081433848951</v>
          </cell>
          <cell r="AZ102">
            <v>847.09532594999985</v>
          </cell>
          <cell r="BA102">
            <v>1524.2231061751704</v>
          </cell>
          <cell r="BB102">
            <v>340.85626162993503</v>
          </cell>
          <cell r="BD102">
            <v>1287.3500000000001</v>
          </cell>
        </row>
        <row r="103">
          <cell r="Q103">
            <v>571.79999999999995</v>
          </cell>
          <cell r="R103">
            <v>128.19999999999999</v>
          </cell>
          <cell r="S103">
            <v>163.34705719999999</v>
          </cell>
          <cell r="T103">
            <v>185.14851361000001</v>
          </cell>
          <cell r="W103">
            <v>1.5705351400000001</v>
          </cell>
          <cell r="X103">
            <v>6.7598009299999999</v>
          </cell>
          <cell r="Y103">
            <v>0</v>
          </cell>
          <cell r="Z103">
            <v>26.181868909999999</v>
          </cell>
          <cell r="AA103">
            <v>14.62499629</v>
          </cell>
          <cell r="AB103">
            <v>9.1173738199999992</v>
          </cell>
          <cell r="AC103">
            <v>6.8370770900000002</v>
          </cell>
          <cell r="AD103">
            <v>56.8</v>
          </cell>
          <cell r="AF103">
            <v>500.1</v>
          </cell>
          <cell r="AH103">
            <v>0</v>
          </cell>
          <cell r="AI103">
            <v>32</v>
          </cell>
          <cell r="AJ103">
            <v>310.10000000000002</v>
          </cell>
          <cell r="AK103">
            <v>-6.6</v>
          </cell>
          <cell r="AM103">
            <v>238.4</v>
          </cell>
          <cell r="AN103">
            <v>1031.3</v>
          </cell>
          <cell r="AQ103">
            <v>4852.2955708099998</v>
          </cell>
          <cell r="AR103">
            <v>922.59999999999991</v>
          </cell>
          <cell r="AS103">
            <v>1269.7</v>
          </cell>
          <cell r="AT103">
            <v>7044.59557081</v>
          </cell>
          <cell r="AU103">
            <v>7348.09557081</v>
          </cell>
          <cell r="AV103">
            <v>2985.0776508413392</v>
          </cell>
          <cell r="AW103">
            <v>2491.516003215138</v>
          </cell>
          <cell r="AX103">
            <v>6121.9955708100006</v>
          </cell>
          <cell r="AY103">
            <v>4232.0122044937743</v>
          </cell>
          <cell r="AZ103">
            <v>935.6100518999998</v>
          </cell>
          <cell r="BA103">
            <v>1541.3440481679443</v>
          </cell>
          <cell r="BB103">
            <v>335.50455210828</v>
          </cell>
          <cell r="BD103">
            <v>1305.1833333333334</v>
          </cell>
        </row>
        <row r="104">
          <cell r="Q104">
            <v>670.1</v>
          </cell>
          <cell r="R104">
            <v>136.9</v>
          </cell>
          <cell r="S104">
            <v>171.0901398</v>
          </cell>
          <cell r="T104">
            <v>173.89390165999998</v>
          </cell>
          <cell r="W104">
            <v>4.1272348900000004</v>
          </cell>
          <cell r="X104">
            <v>7.1055722100000001</v>
          </cell>
          <cell r="Y104">
            <v>0</v>
          </cell>
          <cell r="Z104">
            <v>26.648548380000001</v>
          </cell>
          <cell r="AA104">
            <v>34.289595200000001</v>
          </cell>
          <cell r="AB104">
            <v>7.8652505899999996</v>
          </cell>
          <cell r="AC104">
            <v>22.039341445000002</v>
          </cell>
          <cell r="AD104">
            <v>90.8</v>
          </cell>
          <cell r="AF104">
            <v>514</v>
          </cell>
          <cell r="AH104">
            <v>0</v>
          </cell>
          <cell r="AI104">
            <v>31.1</v>
          </cell>
          <cell r="AJ104">
            <v>292.2</v>
          </cell>
          <cell r="AK104">
            <v>102.5</v>
          </cell>
          <cell r="AM104">
            <v>252.9</v>
          </cell>
          <cell r="AN104">
            <v>1081.5999999999999</v>
          </cell>
          <cell r="AQ104">
            <v>10099.084041460001</v>
          </cell>
          <cell r="AR104">
            <v>931.89999999999986</v>
          </cell>
          <cell r="AS104">
            <v>1334.5</v>
          </cell>
          <cell r="AT104">
            <v>12365.48404146</v>
          </cell>
          <cell r="AU104">
            <v>12760.184041460001</v>
          </cell>
          <cell r="AV104">
            <v>5819.8325228808171</v>
          </cell>
          <cell r="AW104">
            <v>4901.0576444486942</v>
          </cell>
          <cell r="AX104">
            <v>11433.584041460001</v>
          </cell>
          <cell r="AY104">
            <v>7725.500298456107</v>
          </cell>
          <cell r="AZ104">
            <v>880.20640686999968</v>
          </cell>
          <cell r="BA104">
            <v>3228.9691212094031</v>
          </cell>
          <cell r="BB104">
            <v>530.81331512449106</v>
          </cell>
          <cell r="BD104">
            <v>1577.5666666666668</v>
          </cell>
        </row>
        <row r="105">
          <cell r="Q105">
            <v>652.1</v>
          </cell>
          <cell r="R105">
            <v>127.4</v>
          </cell>
          <cell r="S105">
            <v>126.81103014999999</v>
          </cell>
          <cell r="T105">
            <v>169.97996176999999</v>
          </cell>
          <cell r="W105">
            <v>2.6675362499999999</v>
          </cell>
          <cell r="X105">
            <v>6.9834809399999997</v>
          </cell>
          <cell r="Y105">
            <v>0</v>
          </cell>
          <cell r="Z105">
            <v>9.3610626400000001</v>
          </cell>
          <cell r="AA105">
            <v>25.82468523</v>
          </cell>
          <cell r="AB105">
            <v>8.5611772500000001</v>
          </cell>
          <cell r="AC105">
            <v>12.496265080000001</v>
          </cell>
          <cell r="AD105">
            <v>58.2</v>
          </cell>
          <cell r="AF105">
            <v>481.9</v>
          </cell>
          <cell r="AH105">
            <v>0</v>
          </cell>
          <cell r="AI105">
            <v>13.7</v>
          </cell>
          <cell r="AJ105">
            <v>302</v>
          </cell>
          <cell r="AK105">
            <v>-0.8</v>
          </cell>
          <cell r="AM105">
            <v>282.10000000000002</v>
          </cell>
          <cell r="AN105">
            <v>858.2</v>
          </cell>
          <cell r="AQ105">
            <v>7388.0909919200003</v>
          </cell>
          <cell r="AR105">
            <v>941.5</v>
          </cell>
          <cell r="AS105">
            <v>1140.3000000000002</v>
          </cell>
          <cell r="AT105">
            <v>9469.8909919200014</v>
          </cell>
          <cell r="AU105">
            <v>9771.0909919200021</v>
          </cell>
          <cell r="AV105">
            <v>4619.8183333941934</v>
          </cell>
          <cell r="AW105">
            <v>3881.0455833850642</v>
          </cell>
          <cell r="AX105">
            <v>8528.3909919200014</v>
          </cell>
          <cell r="AY105">
            <v>5731.0778435512266</v>
          </cell>
          <cell r="AZ105">
            <v>891.34482537000008</v>
          </cell>
          <cell r="BA105">
            <v>2397.7113907920861</v>
          </cell>
          <cell r="BB105">
            <v>447.78260751668597</v>
          </cell>
          <cell r="BD105">
            <v>1683.0333333333335</v>
          </cell>
        </row>
        <row r="106">
          <cell r="Q106">
            <v>673</v>
          </cell>
          <cell r="R106">
            <v>121.1</v>
          </cell>
          <cell r="S106">
            <v>122.01613582</v>
          </cell>
          <cell r="T106">
            <v>169.84338728</v>
          </cell>
          <cell r="W106">
            <v>3.1068409899999998</v>
          </cell>
          <cell r="X106">
            <v>7.6834289099999999</v>
          </cell>
          <cell r="Y106">
            <v>0</v>
          </cell>
          <cell r="Z106">
            <v>63.989730569999999</v>
          </cell>
          <cell r="AA106">
            <v>25.05475152</v>
          </cell>
          <cell r="AB106">
            <v>9.7747317700000007</v>
          </cell>
          <cell r="AC106">
            <v>90.521381349999999</v>
          </cell>
          <cell r="AD106">
            <v>191.2</v>
          </cell>
          <cell r="AF106">
            <v>692.5</v>
          </cell>
          <cell r="AH106">
            <v>0</v>
          </cell>
          <cell r="AI106">
            <v>63.7</v>
          </cell>
          <cell r="AJ106">
            <v>410.6</v>
          </cell>
          <cell r="AK106">
            <v>61.2</v>
          </cell>
          <cell r="AM106">
            <v>283.5</v>
          </cell>
          <cell r="AN106">
            <v>990.1</v>
          </cell>
          <cell r="AQ106">
            <v>6020.9595231000003</v>
          </cell>
          <cell r="AR106">
            <v>1409.8</v>
          </cell>
          <cell r="AS106">
            <v>1273.5999999999999</v>
          </cell>
          <cell r="AT106">
            <v>8704.3595230999999</v>
          </cell>
          <cell r="AU106">
            <v>9176.159523100001</v>
          </cell>
          <cell r="AV106">
            <v>3732.5896254687359</v>
          </cell>
          <cell r="AW106">
            <v>3126.9011816484253</v>
          </cell>
          <cell r="AX106">
            <v>7294.5595230999998</v>
          </cell>
          <cell r="AY106">
            <v>5000.8293026972096</v>
          </cell>
          <cell r="AZ106">
            <v>1461.0869854599998</v>
          </cell>
          <cell r="BA106">
            <v>1927.2618473484745</v>
          </cell>
          <cell r="BB106">
            <v>313.25944580431599</v>
          </cell>
          <cell r="BD106">
            <v>1720.9333333333332</v>
          </cell>
        </row>
        <row r="107">
          <cell r="Q107">
            <v>652.4</v>
          </cell>
          <cell r="R107">
            <v>133.4</v>
          </cell>
          <cell r="S107">
            <v>150.63010774</v>
          </cell>
          <cell r="T107">
            <v>172.68646344999999</v>
          </cell>
          <cell r="W107">
            <v>3.7895824</v>
          </cell>
          <cell r="X107">
            <v>7.9581692899999998</v>
          </cell>
          <cell r="Y107">
            <v>0</v>
          </cell>
          <cell r="Z107">
            <v>52.046575990000001</v>
          </cell>
          <cell r="AA107">
            <v>30.41718646</v>
          </cell>
          <cell r="AB107">
            <v>11.81583459</v>
          </cell>
          <cell r="AC107">
            <v>153.07074846500001</v>
          </cell>
          <cell r="AD107">
            <v>249.5</v>
          </cell>
          <cell r="AF107">
            <v>502.6</v>
          </cell>
          <cell r="AH107">
            <v>0</v>
          </cell>
          <cell r="AI107">
            <v>42.9</v>
          </cell>
          <cell r="AJ107">
            <v>306.3</v>
          </cell>
          <cell r="AK107">
            <v>24.5</v>
          </cell>
          <cell r="AM107">
            <v>298.60000000000002</v>
          </cell>
          <cell r="AN107">
            <v>886.1</v>
          </cell>
          <cell r="AQ107">
            <v>6287.516571189999</v>
          </cell>
          <cell r="AR107">
            <v>997.40000000000032</v>
          </cell>
          <cell r="AS107">
            <v>1184.7</v>
          </cell>
          <cell r="AT107">
            <v>8469.6165711899994</v>
          </cell>
          <cell r="AU107">
            <v>8800.4165711899986</v>
          </cell>
          <cell r="AV107">
            <v>3840.5001423858976</v>
          </cell>
          <cell r="AW107">
            <v>3218.6251210280125</v>
          </cell>
          <cell r="AX107">
            <v>7472.2165711899988</v>
          </cell>
          <cell r="AY107">
            <v>5108.268183113496</v>
          </cell>
          <cell r="AZ107">
            <v>942.45209150999995</v>
          </cell>
          <cell r="BA107">
            <v>1989.6019474490556</v>
          </cell>
          <cell r="BB107">
            <v>427.02581186744897</v>
          </cell>
          <cell r="BD107">
            <v>1756.5583333333334</v>
          </cell>
        </row>
        <row r="108">
          <cell r="Q108">
            <v>665.1</v>
          </cell>
          <cell r="R108">
            <v>165.5</v>
          </cell>
          <cell r="S108">
            <v>89.424968449999994</v>
          </cell>
          <cell r="T108">
            <v>171.18514821000002</v>
          </cell>
          <cell r="W108">
            <v>3.6288223099999999</v>
          </cell>
          <cell r="X108">
            <v>8.40894999</v>
          </cell>
          <cell r="Y108">
            <v>0</v>
          </cell>
          <cell r="Z108">
            <v>72.93705215</v>
          </cell>
          <cell r="AA108">
            <v>27.671802599999999</v>
          </cell>
          <cell r="AB108">
            <v>10.42978499</v>
          </cell>
          <cell r="AC108">
            <v>-163.01235692500001</v>
          </cell>
          <cell r="AD108">
            <v>-52</v>
          </cell>
          <cell r="AF108">
            <v>531</v>
          </cell>
          <cell r="AH108">
            <v>0</v>
          </cell>
          <cell r="AI108">
            <v>151.69999999999999</v>
          </cell>
          <cell r="AJ108">
            <v>323.39999999999998</v>
          </cell>
          <cell r="AK108">
            <v>28.9</v>
          </cell>
          <cell r="AM108">
            <v>297.60000000000002</v>
          </cell>
          <cell r="AN108">
            <v>880.8</v>
          </cell>
          <cell r="AQ108">
            <v>5599.9101166600003</v>
          </cell>
          <cell r="AR108">
            <v>1197.4000000000001</v>
          </cell>
          <cell r="AS108">
            <v>1178.4000000000001</v>
          </cell>
          <cell r="AT108">
            <v>7975.7101166600005</v>
          </cell>
          <cell r="AU108">
            <v>8328.0101166599998</v>
          </cell>
          <cell r="AV108">
            <v>3682.1496792041976</v>
          </cell>
          <cell r="AW108">
            <v>3084.0272273235678</v>
          </cell>
          <cell r="AX108">
            <v>6778.3101166600009</v>
          </cell>
          <cell r="AY108">
            <v>4558.1477151528325</v>
          </cell>
          <cell r="AZ108">
            <v>1142.52550974</v>
          </cell>
          <cell r="BA108">
            <v>1868.0707229950988</v>
          </cell>
          <cell r="BB108">
            <v>406.94250871206907</v>
          </cell>
          <cell r="BD108">
            <v>1796.6416666666667</v>
          </cell>
        </row>
        <row r="109">
          <cell r="Q109">
            <v>644.29999999999995</v>
          </cell>
          <cell r="R109">
            <v>122.5</v>
          </cell>
          <cell r="S109">
            <v>136.84776256999999</v>
          </cell>
          <cell r="T109">
            <v>174.28877958000001</v>
          </cell>
          <cell r="W109">
            <v>2.1594759899999998</v>
          </cell>
          <cell r="X109">
            <v>8.3129062600000001</v>
          </cell>
          <cell r="Y109">
            <v>0</v>
          </cell>
          <cell r="Z109">
            <v>58.570600829999997</v>
          </cell>
          <cell r="AA109">
            <v>23.370565200000001</v>
          </cell>
          <cell r="AB109">
            <v>10.27250869</v>
          </cell>
          <cell r="AC109">
            <v>10.446379035</v>
          </cell>
          <cell r="AD109">
            <v>102.7</v>
          </cell>
          <cell r="AF109">
            <v>519.20000000000005</v>
          </cell>
          <cell r="AH109">
            <v>0</v>
          </cell>
          <cell r="AI109">
            <v>57.6</v>
          </cell>
          <cell r="AJ109">
            <v>315.3</v>
          </cell>
          <cell r="AK109">
            <v>13.3</v>
          </cell>
          <cell r="AM109">
            <v>271.5</v>
          </cell>
          <cell r="AN109">
            <v>894.1</v>
          </cell>
          <cell r="AQ109">
            <v>5825.2365421499999</v>
          </cell>
          <cell r="AR109">
            <v>1061.3000000000002</v>
          </cell>
          <cell r="AS109">
            <v>1165.5999999999999</v>
          </cell>
          <cell r="AT109">
            <v>8052.1365421499995</v>
          </cell>
          <cell r="AU109">
            <v>8380.7365421499981</v>
          </cell>
          <cell r="AV109">
            <v>3611.6416865985652</v>
          </cell>
          <cell r="AW109">
            <v>3024.0954336087802</v>
          </cell>
          <cell r="AX109">
            <v>6990.8365421499993</v>
          </cell>
          <cell r="AY109">
            <v>4748.8419332649455</v>
          </cell>
          <cell r="AZ109">
            <v>996.67466128000024</v>
          </cell>
          <cell r="BA109">
            <v>1881.0552374257195</v>
          </cell>
          <cell r="BB109">
            <v>417.12255123933608</v>
          </cell>
          <cell r="BD109">
            <v>1846.4916666666668</v>
          </cell>
        </row>
        <row r="110">
          <cell r="Q110">
            <v>686.7</v>
          </cell>
          <cell r="R110">
            <v>151.5</v>
          </cell>
          <cell r="S110">
            <v>142.07398616</v>
          </cell>
          <cell r="T110">
            <v>187.6794811</v>
          </cell>
          <cell r="W110">
            <v>2.11743952</v>
          </cell>
          <cell r="X110">
            <v>8.5894340000000007</v>
          </cell>
          <cell r="Y110">
            <v>0</v>
          </cell>
          <cell r="Z110">
            <v>54.98688447</v>
          </cell>
          <cell r="AA110">
            <v>38.194312150000002</v>
          </cell>
          <cell r="AB110">
            <v>10.67919891</v>
          </cell>
          <cell r="AC110">
            <v>41.426699024999998</v>
          </cell>
          <cell r="AD110">
            <v>145.30000000000001</v>
          </cell>
          <cell r="AF110">
            <v>516.4</v>
          </cell>
          <cell r="AH110">
            <v>0</v>
          </cell>
          <cell r="AI110">
            <v>47.2</v>
          </cell>
          <cell r="AJ110">
            <v>310.3</v>
          </cell>
          <cell r="AK110">
            <v>18.7</v>
          </cell>
          <cell r="AM110">
            <v>327.9</v>
          </cell>
          <cell r="AN110">
            <v>816.9</v>
          </cell>
          <cell r="AQ110">
            <v>5903.4534672600012</v>
          </cell>
          <cell r="AR110">
            <v>1055.1000000000001</v>
          </cell>
          <cell r="AS110">
            <v>1144.8</v>
          </cell>
          <cell r="AT110">
            <v>8103.3534672600017</v>
          </cell>
          <cell r="AU110">
            <v>8432.3534672600017</v>
          </cell>
          <cell r="AV110">
            <v>3656.3638609272357</v>
          </cell>
          <cell r="AW110">
            <v>3062.1092817881499</v>
          </cell>
          <cell r="AX110">
            <v>7048.2534672600013</v>
          </cell>
          <cell r="AY110">
            <v>4825.0805271425361</v>
          </cell>
          <cell r="AZ110">
            <v>997.73393475</v>
          </cell>
          <cell r="BA110">
            <v>1847.1753649467305</v>
          </cell>
          <cell r="BB110">
            <v>432.70432997073505</v>
          </cell>
          <cell r="BD110">
            <v>1876.3750000000002</v>
          </cell>
        </row>
        <row r="111">
          <cell r="Q111">
            <v>737.8</v>
          </cell>
          <cell r="R111">
            <v>134.1</v>
          </cell>
          <cell r="S111">
            <v>284.67278020999998</v>
          </cell>
          <cell r="T111">
            <v>276.30850354</v>
          </cell>
          <cell r="W111">
            <v>3.2214710000000002</v>
          </cell>
          <cell r="X111">
            <v>9.6224188000000002</v>
          </cell>
          <cell r="Y111">
            <v>0</v>
          </cell>
          <cell r="Z111">
            <v>54.067122949999998</v>
          </cell>
          <cell r="AA111">
            <v>39.319464830000001</v>
          </cell>
          <cell r="AB111">
            <v>11.309641450000001</v>
          </cell>
          <cell r="AC111">
            <v>61.234268539999995</v>
          </cell>
          <cell r="AD111">
            <v>165.9</v>
          </cell>
          <cell r="AF111">
            <v>529.5</v>
          </cell>
          <cell r="AH111">
            <v>0</v>
          </cell>
          <cell r="AI111">
            <v>49</v>
          </cell>
          <cell r="AJ111">
            <v>304.60000000000002</v>
          </cell>
          <cell r="AK111">
            <v>48.1</v>
          </cell>
          <cell r="AM111">
            <v>304.5</v>
          </cell>
          <cell r="AN111">
            <v>867</v>
          </cell>
          <cell r="AQ111">
            <v>5776.1812837500001</v>
          </cell>
          <cell r="AR111">
            <v>1045.2000000000003</v>
          </cell>
          <cell r="AS111">
            <v>1171.5</v>
          </cell>
          <cell r="AT111">
            <v>7992.8812837500009</v>
          </cell>
          <cell r="AU111">
            <v>8345.5812837500016</v>
          </cell>
          <cell r="AV111">
            <v>3393.7256468251767</v>
          </cell>
          <cell r="AW111">
            <v>2838.8667998013998</v>
          </cell>
          <cell r="AX111">
            <v>6947.6812837500001</v>
          </cell>
          <cell r="AY111">
            <v>4716.8197717111734</v>
          </cell>
          <cell r="AZ111">
            <v>987.97219673999996</v>
          </cell>
          <cell r="BA111">
            <v>1769.0659109529852</v>
          </cell>
          <cell r="BB111">
            <v>519.07912033584</v>
          </cell>
          <cell r="BD111">
            <v>1857.425</v>
          </cell>
        </row>
        <row r="112">
          <cell r="Q112">
            <v>688.4</v>
          </cell>
          <cell r="R112">
            <v>129.9</v>
          </cell>
          <cell r="S112">
            <v>71.794955639999998</v>
          </cell>
          <cell r="T112">
            <v>87.897617400000001</v>
          </cell>
          <cell r="W112">
            <v>7.3175575799999999</v>
          </cell>
          <cell r="X112">
            <v>9.9361415900000001</v>
          </cell>
          <cell r="Y112">
            <v>3.7079946499999998</v>
          </cell>
          <cell r="Z112">
            <v>57.209001520000001</v>
          </cell>
          <cell r="AA112">
            <v>29.476796870000001</v>
          </cell>
          <cell r="AB112">
            <v>10.453871230000001</v>
          </cell>
          <cell r="AC112">
            <v>46.798836154999996</v>
          </cell>
          <cell r="AD112">
            <v>143.9</v>
          </cell>
          <cell r="AF112">
            <v>764.2</v>
          </cell>
          <cell r="AH112">
            <v>0</v>
          </cell>
          <cell r="AI112">
            <v>49.9</v>
          </cell>
          <cell r="AJ112">
            <v>483.1</v>
          </cell>
          <cell r="AK112">
            <v>-20.8</v>
          </cell>
          <cell r="AM112">
            <v>260.89999999999998</v>
          </cell>
          <cell r="AN112">
            <v>829.7</v>
          </cell>
          <cell r="AQ112">
            <v>6155.5925730399986</v>
          </cell>
          <cell r="AR112">
            <v>1556.3</v>
          </cell>
          <cell r="AS112">
            <v>1090.5999999999999</v>
          </cell>
          <cell r="AT112">
            <v>8802.4925730399991</v>
          </cell>
          <cell r="AU112">
            <v>9264.7925730400002</v>
          </cell>
          <cell r="AV112">
            <v>4107.2684561823471</v>
          </cell>
          <cell r="AW112">
            <v>3445.3781877549945</v>
          </cell>
          <cell r="AX112">
            <v>7246.1925730399989</v>
          </cell>
          <cell r="AY112">
            <v>4955.3670393004359</v>
          </cell>
          <cell r="AZ112">
            <v>1524.6936378900002</v>
          </cell>
          <cell r="BA112">
            <v>2065.1473575659547</v>
          </cell>
          <cell r="BB112">
            <v>257.26676131361</v>
          </cell>
          <cell r="BD112">
            <v>1894.6999999999998</v>
          </cell>
        </row>
        <row r="113">
          <cell r="Q113">
            <v>648.1</v>
          </cell>
          <cell r="R113">
            <v>199.1</v>
          </cell>
          <cell r="S113">
            <v>148.55337438000001</v>
          </cell>
          <cell r="T113">
            <v>181.01230919</v>
          </cell>
          <cell r="W113">
            <v>2.2845021499999998</v>
          </cell>
          <cell r="X113">
            <v>5.5460752600000003</v>
          </cell>
          <cell r="Y113">
            <v>3.8936808900000002</v>
          </cell>
          <cell r="Z113">
            <v>62.154714540000001</v>
          </cell>
          <cell r="AA113">
            <v>23.86003131</v>
          </cell>
          <cell r="AB113">
            <v>9.5533715600000004</v>
          </cell>
          <cell r="AC113">
            <v>-57.895100915000022</v>
          </cell>
          <cell r="AD113">
            <v>37.700000000000003</v>
          </cell>
          <cell r="AF113">
            <v>576</v>
          </cell>
          <cell r="AH113">
            <v>0</v>
          </cell>
          <cell r="AI113">
            <v>113.7</v>
          </cell>
          <cell r="AJ113">
            <v>352.1</v>
          </cell>
          <cell r="AK113">
            <v>24.8</v>
          </cell>
          <cell r="AM113">
            <v>256</v>
          </cell>
          <cell r="AN113">
            <v>768.9</v>
          </cell>
          <cell r="AQ113">
            <v>5988.3656835699994</v>
          </cell>
          <cell r="AR113">
            <v>1237.1000000000001</v>
          </cell>
          <cell r="AS113">
            <v>1024.9000000000001</v>
          </cell>
          <cell r="AT113">
            <v>8250.3656835700003</v>
          </cell>
          <cell r="AU113">
            <v>8627.26568357</v>
          </cell>
          <cell r="AV113">
            <v>3758.4331744058345</v>
          </cell>
          <cell r="AW113">
            <v>3148.8681982449589</v>
          </cell>
          <cell r="AX113">
            <v>7013.26568357</v>
          </cell>
          <cell r="AY113">
            <v>4756.0010950039505</v>
          </cell>
          <cell r="AZ113">
            <v>1195.7233757899999</v>
          </cell>
          <cell r="BA113">
            <v>1942.8343519694508</v>
          </cell>
          <cell r="BB113">
            <v>355.71669747659996</v>
          </cell>
          <cell r="BD113">
            <v>1961.1166666666668</v>
          </cell>
        </row>
        <row r="114">
          <cell r="Q114">
            <v>723.9</v>
          </cell>
          <cell r="R114">
            <v>137.19999999999999</v>
          </cell>
          <cell r="S114">
            <v>128.48250571</v>
          </cell>
          <cell r="T114">
            <v>168.48714931000001</v>
          </cell>
          <cell r="W114">
            <v>2.1872695800000002</v>
          </cell>
          <cell r="X114">
            <v>6.5952632099999997</v>
          </cell>
          <cell r="Y114">
            <v>4.1148079299999996</v>
          </cell>
          <cell r="Z114">
            <v>61.854013350000002</v>
          </cell>
          <cell r="AA114">
            <v>42.79113624</v>
          </cell>
          <cell r="AB114">
            <v>9.3125339399999998</v>
          </cell>
          <cell r="AC114">
            <v>18.804815850000001</v>
          </cell>
          <cell r="AD114">
            <v>132.80000000000001</v>
          </cell>
          <cell r="AF114">
            <v>559.20000000000005</v>
          </cell>
          <cell r="AH114">
            <v>0</v>
          </cell>
          <cell r="AI114">
            <v>53.6</v>
          </cell>
          <cell r="AJ114">
            <v>337.6</v>
          </cell>
          <cell r="AK114">
            <v>27</v>
          </cell>
          <cell r="AM114">
            <v>281.89999999999998</v>
          </cell>
          <cell r="AN114">
            <v>970.4</v>
          </cell>
          <cell r="AP114">
            <v>8.9847504800215638E-3</v>
          </cell>
          <cell r="AQ114">
            <v>6042.1696550199995</v>
          </cell>
          <cell r="AR114">
            <v>1063.0999999999999</v>
          </cell>
          <cell r="AS114">
            <v>1252.3</v>
          </cell>
          <cell r="AT114">
            <v>8357.5696550199991</v>
          </cell>
          <cell r="AU114">
            <v>8722.1696550199995</v>
          </cell>
          <cell r="AV114">
            <v>3860.7589211464879</v>
          </cell>
          <cell r="AW114">
            <v>3235.8450829745143</v>
          </cell>
          <cell r="AX114">
            <v>7294.4696550199988</v>
          </cell>
          <cell r="AY114">
            <v>5039.5707692208998</v>
          </cell>
          <cell r="AZ114">
            <v>1003.5557907700005</v>
          </cell>
          <cell r="BA114">
            <v>1947.8149549414316</v>
          </cell>
          <cell r="BB114">
            <v>366.56337147766999</v>
          </cell>
          <cell r="BD114">
            <v>2018.9083333333331</v>
          </cell>
        </row>
        <row r="115">
          <cell r="Q115">
            <v>750.8</v>
          </cell>
          <cell r="R115">
            <v>90.5</v>
          </cell>
          <cell r="S115">
            <v>169.77350293999999</v>
          </cell>
          <cell r="T115">
            <v>204.83889004000002</v>
          </cell>
          <cell r="W115">
            <v>5.1823947700000002</v>
          </cell>
          <cell r="X115">
            <v>8.9796794700000007</v>
          </cell>
          <cell r="Y115">
            <v>3.8860457500000001</v>
          </cell>
          <cell r="Z115">
            <v>60.897398529999997</v>
          </cell>
          <cell r="AA115">
            <v>25.253055549999999</v>
          </cell>
          <cell r="AB115">
            <v>10.610963529999999</v>
          </cell>
          <cell r="AC115">
            <v>15.861493485</v>
          </cell>
          <cell r="AD115">
            <v>112.6</v>
          </cell>
          <cell r="AF115">
            <v>575</v>
          </cell>
          <cell r="AH115">
            <v>0</v>
          </cell>
          <cell r="AI115">
            <v>54.8</v>
          </cell>
          <cell r="AJ115">
            <v>346.6</v>
          </cell>
          <cell r="AK115">
            <v>23.7</v>
          </cell>
          <cell r="AM115">
            <v>296.89999999999998</v>
          </cell>
          <cell r="AN115">
            <v>1220</v>
          </cell>
          <cell r="AQ115">
            <v>6647.4123929800007</v>
          </cell>
          <cell r="AR115">
            <v>1117.8999999999999</v>
          </cell>
          <cell r="AS115">
            <v>1516.9</v>
          </cell>
          <cell r="AT115">
            <v>9282.21239298</v>
          </cell>
          <cell r="AU115">
            <v>9652.5123929800011</v>
          </cell>
          <cell r="AV115">
            <v>4251.9209560243935</v>
          </cell>
          <cell r="AW115">
            <v>3568.3328126207343</v>
          </cell>
          <cell r="AX115">
            <v>8164.3123929800004</v>
          </cell>
          <cell r="AY115">
            <v>5635.9699615558238</v>
          </cell>
          <cell r="AZ115">
            <v>1152.6984167099999</v>
          </cell>
          <cell r="BA115">
            <v>2168.5008342835358</v>
          </cell>
          <cell r="BB115">
            <v>325.11176661063996</v>
          </cell>
          <cell r="BD115">
            <v>2083.9666666666667</v>
          </cell>
        </row>
        <row r="116">
          <cell r="Q116">
            <v>773.12975777999998</v>
          </cell>
          <cell r="R116">
            <v>151.71985280000001</v>
          </cell>
          <cell r="S116">
            <v>163.08065821</v>
          </cell>
          <cell r="T116">
            <v>196.48157045000002</v>
          </cell>
          <cell r="W116">
            <v>2.8082607099999999</v>
          </cell>
          <cell r="X116">
            <v>9.2408666000000004</v>
          </cell>
          <cell r="Y116">
            <v>4.5626247199999996</v>
          </cell>
          <cell r="Z116">
            <v>61.961787989999998</v>
          </cell>
          <cell r="AA116">
            <v>45.737677609999999</v>
          </cell>
          <cell r="AB116">
            <v>10.829136009999999</v>
          </cell>
          <cell r="AC116">
            <v>19.39624216</v>
          </cell>
          <cell r="AD116">
            <v>137.9</v>
          </cell>
          <cell r="AF116">
            <v>589.86726991</v>
          </cell>
          <cell r="AH116">
            <v>0</v>
          </cell>
          <cell r="AI116">
            <v>57.649868000000005</v>
          </cell>
          <cell r="AJ116">
            <v>369.26444912000005</v>
          </cell>
          <cell r="AK116">
            <v>12.937701229999888</v>
          </cell>
          <cell r="AM116">
            <v>313.78265849999997</v>
          </cell>
          <cell r="AN116">
            <v>1235.5821682199999</v>
          </cell>
          <cell r="AQ116">
            <v>9300.4987022599998</v>
          </cell>
          <cell r="AR116">
            <v>1195.7461082499999</v>
          </cell>
          <cell r="AS116">
            <v>1549.3648267199999</v>
          </cell>
          <cell r="AT116">
            <v>12045.60963723</v>
          </cell>
          <cell r="AU116">
            <v>12427.81178758</v>
          </cell>
          <cell r="AV116">
            <v>5470.1710364248966</v>
          </cell>
          <cell r="AW116">
            <v>4603.8453809611619</v>
          </cell>
          <cell r="AX116">
            <v>10849.86352898</v>
          </cell>
          <cell r="AY116">
            <v>7349.942255232455</v>
          </cell>
          <cell r="AZ116">
            <v>1130.82542779</v>
          </cell>
          <cell r="BA116">
            <v>3097.3166679852961</v>
          </cell>
          <cell r="BB116">
            <v>467.55012999225005</v>
          </cell>
          <cell r="BD116">
            <v>1940.3480802491667</v>
          </cell>
        </row>
        <row r="117">
          <cell r="Q117">
            <v>806.6</v>
          </cell>
          <cell r="R117">
            <v>144.4</v>
          </cell>
          <cell r="S117">
            <v>156.48083170000001</v>
          </cell>
          <cell r="T117">
            <v>118.92465939</v>
          </cell>
          <cell r="W117">
            <v>3.1877173600000002</v>
          </cell>
          <cell r="X117">
            <v>9.8545524199999992</v>
          </cell>
          <cell r="Y117">
            <v>4.0537633299999998</v>
          </cell>
          <cell r="Z117">
            <v>62.725213349999997</v>
          </cell>
          <cell r="AA117">
            <v>27.901860880000001</v>
          </cell>
          <cell r="AB117">
            <v>11.34230595</v>
          </cell>
          <cell r="AC117">
            <v>25.246810545000002</v>
          </cell>
          <cell r="AD117">
            <v>127.2</v>
          </cell>
          <cell r="AF117">
            <v>614</v>
          </cell>
          <cell r="AH117">
            <v>0</v>
          </cell>
          <cell r="AI117">
            <v>52.7</v>
          </cell>
          <cell r="AJ117">
            <v>362.2</v>
          </cell>
          <cell r="AK117">
            <v>34.1</v>
          </cell>
          <cell r="AM117">
            <v>316.7</v>
          </cell>
          <cell r="AN117">
            <v>1103.2</v>
          </cell>
          <cell r="AQ117">
            <v>8419.6054910900002</v>
          </cell>
          <cell r="AR117">
            <v>1214.6000000000001</v>
          </cell>
          <cell r="AS117">
            <v>1419.9</v>
          </cell>
          <cell r="AT117">
            <v>11054.10549109</v>
          </cell>
          <cell r="AU117">
            <v>11450.405491090001</v>
          </cell>
          <cell r="AV117">
            <v>5240.209502162309</v>
          </cell>
          <cell r="AW117">
            <v>4408.378076837962</v>
          </cell>
          <cell r="AX117">
            <v>9839.5054910899999</v>
          </cell>
          <cell r="AY117">
            <v>6807.827260031102</v>
          </cell>
          <cell r="AZ117">
            <v>1147.8587222900001</v>
          </cell>
          <cell r="BA117">
            <v>2725.8486646529677</v>
          </cell>
          <cell r="BB117">
            <v>372.65468201593001</v>
          </cell>
          <cell r="BD117">
            <v>1998.0314135824999</v>
          </cell>
        </row>
        <row r="118">
          <cell r="Q118">
            <v>799.2</v>
          </cell>
          <cell r="R118">
            <v>131.69999999999999</v>
          </cell>
          <cell r="S118">
            <v>127.43672893</v>
          </cell>
          <cell r="T118">
            <v>224.78263928000001</v>
          </cell>
          <cell r="W118">
            <v>3.4035070200000002</v>
          </cell>
          <cell r="X118">
            <v>10.403323719999999</v>
          </cell>
          <cell r="Y118">
            <v>4.0512858200000004</v>
          </cell>
          <cell r="Z118">
            <v>62.579464530000003</v>
          </cell>
          <cell r="AA118">
            <v>23.586611380000001</v>
          </cell>
          <cell r="AB118">
            <v>11.59371943</v>
          </cell>
          <cell r="AC118">
            <v>19.111602250000004</v>
          </cell>
          <cell r="AD118">
            <v>116.9</v>
          </cell>
          <cell r="AF118">
            <v>841.4</v>
          </cell>
          <cell r="AH118">
            <v>0</v>
          </cell>
          <cell r="AI118">
            <v>54.2</v>
          </cell>
          <cell r="AJ118">
            <v>512.6</v>
          </cell>
          <cell r="AK118">
            <v>23.9</v>
          </cell>
          <cell r="AM118">
            <v>315.5</v>
          </cell>
          <cell r="AN118">
            <v>1129.5</v>
          </cell>
          <cell r="AQ118">
            <v>6835.8193682099982</v>
          </cell>
          <cell r="AR118">
            <v>1730.7999999999997</v>
          </cell>
          <cell r="AS118">
            <v>1445</v>
          </cell>
          <cell r="AT118">
            <v>10011.619368209998</v>
          </cell>
          <cell r="AU118">
            <v>10548.119368209998</v>
          </cell>
          <cell r="AV118">
            <v>4310.2621999294242</v>
          </cell>
          <cell r="AW118">
            <v>3617.9228699400105</v>
          </cell>
          <cell r="AX118">
            <v>8280.8193682099991</v>
          </cell>
          <cell r="AY118">
            <v>5688.4536554411707</v>
          </cell>
          <cell r="AZ118">
            <v>1632.8960634199998</v>
          </cell>
          <cell r="BA118">
            <v>2210.2189952490098</v>
          </cell>
          <cell r="BB118">
            <v>480.04130583981998</v>
          </cell>
          <cell r="BD118">
            <v>2034.8980802491667</v>
          </cell>
        </row>
        <row r="119">
          <cell r="Q119">
            <v>808.7</v>
          </cell>
          <cell r="R119">
            <v>134.5</v>
          </cell>
          <cell r="S119">
            <v>155.28617953</v>
          </cell>
          <cell r="T119">
            <v>182.83375834000003</v>
          </cell>
          <cell r="W119">
            <v>2.0208451900000002</v>
          </cell>
          <cell r="X119">
            <v>9.6103340100000008</v>
          </cell>
          <cell r="Y119">
            <v>4.333183</v>
          </cell>
          <cell r="Z119">
            <v>64.402358019999994</v>
          </cell>
          <cell r="AA119">
            <v>44.031708299999998</v>
          </cell>
          <cell r="AB119">
            <v>11.457574380000001</v>
          </cell>
          <cell r="AC119">
            <v>12.98395444</v>
          </cell>
          <cell r="AD119">
            <v>132.9</v>
          </cell>
          <cell r="AF119">
            <v>646.9</v>
          </cell>
          <cell r="AH119">
            <v>0</v>
          </cell>
          <cell r="AI119">
            <v>68.3</v>
          </cell>
          <cell r="AJ119">
            <v>393.8</v>
          </cell>
          <cell r="AK119">
            <v>23.5</v>
          </cell>
          <cell r="AM119">
            <v>360</v>
          </cell>
          <cell r="AN119">
            <v>1248.9000000000001</v>
          </cell>
          <cell r="AQ119">
            <v>7299.0199378699981</v>
          </cell>
          <cell r="AR119">
            <v>1350.1999999999998</v>
          </cell>
          <cell r="AS119">
            <v>1608.9</v>
          </cell>
          <cell r="AT119">
            <v>10258.119937869998</v>
          </cell>
          <cell r="AU119">
            <v>10675.419937869998</v>
          </cell>
          <cell r="AV119">
            <v>4643.2843274907109</v>
          </cell>
          <cell r="AW119">
            <v>3900.9916783671038</v>
          </cell>
          <cell r="AX119">
            <v>8907.9199378699996</v>
          </cell>
          <cell r="AY119">
            <v>6165.4127843446286</v>
          </cell>
          <cell r="AZ119">
            <v>1280.6303504799998</v>
          </cell>
          <cell r="BA119">
            <v>2390.4477334095418</v>
          </cell>
          <cell r="BB119">
            <v>421.71528674582999</v>
          </cell>
          <cell r="BD119">
            <v>2072.8897469158333</v>
          </cell>
        </row>
        <row r="120">
          <cell r="Q120">
            <v>814.9</v>
          </cell>
          <cell r="R120">
            <v>136.1</v>
          </cell>
          <cell r="S120">
            <v>162.12641769999999</v>
          </cell>
          <cell r="T120">
            <v>200.83975454</v>
          </cell>
          <cell r="W120">
            <v>3.3436095199999998</v>
          </cell>
          <cell r="X120">
            <v>11.9084281</v>
          </cell>
          <cell r="Y120">
            <v>4.3462839600000001</v>
          </cell>
          <cell r="Z120">
            <v>64.679734229999994</v>
          </cell>
          <cell r="AA120">
            <v>22.577014070000001</v>
          </cell>
          <cell r="AB120">
            <v>12.342646759999999</v>
          </cell>
          <cell r="AC120">
            <v>21.42001029</v>
          </cell>
          <cell r="AD120">
            <v>121</v>
          </cell>
          <cell r="AF120">
            <v>665</v>
          </cell>
          <cell r="AH120">
            <v>0</v>
          </cell>
          <cell r="AI120">
            <v>55.2</v>
          </cell>
          <cell r="AJ120">
            <v>399.8</v>
          </cell>
          <cell r="AK120">
            <v>39.299999999999997</v>
          </cell>
          <cell r="AM120">
            <v>355.8</v>
          </cell>
          <cell r="AN120">
            <v>965.5</v>
          </cell>
          <cell r="AQ120">
            <v>7216.6661722400004</v>
          </cell>
          <cell r="AR120">
            <v>1348.9</v>
          </cell>
          <cell r="AS120">
            <v>1321.3</v>
          </cell>
          <cell r="AT120">
            <v>9886.8661722399993</v>
          </cell>
          <cell r="AU120">
            <v>10325.966172239998</v>
          </cell>
          <cell r="AV120">
            <v>4692.8863621119599</v>
          </cell>
          <cell r="AW120">
            <v>3943.1534077951655</v>
          </cell>
          <cell r="AX120">
            <v>8537.9661722399997</v>
          </cell>
          <cell r="AY120">
            <v>5821.1529425732497</v>
          </cell>
          <cell r="AZ120">
            <v>1276.1133570700001</v>
          </cell>
          <cell r="BA120">
            <v>2353.6760228123394</v>
          </cell>
          <cell r="BB120">
            <v>435.93025700441001</v>
          </cell>
          <cell r="BD120">
            <v>2120.8397469158335</v>
          </cell>
        </row>
        <row r="121">
          <cell r="Q121">
            <v>794.4</v>
          </cell>
          <cell r="R121">
            <v>179.7</v>
          </cell>
          <cell r="S121">
            <v>168.54272967</v>
          </cell>
          <cell r="T121">
            <v>209.24157934000002</v>
          </cell>
          <cell r="W121">
            <v>3.6264538000000002</v>
          </cell>
          <cell r="X121">
            <v>10.699063430000001</v>
          </cell>
          <cell r="Y121">
            <v>4.1988654500000004</v>
          </cell>
          <cell r="Z121">
            <v>63.84860518</v>
          </cell>
          <cell r="AA121">
            <v>31.741025130000001</v>
          </cell>
          <cell r="AB121">
            <v>11.87696629</v>
          </cell>
          <cell r="AC121">
            <v>4.5718429249999986</v>
          </cell>
          <cell r="AD121">
            <v>112</v>
          </cell>
          <cell r="AF121">
            <v>706.9</v>
          </cell>
          <cell r="AH121">
            <v>0</v>
          </cell>
          <cell r="AI121">
            <v>56.9</v>
          </cell>
          <cell r="AJ121">
            <v>425.4</v>
          </cell>
          <cell r="AK121">
            <v>83.8</v>
          </cell>
          <cell r="AM121">
            <v>352.9</v>
          </cell>
          <cell r="AN121">
            <v>1011.5</v>
          </cell>
          <cell r="AQ121">
            <v>7102.384309009999</v>
          </cell>
          <cell r="AR121">
            <v>1423.3999999999999</v>
          </cell>
          <cell r="AS121">
            <v>1364.4</v>
          </cell>
          <cell r="AT121">
            <v>9890.1843090099992</v>
          </cell>
          <cell r="AU121">
            <v>10399.384309009998</v>
          </cell>
          <cell r="AV121">
            <v>4429.658224841286</v>
          </cell>
          <cell r="AW121">
            <v>3719.4094911150928</v>
          </cell>
          <cell r="AX121">
            <v>8466.7843090099996</v>
          </cell>
          <cell r="AY121">
            <v>5815.9411289857781</v>
          </cell>
          <cell r="AZ121">
            <v>1446.4075369100001</v>
          </cell>
          <cell r="BA121">
            <v>2280.9913921427301</v>
          </cell>
          <cell r="BB121">
            <v>347.22287166148999</v>
          </cell>
          <cell r="BD121">
            <v>2165.6480802491665</v>
          </cell>
        </row>
        <row r="122">
          <cell r="Q122">
            <v>854.5</v>
          </cell>
          <cell r="R122">
            <v>144.5</v>
          </cell>
          <cell r="S122">
            <v>162.41051395</v>
          </cell>
          <cell r="T122">
            <v>205.68700766000001</v>
          </cell>
          <cell r="W122">
            <v>3.0823623599999999</v>
          </cell>
          <cell r="X122">
            <v>10.294924079999999</v>
          </cell>
          <cell r="Y122">
            <v>9.1510808299999997</v>
          </cell>
          <cell r="Z122">
            <v>67.326558750000004</v>
          </cell>
          <cell r="AA122">
            <v>36.283893620000001</v>
          </cell>
          <cell r="AB122">
            <v>17.947429920000001</v>
          </cell>
          <cell r="AC122">
            <v>20.623102024999998</v>
          </cell>
          <cell r="AD122">
            <v>142.19999999999999</v>
          </cell>
          <cell r="AF122">
            <v>726.3</v>
          </cell>
          <cell r="AH122">
            <v>0</v>
          </cell>
          <cell r="AI122">
            <v>56.3</v>
          </cell>
          <cell r="AJ122">
            <v>435.1</v>
          </cell>
          <cell r="AK122">
            <v>-33.5</v>
          </cell>
          <cell r="AM122">
            <v>397.6</v>
          </cell>
          <cell r="AN122">
            <v>845.7</v>
          </cell>
          <cell r="AQ122">
            <v>7298.3975216099998</v>
          </cell>
          <cell r="AR122">
            <v>1571.1999999999998</v>
          </cell>
          <cell r="AS122">
            <v>1243.3000000000002</v>
          </cell>
          <cell r="AT122">
            <v>10112.897521610001</v>
          </cell>
          <cell r="AU122">
            <v>10514.497521610001</v>
          </cell>
          <cell r="AV122">
            <v>4665.3880763667885</v>
          </cell>
          <cell r="AW122">
            <v>3919.7798649117699</v>
          </cell>
          <cell r="AX122">
            <v>8541.69752161</v>
          </cell>
          <cell r="AY122">
            <v>5832.3883840908175</v>
          </cell>
          <cell r="AZ122">
            <v>1519.8228958499999</v>
          </cell>
          <cell r="BA122">
            <v>2341.1574937548826</v>
          </cell>
          <cell r="BB122">
            <v>419.42973956430001</v>
          </cell>
          <cell r="BD122">
            <v>2209.2980802491666</v>
          </cell>
        </row>
        <row r="123">
          <cell r="Q123">
            <v>971.6</v>
          </cell>
          <cell r="R123">
            <v>189.7</v>
          </cell>
          <cell r="S123">
            <v>297.68067001999998</v>
          </cell>
          <cell r="T123">
            <v>355.66634600000003</v>
          </cell>
          <cell r="W123">
            <v>2.9805652</v>
          </cell>
          <cell r="X123">
            <v>13.067105720000001</v>
          </cell>
          <cell r="Y123">
            <v>4.3198394599999999</v>
          </cell>
          <cell r="Z123">
            <v>67.283244260000004</v>
          </cell>
          <cell r="AA123">
            <v>38.845200040000002</v>
          </cell>
          <cell r="AB123">
            <v>12.72570505</v>
          </cell>
          <cell r="AC123">
            <v>33.765713890000001</v>
          </cell>
          <cell r="AD123">
            <v>152.6</v>
          </cell>
          <cell r="AF123">
            <v>738.9</v>
          </cell>
          <cell r="AH123">
            <v>0</v>
          </cell>
          <cell r="AI123">
            <v>56.7</v>
          </cell>
          <cell r="AJ123">
            <v>435.6</v>
          </cell>
          <cell r="AK123">
            <v>61.7</v>
          </cell>
          <cell r="AM123">
            <v>359.5</v>
          </cell>
          <cell r="AN123">
            <v>993.6</v>
          </cell>
          <cell r="AQ123">
            <v>8429.0470160200002</v>
          </cell>
          <cell r="AR123">
            <v>1517.7</v>
          </cell>
          <cell r="AS123">
            <v>1353.1</v>
          </cell>
          <cell r="AT123">
            <v>11299.847016020001</v>
          </cell>
          <cell r="AU123">
            <v>11797.147016020002</v>
          </cell>
          <cell r="AV123">
            <v>5095.7029725041357</v>
          </cell>
          <cell r="AW123">
            <v>4285.5475266285148</v>
          </cell>
          <cell r="AX123">
            <v>9782.1470160200006</v>
          </cell>
          <cell r="AY123">
            <v>6636.4282557861752</v>
          </cell>
          <cell r="AZ123">
            <v>1467.23123369</v>
          </cell>
          <cell r="BA123">
            <v>2604.2513608962549</v>
          </cell>
          <cell r="BB123">
            <v>592.09044268756998</v>
          </cell>
          <cell r="BD123">
            <v>2337.1064135824995</v>
          </cell>
        </row>
        <row r="124">
          <cell r="Q124">
            <v>892.5</v>
          </cell>
          <cell r="R124">
            <v>132.80000000000001</v>
          </cell>
          <cell r="S124">
            <v>50.993778329999998</v>
          </cell>
          <cell r="T124">
            <v>64.126735910000008</v>
          </cell>
          <cell r="W124">
            <v>3.62103837</v>
          </cell>
          <cell r="X124">
            <v>13.540177249999999</v>
          </cell>
          <cell r="Y124">
            <v>4.4042829599999997</v>
          </cell>
          <cell r="Z124">
            <v>65.230451520000003</v>
          </cell>
          <cell r="AA124">
            <v>47.148258220000002</v>
          </cell>
          <cell r="AB124">
            <v>12.82698662</v>
          </cell>
          <cell r="AC124">
            <v>45.497624020000003</v>
          </cell>
          <cell r="AD124">
            <v>170.7</v>
          </cell>
          <cell r="AF124">
            <v>1010</v>
          </cell>
          <cell r="AH124">
            <v>0</v>
          </cell>
          <cell r="AI124">
            <v>56.3</v>
          </cell>
          <cell r="AJ124">
            <v>611.9</v>
          </cell>
          <cell r="AK124">
            <v>50</v>
          </cell>
          <cell r="AL124">
            <v>6.4255910987482734E-2</v>
          </cell>
          <cell r="AM124">
            <v>382.6</v>
          </cell>
          <cell r="AN124">
            <v>967</v>
          </cell>
          <cell r="AQ124">
            <v>7656.6205142400004</v>
          </cell>
          <cell r="AR124">
            <v>2158.5</v>
          </cell>
          <cell r="AS124">
            <v>1349.6</v>
          </cell>
          <cell r="AT124">
            <v>11164.72051424</v>
          </cell>
          <cell r="AU124">
            <v>11826.620514239999</v>
          </cell>
          <cell r="AV124">
            <v>5138.3674382404542</v>
          </cell>
          <cell r="AW124">
            <v>4321.8123225043855</v>
          </cell>
          <cell r="AX124">
            <v>9006.2205142399998</v>
          </cell>
          <cell r="AY124">
            <v>6206.9119700180963</v>
          </cell>
          <cell r="AZ124">
            <v>2164.26266566</v>
          </cell>
          <cell r="BA124">
            <v>2564.1004683937044</v>
          </cell>
          <cell r="BB124">
            <v>229.48447822820003</v>
          </cell>
          <cell r="BD124">
            <v>2393.6647469158329</v>
          </cell>
        </row>
        <row r="125">
          <cell r="Q125">
            <v>792.3</v>
          </cell>
          <cell r="R125">
            <v>183.3</v>
          </cell>
          <cell r="S125">
            <v>172.49510666</v>
          </cell>
          <cell r="T125">
            <v>196.82699991999999</v>
          </cell>
          <cell r="W125">
            <v>9.5004203900000004</v>
          </cell>
          <cell r="X125">
            <v>7.0383785799999998</v>
          </cell>
          <cell r="Y125">
            <v>4.2364150800000004</v>
          </cell>
          <cell r="Z125">
            <v>64.294094619999996</v>
          </cell>
          <cell r="AA125">
            <v>24.70399359</v>
          </cell>
          <cell r="AB125">
            <v>10.71086041</v>
          </cell>
          <cell r="AC125">
            <v>89.473655574999995</v>
          </cell>
          <cell r="AD125">
            <v>189.2</v>
          </cell>
          <cell r="AF125">
            <v>774</v>
          </cell>
          <cell r="AH125">
            <v>0</v>
          </cell>
          <cell r="AI125">
            <v>72.599999999999994</v>
          </cell>
          <cell r="AJ125">
            <v>461.6</v>
          </cell>
          <cell r="AK125">
            <v>12.6</v>
          </cell>
          <cell r="AM125">
            <v>345.7</v>
          </cell>
          <cell r="AN125">
            <v>880.4</v>
          </cell>
          <cell r="AQ125">
            <v>7552.0221065799997</v>
          </cell>
          <cell r="AR125">
            <v>1703.3000000000002</v>
          </cell>
          <cell r="AS125">
            <v>1226.0999999999999</v>
          </cell>
          <cell r="AT125">
            <v>10481.422106579999</v>
          </cell>
          <cell r="AU125">
            <v>10955.62210658</v>
          </cell>
          <cell r="AV125">
            <v>4751.9668418479214</v>
          </cell>
          <cell r="AW125">
            <v>3993.3718155707329</v>
          </cell>
          <cell r="AX125">
            <v>8778.1221065799982</v>
          </cell>
          <cell r="AY125">
            <v>5983.5781922794831</v>
          </cell>
          <cell r="AZ125">
            <v>1613.1247393800002</v>
          </cell>
          <cell r="BA125">
            <v>2430.9259895556547</v>
          </cell>
          <cell r="BB125">
            <v>453.67452393485996</v>
          </cell>
          <cell r="BD125">
            <v>2430.7980802491666</v>
          </cell>
        </row>
        <row r="126">
          <cell r="Q126">
            <v>910.6</v>
          </cell>
          <cell r="R126">
            <v>156.6</v>
          </cell>
          <cell r="S126">
            <v>136.17699365999999</v>
          </cell>
          <cell r="T126">
            <v>174.43130651000001</v>
          </cell>
          <cell r="W126">
            <v>2.2355109400000002</v>
          </cell>
          <cell r="X126">
            <v>9.5860643000000003</v>
          </cell>
          <cell r="Y126">
            <v>4.7237880700000003</v>
          </cell>
          <cell r="Z126">
            <v>70.239976089999999</v>
          </cell>
          <cell r="AA126">
            <v>41.281493019999999</v>
          </cell>
          <cell r="AB126">
            <v>11.35259102</v>
          </cell>
          <cell r="AC126">
            <v>67.199908980000004</v>
          </cell>
          <cell r="AD126">
            <v>190.1</v>
          </cell>
          <cell r="AF126">
            <v>780.1</v>
          </cell>
          <cell r="AH126">
            <v>0</v>
          </cell>
          <cell r="AI126">
            <v>62.8</v>
          </cell>
          <cell r="AJ126">
            <v>472.5</v>
          </cell>
          <cell r="AK126">
            <v>35.9</v>
          </cell>
          <cell r="AM126">
            <v>403.5</v>
          </cell>
          <cell r="AN126">
            <v>1022</v>
          </cell>
          <cell r="AP126">
            <v>-2.3055256453539008E-2</v>
          </cell>
          <cell r="AQ126">
            <v>7377.9083001700019</v>
          </cell>
          <cell r="AR126">
            <v>1637.2000000000003</v>
          </cell>
          <cell r="AS126">
            <v>1425.5</v>
          </cell>
          <cell r="AT126">
            <v>10440.608300170003</v>
          </cell>
          <cell r="AU126">
            <v>10949.008300170002</v>
          </cell>
          <cell r="AV126">
            <v>4765.3370022669205</v>
          </cell>
          <cell r="AW126">
            <v>4004.7364519268822</v>
          </cell>
          <cell r="AX126">
            <v>8803.4083001700019</v>
          </cell>
          <cell r="AY126">
            <v>6072.7997863717237</v>
          </cell>
          <cell r="AZ126">
            <v>1548.20802516</v>
          </cell>
          <cell r="BA126">
            <v>2388.6765951321659</v>
          </cell>
          <cell r="BB126">
            <v>430.76522254610995</v>
          </cell>
          <cell r="BD126">
            <v>2452.0230802491665</v>
          </cell>
        </row>
        <row r="127">
          <cell r="Q127">
            <v>840.51704104999999</v>
          </cell>
          <cell r="R127">
            <v>172.47366739</v>
          </cell>
          <cell r="S127">
            <v>163.77768248000001</v>
          </cell>
          <cell r="T127">
            <v>225.06439795</v>
          </cell>
          <cell r="W127">
            <v>4.5353500999999996</v>
          </cell>
          <cell r="X127">
            <v>9.4871318500000008</v>
          </cell>
          <cell r="Y127">
            <v>4.7261469199999997</v>
          </cell>
          <cell r="Z127">
            <v>66.618060409999998</v>
          </cell>
          <cell r="AA127">
            <v>22.728807199999999</v>
          </cell>
          <cell r="AB127">
            <v>11.644550260000001</v>
          </cell>
          <cell r="AC127">
            <v>83.059574444999981</v>
          </cell>
          <cell r="AD127">
            <v>184.050992315</v>
          </cell>
          <cell r="AF127">
            <v>789.29380991000005</v>
          </cell>
          <cell r="AH127">
            <v>0</v>
          </cell>
          <cell r="AI127">
            <v>57.960105290000001</v>
          </cell>
          <cell r="AJ127">
            <v>468.74972310999999</v>
          </cell>
          <cell r="AK127">
            <v>44.581224909999897</v>
          </cell>
          <cell r="AM127">
            <v>369.82129207999998</v>
          </cell>
          <cell r="AN127">
            <v>1092.42274903</v>
          </cell>
          <cell r="AQ127">
            <v>6895.9237693700006</v>
          </cell>
          <cell r="AR127">
            <v>1654.6122858200001</v>
          </cell>
          <cell r="AS127">
            <v>1462.2440411099999</v>
          </cell>
          <cell r="AT127">
            <v>10012.780096300001</v>
          </cell>
          <cell r="AU127">
            <v>10526.111044320001</v>
          </cell>
          <cell r="AV127">
            <v>4451.7101711088917</v>
          </cell>
          <cell r="AW127">
            <v>3738.1536454425577</v>
          </cell>
          <cell r="AX127">
            <v>8358.1678104800012</v>
          </cell>
          <cell r="AY127">
            <v>5731.572507798518</v>
          </cell>
          <cell r="AZ127">
            <v>1696.6979376900001</v>
          </cell>
          <cell r="BA127">
            <v>2242.7257163323625</v>
          </cell>
          <cell r="BB127">
            <v>341.78393447912003</v>
          </cell>
          <cell r="BD127">
            <v>2404.4061659166669</v>
          </cell>
        </row>
        <row r="128">
          <cell r="Q128">
            <v>1015.1</v>
          </cell>
          <cell r="R128">
            <v>158.53269333</v>
          </cell>
          <cell r="S128">
            <v>192.30540105</v>
          </cell>
          <cell r="T128">
            <v>203.30738334</v>
          </cell>
          <cell r="W128">
            <v>1.82350901</v>
          </cell>
          <cell r="X128">
            <v>10.624664920000001</v>
          </cell>
          <cell r="Y128">
            <v>5.4693189899999997</v>
          </cell>
          <cell r="Z128">
            <v>71.913649160000006</v>
          </cell>
          <cell r="AA128">
            <v>41.679704360000002</v>
          </cell>
          <cell r="AB128">
            <v>13.262047409999999</v>
          </cell>
          <cell r="AC128">
            <v>57.341108735000006</v>
          </cell>
          <cell r="AD128">
            <v>184.2</v>
          </cell>
          <cell r="AF128">
            <v>827.7</v>
          </cell>
          <cell r="AH128">
            <v>0</v>
          </cell>
          <cell r="AI128">
            <v>64.599999999999994</v>
          </cell>
          <cell r="AJ128">
            <v>504.3</v>
          </cell>
          <cell r="AK128">
            <v>13.8</v>
          </cell>
          <cell r="AM128">
            <v>423.7</v>
          </cell>
          <cell r="AN128">
            <v>1275.3</v>
          </cell>
          <cell r="AQ128">
            <v>10902.945477720001</v>
          </cell>
          <cell r="AR128">
            <v>1756.1000000000004</v>
          </cell>
          <cell r="AS128">
            <v>1699</v>
          </cell>
          <cell r="AT128">
            <v>14358.045477720001</v>
          </cell>
          <cell r="AU128">
            <v>14876.14547772</v>
          </cell>
          <cell r="AV128">
            <v>6370.4981763865899</v>
          </cell>
          <cell r="AW128">
            <v>5369.1234499286011</v>
          </cell>
          <cell r="AX128">
            <v>12601.945477720001</v>
          </cell>
          <cell r="AY128">
            <v>8538.7536308916151</v>
          </cell>
          <cell r="AZ128">
            <v>1660.7954531899998</v>
          </cell>
          <cell r="BA128">
            <v>3620.5189066861972</v>
          </cell>
          <cell r="BB128">
            <v>537.9801780521899</v>
          </cell>
          <cell r="BD128">
            <v>2447.1414190008331</v>
          </cell>
        </row>
        <row r="129">
          <cell r="Q129">
            <v>1020.8</v>
          </cell>
          <cell r="R129">
            <v>157.69999999999999</v>
          </cell>
          <cell r="S129">
            <v>177.88309615</v>
          </cell>
          <cell r="T129">
            <v>225.46435296000001</v>
          </cell>
          <cell r="W129">
            <v>4.55018923</v>
          </cell>
          <cell r="X129">
            <v>12.23499642</v>
          </cell>
          <cell r="Y129">
            <v>4.84011455</v>
          </cell>
          <cell r="Z129">
            <v>71.548535299999998</v>
          </cell>
          <cell r="AA129">
            <v>21.93739253</v>
          </cell>
          <cell r="AB129">
            <v>14.27460234</v>
          </cell>
          <cell r="AC129">
            <v>-6.5991287399999967</v>
          </cell>
          <cell r="AD129">
            <v>101.2</v>
          </cell>
          <cell r="AF129">
            <v>832.2</v>
          </cell>
          <cell r="AH129">
            <v>0</v>
          </cell>
          <cell r="AI129">
            <v>169.5</v>
          </cell>
          <cell r="AJ129">
            <v>487.2</v>
          </cell>
          <cell r="AK129">
            <v>43.6</v>
          </cell>
          <cell r="AM129">
            <v>408.5</v>
          </cell>
          <cell r="AN129">
            <v>1080.7</v>
          </cell>
          <cell r="AQ129">
            <v>10501.247449110002</v>
          </cell>
          <cell r="AR129">
            <v>1842.0000000000002</v>
          </cell>
          <cell r="AS129">
            <v>1489.2</v>
          </cell>
          <cell r="AT129">
            <v>13832.447449110003</v>
          </cell>
          <cell r="AU129">
            <v>14363.247449110004</v>
          </cell>
          <cell r="AV129">
            <v>6592.1477843337407</v>
          </cell>
          <cell r="AW129">
            <v>5557.5256166836789</v>
          </cell>
          <cell r="AX129">
            <v>11990.447449110003</v>
          </cell>
          <cell r="AY129">
            <v>8146.2013826476596</v>
          </cell>
          <cell r="AZ129">
            <v>1748.1741480100004</v>
          </cell>
          <cell r="BA129">
            <v>3390.9479085948788</v>
          </cell>
          <cell r="BB129">
            <v>547.11311109745998</v>
          </cell>
          <cell r="BD129">
            <v>2519.4664190008334</v>
          </cell>
        </row>
        <row r="130">
          <cell r="Q130">
            <v>987.2</v>
          </cell>
          <cell r="R130">
            <v>185.1564544</v>
          </cell>
          <cell r="S130">
            <v>162.93586622999999</v>
          </cell>
          <cell r="T130">
            <v>216.35153944000001</v>
          </cell>
          <cell r="W130">
            <v>4.2417562499999999</v>
          </cell>
          <cell r="X130">
            <v>13.486416930000001</v>
          </cell>
          <cell r="Y130">
            <v>4.6662563700000002</v>
          </cell>
          <cell r="Z130">
            <v>73.217092899999997</v>
          </cell>
          <cell r="AA130">
            <v>30.925964459999999</v>
          </cell>
          <cell r="AB130">
            <v>15.59544577</v>
          </cell>
          <cell r="AC130">
            <v>-54.101748160000007</v>
          </cell>
          <cell r="AD130">
            <v>65.599999999999994</v>
          </cell>
          <cell r="AF130">
            <v>1161.7</v>
          </cell>
          <cell r="AH130">
            <v>0</v>
          </cell>
          <cell r="AI130">
            <v>197.9</v>
          </cell>
          <cell r="AJ130">
            <v>700.7</v>
          </cell>
          <cell r="AK130">
            <v>53.6</v>
          </cell>
          <cell r="AM130">
            <v>422.3</v>
          </cell>
          <cell r="AN130">
            <v>1241.8</v>
          </cell>
          <cell r="AQ130">
            <v>8442.1438600700003</v>
          </cell>
          <cell r="AR130">
            <v>2582.7999999999997</v>
          </cell>
          <cell r="AS130">
            <v>1664.1</v>
          </cell>
          <cell r="AT130">
            <v>12689.04386007</v>
          </cell>
          <cell r="AU130">
            <v>13443.343860070001</v>
          </cell>
          <cell r="AV130">
            <v>5412.8484316255608</v>
          </cell>
          <cell r="AW130">
            <v>4555.1211668817268</v>
          </cell>
          <cell r="AX130">
            <v>10106.243860070001</v>
          </cell>
          <cell r="AY130">
            <v>6938.9097456646996</v>
          </cell>
          <cell r="AZ130">
            <v>2449.4912744499998</v>
          </cell>
          <cell r="BA130">
            <v>2759.0851089658772</v>
          </cell>
          <cell r="BB130">
            <v>541.48973242941997</v>
          </cell>
          <cell r="BD130">
            <v>2564.7497523341667</v>
          </cell>
        </row>
        <row r="131">
          <cell r="Q131">
            <v>1004.9020275599999</v>
          </cell>
          <cell r="R131">
            <v>181.06178449000001</v>
          </cell>
          <cell r="S131">
            <v>179.52814003</v>
          </cell>
          <cell r="T131">
            <v>206.20431336999999</v>
          </cell>
          <cell r="W131">
            <v>6.2771923799999998</v>
          </cell>
          <cell r="X131">
            <v>12.67910266</v>
          </cell>
          <cell r="Y131">
            <v>4.8356797800000004</v>
          </cell>
          <cell r="Z131">
            <v>73.336791590000004</v>
          </cell>
          <cell r="AA131">
            <v>43.577484560000002</v>
          </cell>
          <cell r="AB131">
            <v>13.395774149999999</v>
          </cell>
          <cell r="AC131">
            <v>59.139812575000001</v>
          </cell>
          <cell r="AD131">
            <v>189.44986287500001</v>
          </cell>
          <cell r="AF131">
            <v>890.31977316999996</v>
          </cell>
          <cell r="AH131">
            <v>0</v>
          </cell>
          <cell r="AI131">
            <v>109.56972183000001</v>
          </cell>
          <cell r="AJ131">
            <v>539.53616347000002</v>
          </cell>
          <cell r="AK131">
            <v>43.32044200999988</v>
          </cell>
          <cell r="AM131">
            <v>465.43930798999997</v>
          </cell>
          <cell r="AN131">
            <v>1379.7121860299999</v>
          </cell>
          <cell r="AQ131">
            <v>9258.028321490001</v>
          </cell>
          <cell r="AR131">
            <v>1909.66885473</v>
          </cell>
          <cell r="AS131">
            <v>1845.15149402</v>
          </cell>
          <cell r="AT131">
            <v>13012.848670240001</v>
          </cell>
          <cell r="AU131">
            <v>13595.70527572</v>
          </cell>
          <cell r="AV131">
            <v>5911.1741052004263</v>
          </cell>
          <cell r="AW131">
            <v>4978.6979894203623</v>
          </cell>
          <cell r="AX131">
            <v>11103.17981551</v>
          </cell>
          <cell r="AY131">
            <v>7670.7254933814293</v>
          </cell>
          <cell r="AZ131">
            <v>1809.4516853300001</v>
          </cell>
          <cell r="BA131">
            <v>3015.28959226388</v>
          </cell>
          <cell r="BB131">
            <v>517.38189926468999</v>
          </cell>
          <cell r="BD131">
            <v>2620.5017560216666</v>
          </cell>
        </row>
        <row r="132">
          <cell r="Q132">
            <v>937.23696673999996</v>
          </cell>
          <cell r="R132">
            <v>180.84868546999999</v>
          </cell>
          <cell r="S132">
            <v>158.47504203</v>
          </cell>
          <cell r="T132">
            <v>213.59016640000002</v>
          </cell>
          <cell r="W132">
            <v>4.2240794299999997</v>
          </cell>
          <cell r="X132">
            <v>13.30634235</v>
          </cell>
          <cell r="Y132">
            <v>4.6898014100000003</v>
          </cell>
          <cell r="Z132">
            <v>75.251003389999994</v>
          </cell>
          <cell r="AA132">
            <v>21.030510240000002</v>
          </cell>
          <cell r="AB132">
            <v>15.97366089</v>
          </cell>
          <cell r="AC132">
            <v>52.693569104999995</v>
          </cell>
          <cell r="AD132">
            <v>164.94874362499999</v>
          </cell>
          <cell r="AF132">
            <v>888.22120576999998</v>
          </cell>
          <cell r="AH132">
            <v>0</v>
          </cell>
          <cell r="AI132">
            <v>126.01904447</v>
          </cell>
          <cell r="AJ132">
            <v>532.04711183999996</v>
          </cell>
          <cell r="AK132">
            <v>41.979672989999997</v>
          </cell>
          <cell r="AM132">
            <v>469.32751402999997</v>
          </cell>
          <cell r="AN132">
            <v>1612.83557131</v>
          </cell>
          <cell r="AQ132">
            <v>8729.1570016299993</v>
          </cell>
          <cell r="AR132">
            <v>1941.8529971600001</v>
          </cell>
          <cell r="AS132">
            <v>2082.1630853400002</v>
          </cell>
          <cell r="AT132">
            <v>12753.17308413</v>
          </cell>
          <cell r="AU132">
            <v>13327.19986896</v>
          </cell>
          <cell r="AV132">
            <v>5709.7823146744604</v>
          </cell>
          <cell r="AW132">
            <v>4807.5149674732911</v>
          </cell>
          <cell r="AX132">
            <v>10811.320086969999</v>
          </cell>
          <cell r="AY132">
            <v>7541.1694424561447</v>
          </cell>
          <cell r="AZ132">
            <v>1839.42456821</v>
          </cell>
          <cell r="BA132">
            <v>2851.1453964614238</v>
          </cell>
          <cell r="BB132">
            <v>521.44387701242999</v>
          </cell>
          <cell r="BD132">
            <v>2660.9641381541664</v>
          </cell>
        </row>
        <row r="133">
          <cell r="Q133">
            <v>956.98792041000002</v>
          </cell>
          <cell r="R133">
            <v>188.44830807</v>
          </cell>
          <cell r="S133">
            <v>150.60765470999999</v>
          </cell>
          <cell r="T133">
            <v>208.45907721999998</v>
          </cell>
          <cell r="W133">
            <v>4.94027656</v>
          </cell>
          <cell r="X133">
            <v>13.09696185</v>
          </cell>
          <cell r="Y133">
            <v>4.6671227899999996</v>
          </cell>
          <cell r="Z133">
            <v>79.999026560000004</v>
          </cell>
          <cell r="AA133">
            <v>46.56501841</v>
          </cell>
          <cell r="AB133">
            <v>12.510062019999999</v>
          </cell>
          <cell r="AC133">
            <v>62.878921394999999</v>
          </cell>
          <cell r="AD133">
            <v>201.95302838499998</v>
          </cell>
          <cell r="AF133">
            <v>910.03767223</v>
          </cell>
          <cell r="AH133">
            <v>0</v>
          </cell>
          <cell r="AI133">
            <v>271.94764671000001</v>
          </cell>
          <cell r="AJ133">
            <v>542.07525629000008</v>
          </cell>
          <cell r="AK133">
            <v>48.737267539999905</v>
          </cell>
          <cell r="AM133">
            <v>495.25620039</v>
          </cell>
          <cell r="AN133">
            <v>1448.6842743700001</v>
          </cell>
          <cell r="AQ133">
            <v>9280.7931423300015</v>
          </cell>
          <cell r="AR133">
            <v>2135.8141224400001</v>
          </cell>
          <cell r="AS133">
            <v>1943.9404747600001</v>
          </cell>
          <cell r="AT133">
            <v>13360.547739530002</v>
          </cell>
          <cell r="AU133">
            <v>13951.360263360002</v>
          </cell>
          <cell r="AV133">
            <v>6000.5827512104679</v>
          </cell>
          <cell r="AW133">
            <v>5054.6953385288971</v>
          </cell>
          <cell r="AX133">
            <v>11224.733617090002</v>
          </cell>
          <cell r="AY133">
            <v>7748.5714261806588</v>
          </cell>
          <cell r="AZ133">
            <v>2162.1470696000001</v>
          </cell>
          <cell r="BA133">
            <v>3054.4331749646312</v>
          </cell>
          <cell r="BB133">
            <v>395.39606878470994</v>
          </cell>
          <cell r="BD133">
            <v>2705.2304439333329</v>
          </cell>
        </row>
        <row r="134">
          <cell r="Q134">
            <v>1124.04762071</v>
          </cell>
          <cell r="R134">
            <v>179.51789047</v>
          </cell>
          <cell r="S134">
            <v>184.81266679000001</v>
          </cell>
          <cell r="T134">
            <v>216.96109243000001</v>
          </cell>
          <cell r="W134">
            <v>3.7858610000000001</v>
          </cell>
          <cell r="X134">
            <v>18.748382230000001</v>
          </cell>
          <cell r="Y134">
            <v>6.8815793799999998</v>
          </cell>
          <cell r="Z134">
            <v>78.451830470000004</v>
          </cell>
          <cell r="AA134">
            <v>24.15802588</v>
          </cell>
          <cell r="AB134">
            <v>15.38751615</v>
          </cell>
          <cell r="AC134">
            <v>42.446999289999994</v>
          </cell>
          <cell r="AD134">
            <v>160.44437178999999</v>
          </cell>
          <cell r="AF134">
            <v>924.47643846000005</v>
          </cell>
          <cell r="AH134">
            <v>0</v>
          </cell>
          <cell r="AI134">
            <v>221.17728477</v>
          </cell>
          <cell r="AJ134">
            <v>563.02262382999993</v>
          </cell>
          <cell r="AK134">
            <v>10.370725609999717</v>
          </cell>
          <cell r="AM134">
            <v>505.39818121999997</v>
          </cell>
          <cell r="AN134">
            <v>1441.4482698100001</v>
          </cell>
          <cell r="AQ134">
            <v>9694.6427348499965</v>
          </cell>
          <cell r="AR134">
            <v>2143.5895483500008</v>
          </cell>
          <cell r="AS134">
            <v>1946.84645103</v>
          </cell>
          <cell r="AT134">
            <v>13785.078734229997</v>
          </cell>
          <cell r="AU134">
            <v>14358.472083669998</v>
          </cell>
          <cell r="AV134">
            <v>6281.5558444822964</v>
          </cell>
          <cell r="AW134">
            <v>5293.5224678099512</v>
          </cell>
          <cell r="AX134">
            <v>11641.489185879997</v>
          </cell>
          <cell r="AY134">
            <v>8079.5079953916884</v>
          </cell>
          <cell r="AZ134">
            <v>2044.7063167700003</v>
          </cell>
          <cell r="BA134">
            <v>3123.831803526592</v>
          </cell>
          <cell r="BB134">
            <v>537.03261854172001</v>
          </cell>
          <cell r="BD134">
            <v>2780.5114732683328</v>
          </cell>
        </row>
        <row r="135">
          <cell r="Q135">
            <v>1203.5488175</v>
          </cell>
          <cell r="R135">
            <v>175.33233357999995</v>
          </cell>
          <cell r="S135">
            <v>277.05594952000001</v>
          </cell>
          <cell r="T135">
            <v>362.99793569000002</v>
          </cell>
          <cell r="W135">
            <v>5.5620102300000003</v>
          </cell>
          <cell r="X135">
            <v>33.336371100000001</v>
          </cell>
          <cell r="Y135">
            <v>4.6089316800000004</v>
          </cell>
          <cell r="Z135">
            <v>78.645206509999994</v>
          </cell>
          <cell r="AA135">
            <v>32.50687362</v>
          </cell>
          <cell r="AB135">
            <v>15.359819890000001</v>
          </cell>
          <cell r="AC135">
            <v>81.257909674999993</v>
          </cell>
          <cell r="AD135">
            <v>207.76980969499999</v>
          </cell>
          <cell r="AF135">
            <v>942.80696441999999</v>
          </cell>
          <cell r="AH135">
            <v>0</v>
          </cell>
          <cell r="AI135">
            <v>246.10118115999998</v>
          </cell>
          <cell r="AJ135">
            <v>546.77018682999994</v>
          </cell>
          <cell r="AK135">
            <v>109.00819716999982</v>
          </cell>
          <cell r="AM135">
            <v>437.58360438</v>
          </cell>
          <cell r="AN135">
            <v>1269.3757362599999</v>
          </cell>
          <cell r="AQ135">
            <v>10273.70915991</v>
          </cell>
          <cell r="AR135">
            <v>2137.6611126400007</v>
          </cell>
          <cell r="AS135">
            <v>1706.9593406399999</v>
          </cell>
          <cell r="AT135">
            <v>14118.329613190001</v>
          </cell>
          <cell r="AU135">
            <v>14774.10799719</v>
          </cell>
          <cell r="AV135">
            <v>6460.4745535882012</v>
          </cell>
          <cell r="AW135">
            <v>5445.6033705499704</v>
          </cell>
          <cell r="AX135">
            <v>11980.66850055</v>
          </cell>
          <cell r="AY135">
            <v>8114.4915283713863</v>
          </cell>
          <cell r="AZ135">
            <v>2028.37665195</v>
          </cell>
          <cell r="BA135">
            <v>3275.5463349781667</v>
          </cell>
          <cell r="BB135">
            <v>699.91509789045006</v>
          </cell>
          <cell r="BD135">
            <v>2801.2559080558331</v>
          </cell>
        </row>
        <row r="136">
          <cell r="Q136">
            <v>1062.0999999999999</v>
          </cell>
          <cell r="R136">
            <v>128.6</v>
          </cell>
          <cell r="S136">
            <v>91.520328500000005</v>
          </cell>
          <cell r="T136">
            <v>80.59021559</v>
          </cell>
          <cell r="W136">
            <v>6.2379587799999996</v>
          </cell>
          <cell r="X136">
            <v>32.798954449999997</v>
          </cell>
          <cell r="Y136">
            <v>4.8008783399999997</v>
          </cell>
          <cell r="Z136">
            <v>83.002685720000002</v>
          </cell>
          <cell r="AA136">
            <v>52.103400000000001</v>
          </cell>
          <cell r="AB136">
            <v>15.151683520000001</v>
          </cell>
          <cell r="AC136">
            <v>58.900227264999998</v>
          </cell>
          <cell r="AD136">
            <v>209.15799650500003</v>
          </cell>
          <cell r="AF136">
            <v>1337</v>
          </cell>
          <cell r="AH136">
            <v>0</v>
          </cell>
          <cell r="AI136">
            <v>305.39999999999998</v>
          </cell>
          <cell r="AJ136">
            <v>804.1</v>
          </cell>
          <cell r="AK136">
            <v>22.2</v>
          </cell>
          <cell r="AL136">
            <v>0.11201606991068602</v>
          </cell>
          <cell r="AM136">
            <v>486.6</v>
          </cell>
          <cell r="AN136">
            <v>1249.2</v>
          </cell>
          <cell r="AQ136">
            <v>9615.1685405950011</v>
          </cell>
          <cell r="AR136">
            <v>3184.2000000000003</v>
          </cell>
          <cell r="AS136">
            <v>1735.8000000000002</v>
          </cell>
          <cell r="AT136">
            <v>14535.168540595001</v>
          </cell>
          <cell r="AU136">
            <v>15361.468540595002</v>
          </cell>
          <cell r="AV136">
            <v>6500.0430036916177</v>
          </cell>
          <cell r="AW136">
            <v>5479.2365531378746</v>
          </cell>
          <cell r="AY136">
            <v>7821.5</v>
          </cell>
          <cell r="AZ136">
            <v>3025.7</v>
          </cell>
          <cell r="BA136">
            <v>3233.3</v>
          </cell>
          <cell r="BB136">
            <v>454.7</v>
          </cell>
          <cell r="BD136">
            <v>2850.7475747224998</v>
          </cell>
        </row>
        <row r="137">
          <cell r="Q137">
            <v>1127.5999999999999</v>
          </cell>
          <cell r="R137">
            <v>273.5</v>
          </cell>
          <cell r="S137">
            <v>157.80206372000001</v>
          </cell>
          <cell r="T137">
            <v>212.60827243</v>
          </cell>
          <cell r="W137">
            <v>6.7497724999999997</v>
          </cell>
          <cell r="X137">
            <v>19.232343499999999</v>
          </cell>
          <cell r="Y137">
            <v>4.6765751199999999</v>
          </cell>
          <cell r="Z137">
            <v>76.129373939999994</v>
          </cell>
          <cell r="AA137">
            <v>25.839777739999999</v>
          </cell>
          <cell r="AB137">
            <v>14.203944740000001</v>
          </cell>
          <cell r="AC137">
            <v>10.017396199999999</v>
          </cell>
          <cell r="AD137">
            <v>126.2</v>
          </cell>
          <cell r="AF137">
            <v>1032.0999999999999</v>
          </cell>
          <cell r="AH137">
            <v>0</v>
          </cell>
          <cell r="AI137">
            <v>340.3</v>
          </cell>
          <cell r="AJ137">
            <v>606.5</v>
          </cell>
          <cell r="AK137">
            <v>72.099999999999994</v>
          </cell>
          <cell r="AM137">
            <v>451</v>
          </cell>
          <cell r="AN137">
            <v>1047.3</v>
          </cell>
          <cell r="AQ137">
            <v>9347.8103361500016</v>
          </cell>
          <cell r="AR137">
            <v>2510.2000000000003</v>
          </cell>
          <cell r="AS137">
            <v>1498.3</v>
          </cell>
          <cell r="AT137">
            <v>13356.310336150002</v>
          </cell>
          <cell r="AU137">
            <v>14034.910336150002</v>
          </cell>
          <cell r="AV137">
            <v>5978.4554505860715</v>
          </cell>
          <cell r="AW137">
            <v>5035.8871329981603</v>
          </cell>
          <cell r="AY137">
            <v>6726</v>
          </cell>
          <cell r="AZ137">
            <v>2392.4</v>
          </cell>
          <cell r="BA137">
            <v>3701.5</v>
          </cell>
          <cell r="BB137">
            <v>536.5</v>
          </cell>
          <cell r="BD137">
            <v>2882.7059080558333</v>
          </cell>
        </row>
        <row r="138">
          <cell r="Q138">
            <v>1024.8152577400001</v>
          </cell>
          <cell r="R138">
            <v>196.59416765</v>
          </cell>
          <cell r="S138">
            <v>144.24003131000001</v>
          </cell>
          <cell r="T138">
            <v>187.74484777000001</v>
          </cell>
          <cell r="W138">
            <v>3.1067849199999999</v>
          </cell>
          <cell r="X138">
            <v>26.479094669999999</v>
          </cell>
          <cell r="Y138">
            <v>4.9094446300000003</v>
          </cell>
          <cell r="Z138">
            <v>86.483633440000006</v>
          </cell>
          <cell r="AA138">
            <v>33.795528079999997</v>
          </cell>
          <cell r="AB138">
            <v>15.93986449</v>
          </cell>
          <cell r="AC138">
            <v>-45.556054430000003</v>
          </cell>
          <cell r="AD138">
            <v>90.662971580000047</v>
          </cell>
          <cell r="AF138">
            <v>1017.5834137499999</v>
          </cell>
          <cell r="AH138">
            <v>0</v>
          </cell>
          <cell r="AI138">
            <v>487.54712260999997</v>
          </cell>
          <cell r="AJ138">
            <v>627.61481913</v>
          </cell>
          <cell r="AK138">
            <v>-315.99466996999979</v>
          </cell>
          <cell r="AM138">
            <v>550.39690732000008</v>
          </cell>
          <cell r="AN138">
            <v>1471.4334887699999</v>
          </cell>
          <cell r="AQ138">
            <v>9000.4973464600025</v>
          </cell>
          <cell r="AR138">
            <v>2921.6069786199996</v>
          </cell>
          <cell r="AS138">
            <v>2021.83039609</v>
          </cell>
          <cell r="AT138">
            <v>13943.934721170002</v>
          </cell>
          <cell r="AU138">
            <v>14255.554870330003</v>
          </cell>
          <cell r="AV138">
            <v>5995.4830305885498</v>
          </cell>
          <cell r="AW138">
            <v>5050.3605760002674</v>
          </cell>
          <cell r="AY138">
            <v>7042.1714482484667</v>
          </cell>
          <cell r="AZ138">
            <v>2801.493694264308</v>
          </cell>
          <cell r="BA138">
            <v>3582.9872194230829</v>
          </cell>
          <cell r="BB138">
            <v>517.28235923414206</v>
          </cell>
          <cell r="BD138">
            <v>2928.8063977699999</v>
          </cell>
        </row>
        <row r="139">
          <cell r="Q139">
            <v>1050.75900959</v>
          </cell>
          <cell r="R139">
            <v>214.49878504999998</v>
          </cell>
          <cell r="S139">
            <v>171.56608272</v>
          </cell>
          <cell r="T139">
            <v>236.08253847999998</v>
          </cell>
          <cell r="W139">
            <v>2.8598816899999999</v>
          </cell>
          <cell r="X139">
            <v>25.842938849999999</v>
          </cell>
          <cell r="Y139">
            <v>5.0223216900000001</v>
          </cell>
          <cell r="Z139">
            <v>82.472061670000002</v>
          </cell>
          <cell r="AA139">
            <v>36.622746769999999</v>
          </cell>
          <cell r="AB139">
            <v>12.491913390000001</v>
          </cell>
          <cell r="AC139">
            <v>35.316478855</v>
          </cell>
          <cell r="AD139">
            <v>166.90320058499992</v>
          </cell>
          <cell r="AF139">
            <v>1019.7492905600001</v>
          </cell>
          <cell r="AH139">
            <v>0</v>
          </cell>
          <cell r="AI139">
            <v>422.12761016999997</v>
          </cell>
          <cell r="AJ139">
            <v>609.35068180999997</v>
          </cell>
          <cell r="AK139">
            <v>60.138624940000028</v>
          </cell>
          <cell r="AM139">
            <v>476.60024387999999</v>
          </cell>
          <cell r="AN139">
            <v>1450.6108710699998</v>
          </cell>
          <cell r="AQ139">
            <v>8805.3324771000007</v>
          </cell>
          <cell r="AR139">
            <v>2546.7730831100002</v>
          </cell>
          <cell r="AS139">
            <v>1927.2111149499997</v>
          </cell>
          <cell r="AT139">
            <v>13279.31667516</v>
          </cell>
          <cell r="AU139">
            <v>13948.80598191</v>
          </cell>
          <cell r="AV139">
            <v>5681.4841866396164</v>
          </cell>
          <cell r="AW139">
            <v>4783.4615586436739</v>
          </cell>
          <cell r="AY139">
            <v>6856.9352393927693</v>
          </cell>
          <cell r="AZ139">
            <v>2430.402916395054</v>
          </cell>
          <cell r="BA139">
            <v>3435.6074859282808</v>
          </cell>
          <cell r="BB139">
            <v>556.37103344389607</v>
          </cell>
          <cell r="BD139">
            <v>2991.0634650749998</v>
          </cell>
        </row>
        <row r="140">
          <cell r="Q140">
            <v>1280.3320765399999</v>
          </cell>
          <cell r="R140">
            <v>153.93324153999998</v>
          </cell>
          <cell r="S140">
            <v>184.85219498000001</v>
          </cell>
          <cell r="T140">
            <v>220.24621712999999</v>
          </cell>
          <cell r="W140">
            <v>3.7699337399999999</v>
          </cell>
          <cell r="X140">
            <v>29.889541390000002</v>
          </cell>
          <cell r="Y140">
            <v>5.3862818600000004</v>
          </cell>
          <cell r="Z140">
            <v>87.390075429999996</v>
          </cell>
          <cell r="AA140">
            <v>46.452083080000001</v>
          </cell>
          <cell r="AB140">
            <v>16.184333580000001</v>
          </cell>
          <cell r="AC140">
            <v>3.7978974000000001</v>
          </cell>
          <cell r="AD140">
            <v>153.8243894900001</v>
          </cell>
          <cell r="AF140">
            <v>1107.0319972300001</v>
          </cell>
          <cell r="AH140">
            <v>0</v>
          </cell>
          <cell r="AI140">
            <v>440.47510736000004</v>
          </cell>
          <cell r="AJ140">
            <v>658.79659568</v>
          </cell>
          <cell r="AK140">
            <v>54.759008820000361</v>
          </cell>
          <cell r="AM140">
            <v>532.20252116000006</v>
          </cell>
          <cell r="AN140">
            <v>1790.8751611600001</v>
          </cell>
          <cell r="AQ140">
            <v>13880.992759180001</v>
          </cell>
          <cell r="AR140">
            <v>2671.2180763799997</v>
          </cell>
          <cell r="AS140">
            <v>2323.0776823200003</v>
          </cell>
          <cell r="AT140">
            <v>18875.288517879999</v>
          </cell>
          <cell r="AU140">
            <v>19588.84412238</v>
          </cell>
          <cell r="AV140">
            <v>8458.7702031713907</v>
          </cell>
          <cell r="AW140">
            <v>7144.1546726956813</v>
          </cell>
          <cell r="AY140">
            <v>9896.7723291022394</v>
          </cell>
          <cell r="AZ140">
            <v>2547.7987545487285</v>
          </cell>
          <cell r="BA140">
            <v>5779.1745566892605</v>
          </cell>
          <cell r="BB140">
            <v>651.54288753977107</v>
          </cell>
          <cell r="BD140">
            <v>3082.7620424733327</v>
          </cell>
        </row>
        <row r="141">
          <cell r="Q141">
            <v>1323.19983555</v>
          </cell>
          <cell r="R141">
            <v>165.2895369</v>
          </cell>
          <cell r="S141">
            <v>162.74816385</v>
          </cell>
          <cell r="T141">
            <v>245.41922959999999</v>
          </cell>
          <cell r="W141">
            <v>7.53787641</v>
          </cell>
          <cell r="X141">
            <v>32.558801600000002</v>
          </cell>
          <cell r="Y141">
            <v>5.2433204900000003</v>
          </cell>
          <cell r="Z141">
            <v>86.955334280000002</v>
          </cell>
          <cell r="AA141">
            <v>23.871582449999998</v>
          </cell>
          <cell r="AB141">
            <v>19.791148620000001</v>
          </cell>
          <cell r="AC141">
            <v>76.804934920000008</v>
          </cell>
          <cell r="AD141">
            <v>207.42300026999993</v>
          </cell>
          <cell r="AF141">
            <v>1078.7163995399999</v>
          </cell>
          <cell r="AH141">
            <v>0</v>
          </cell>
          <cell r="AI141">
            <v>436.77409885999998</v>
          </cell>
          <cell r="AJ141">
            <v>640.57402429999991</v>
          </cell>
          <cell r="AK141">
            <v>38.410953240000048</v>
          </cell>
          <cell r="AM141">
            <v>534.91710912999997</v>
          </cell>
          <cell r="AN141">
            <v>1525.8739402599999</v>
          </cell>
          <cell r="AQ141">
            <v>13274.416389010001</v>
          </cell>
          <cell r="AR141">
            <v>2701.30191496</v>
          </cell>
          <cell r="AS141">
            <v>2060.7910493899999</v>
          </cell>
          <cell r="AT141">
            <v>18036.509353360001</v>
          </cell>
          <cell r="AU141">
            <v>18715.494330900001</v>
          </cell>
          <cell r="AV141">
            <v>8448.5100477396136</v>
          </cell>
          <cell r="AW141">
            <v>7135.4335405786715</v>
          </cell>
          <cell r="AY141">
            <v>9441.7704695353041</v>
          </cell>
          <cell r="AZ141">
            <v>2578.2676220817875</v>
          </cell>
          <cell r="BA141">
            <v>5356.648797935095</v>
          </cell>
          <cell r="BB141">
            <v>659.82246380781271</v>
          </cell>
          <cell r="BD141">
            <v>3164.4071954783335</v>
          </cell>
        </row>
        <row r="142">
          <cell r="Q142">
            <v>1235.8</v>
          </cell>
          <cell r="R142">
            <v>195.1</v>
          </cell>
          <cell r="S142">
            <v>167.49764621</v>
          </cell>
          <cell r="T142">
            <v>248.35874504999998</v>
          </cell>
          <cell r="W142">
            <v>3.85469382</v>
          </cell>
          <cell r="X142">
            <v>34.041856350000003</v>
          </cell>
          <cell r="Y142">
            <v>5.44699504</v>
          </cell>
          <cell r="Z142">
            <v>89.857276709999994</v>
          </cell>
          <cell r="AA142">
            <v>48.407196159999998</v>
          </cell>
          <cell r="AB142">
            <v>17.42376664</v>
          </cell>
          <cell r="AC142">
            <v>-8.1318510650000011</v>
          </cell>
          <cell r="AD142">
            <v>147.6</v>
          </cell>
          <cell r="AF142">
            <v>1516.8</v>
          </cell>
          <cell r="AH142">
            <v>0</v>
          </cell>
          <cell r="AI142">
            <v>458.1</v>
          </cell>
          <cell r="AJ142">
            <v>861.9</v>
          </cell>
          <cell r="AK142">
            <v>63.8</v>
          </cell>
          <cell r="AM142">
            <v>602.70000000000005</v>
          </cell>
          <cell r="AN142">
            <v>1637.6</v>
          </cell>
          <cell r="AQ142">
            <v>11516.35639126</v>
          </cell>
          <cell r="AR142">
            <v>3713.0000000000005</v>
          </cell>
          <cell r="AS142">
            <v>2240.3000000000002</v>
          </cell>
          <cell r="AT142">
            <v>17469.65639126</v>
          </cell>
          <cell r="AU142">
            <v>18395.35639126</v>
          </cell>
          <cell r="AV142">
            <v>7620.186783152687</v>
          </cell>
          <cell r="AW142">
            <v>6431.3587656797836</v>
          </cell>
          <cell r="AY142">
            <v>8655.6</v>
          </cell>
          <cell r="AZ142">
            <v>3537.3</v>
          </cell>
          <cell r="BA142">
            <v>4591.3999999999996</v>
          </cell>
          <cell r="BB142">
            <v>685.4</v>
          </cell>
          <cell r="BD142">
            <v>3228.6238621449997</v>
          </cell>
        </row>
        <row r="143">
          <cell r="Q143">
            <v>1363.66154557</v>
          </cell>
          <cell r="R143">
            <v>181.846789</v>
          </cell>
          <cell r="S143">
            <v>224.77716239</v>
          </cell>
          <cell r="T143">
            <v>277.70265078</v>
          </cell>
          <cell r="W143">
            <v>5.0715896899999997</v>
          </cell>
          <cell r="X143">
            <v>35.601538099999999</v>
          </cell>
          <cell r="Y143">
            <v>5.6625852200000004</v>
          </cell>
          <cell r="Z143">
            <v>91.790675230000005</v>
          </cell>
          <cell r="AA143">
            <v>34.599100200000002</v>
          </cell>
          <cell r="AB143">
            <v>17.963746050000001</v>
          </cell>
          <cell r="AC143">
            <v>18.036600415000002</v>
          </cell>
          <cell r="AD143">
            <v>162.39012189500005</v>
          </cell>
          <cell r="AF143">
            <v>1153.95923973</v>
          </cell>
          <cell r="AH143">
            <v>0</v>
          </cell>
          <cell r="AI143">
            <v>465.41022680999993</v>
          </cell>
          <cell r="AJ143">
            <v>661.04595928999993</v>
          </cell>
          <cell r="AK143">
            <v>20.662864860000127</v>
          </cell>
          <cell r="AM143">
            <v>660.58019491000005</v>
          </cell>
          <cell r="AN143">
            <v>1666.7588550400003</v>
          </cell>
          <cell r="AQ143">
            <v>12621.77790116</v>
          </cell>
          <cell r="AR143">
            <v>2924.7425723300003</v>
          </cell>
          <cell r="AS143">
            <v>2327.3390499500001</v>
          </cell>
          <cell r="AT143">
            <v>17873.859523439998</v>
          </cell>
          <cell r="AU143">
            <v>18555.56834759</v>
          </cell>
          <cell r="AV143">
            <v>8280.562736876178</v>
          </cell>
          <cell r="AW143">
            <v>6992.6783263447505</v>
          </cell>
          <cell r="AY143">
            <v>9378.3972454178311</v>
          </cell>
          <cell r="AZ143">
            <v>2791.1541637106679</v>
          </cell>
          <cell r="BA143">
            <v>5008.9838328410779</v>
          </cell>
          <cell r="BB143">
            <v>695.32428147042185</v>
          </cell>
          <cell r="BD143">
            <v>3308.2838745858335</v>
          </cell>
        </row>
        <row r="144">
          <cell r="Q144">
            <v>1367.1</v>
          </cell>
          <cell r="R144">
            <v>294.8</v>
          </cell>
          <cell r="S144">
            <v>237.44755387000001</v>
          </cell>
          <cell r="T144">
            <v>220.69107928</v>
          </cell>
          <cell r="W144">
            <v>3.5813006000000001</v>
          </cell>
          <cell r="X144">
            <v>36.736696109999997</v>
          </cell>
          <cell r="Y144">
            <v>5.2970365599999996</v>
          </cell>
          <cell r="Z144">
            <v>90.125940729999996</v>
          </cell>
          <cell r="AA144">
            <v>25.837189559999999</v>
          </cell>
          <cell r="AB144">
            <v>18.127647960000001</v>
          </cell>
          <cell r="AC144">
            <v>18.192616694999998</v>
          </cell>
          <cell r="AD144">
            <v>152.283394945</v>
          </cell>
          <cell r="AF144">
            <v>1172.0999999999999</v>
          </cell>
          <cell r="AH144">
            <v>0</v>
          </cell>
          <cell r="AI144">
            <v>473.7</v>
          </cell>
          <cell r="AJ144">
            <v>667.7</v>
          </cell>
          <cell r="AK144">
            <v>35.200000000000003</v>
          </cell>
          <cell r="AM144">
            <v>605.29999999999995</v>
          </cell>
          <cell r="AN144">
            <v>1665.3</v>
          </cell>
          <cell r="AQ144">
            <v>11494.022028095002</v>
          </cell>
          <cell r="AR144">
            <v>2969.7</v>
          </cell>
          <cell r="AS144">
            <v>2270.6</v>
          </cell>
          <cell r="AT144">
            <v>16734.322028095001</v>
          </cell>
          <cell r="AU144">
            <v>17437.222028095002</v>
          </cell>
          <cell r="AV144">
            <v>7450.0749899742677</v>
          </cell>
          <cell r="AW144">
            <v>6286.7637414781275</v>
          </cell>
          <cell r="AY144">
            <v>8759.9</v>
          </cell>
          <cell r="AZ144">
            <v>2834.9</v>
          </cell>
          <cell r="BA144">
            <v>4522.5</v>
          </cell>
          <cell r="BB144">
            <v>617.20000000000005</v>
          </cell>
          <cell r="BD144">
            <v>3390.4881591199996</v>
          </cell>
        </row>
        <row r="145">
          <cell r="Q145">
            <v>1316.7894311800001</v>
          </cell>
          <cell r="R145">
            <v>246.34957309999999</v>
          </cell>
          <cell r="S145">
            <v>176.31377909</v>
          </cell>
          <cell r="T145">
            <v>251.4828905</v>
          </cell>
          <cell r="W145">
            <v>2.6602862699999998</v>
          </cell>
          <cell r="X145">
            <v>36.018932419999999</v>
          </cell>
          <cell r="Y145">
            <v>5.5923912600000003</v>
          </cell>
          <cell r="Z145">
            <v>96.419787349999993</v>
          </cell>
          <cell r="AA145">
            <v>51.930487339999999</v>
          </cell>
          <cell r="AB145">
            <v>18.256074380000001</v>
          </cell>
          <cell r="AC145">
            <v>1.9029176699999968</v>
          </cell>
          <cell r="AD145">
            <v>168.50926673999999</v>
          </cell>
          <cell r="AF145">
            <v>1304.2855472700001</v>
          </cell>
          <cell r="AH145">
            <v>0</v>
          </cell>
          <cell r="AI145">
            <v>465.40780817000001</v>
          </cell>
          <cell r="AJ145">
            <v>684.23169354999993</v>
          </cell>
          <cell r="AK145">
            <v>36.840040059999765</v>
          </cell>
          <cell r="AM145">
            <v>749.51904809999996</v>
          </cell>
          <cell r="AN145">
            <v>2121.25882895</v>
          </cell>
          <cell r="AQ145">
            <v>11732.272343099999</v>
          </cell>
          <cell r="AR145">
            <v>3047.40918306</v>
          </cell>
          <cell r="AS145">
            <v>2870.7778770499999</v>
          </cell>
          <cell r="AT145">
            <v>17650.459403209999</v>
          </cell>
          <cell r="AU145">
            <v>18371.531136819998</v>
          </cell>
          <cell r="AV145">
            <v>7658.4776810094581</v>
          </cell>
          <cell r="AW145">
            <v>6463.9060288580395</v>
          </cell>
          <cell r="AY145">
            <v>9415.0284374039638</v>
          </cell>
          <cell r="AZ145">
            <v>2910.9588484322512</v>
          </cell>
          <cell r="BA145">
            <v>4659.0809380631863</v>
          </cell>
          <cell r="BB145">
            <v>665.39117931059945</v>
          </cell>
          <cell r="BD145">
            <v>3438.5320127083342</v>
          </cell>
        </row>
        <row r="146">
          <cell r="Q146">
            <v>1504.9677104400002</v>
          </cell>
          <cell r="R146">
            <v>237.85037022</v>
          </cell>
          <cell r="S146">
            <v>223.14674532000001</v>
          </cell>
          <cell r="T146">
            <v>263.94508678</v>
          </cell>
          <cell r="W146">
            <v>6.9994814600000002</v>
          </cell>
          <cell r="X146">
            <v>37.35555789</v>
          </cell>
          <cell r="Y146">
            <v>8.5168047599999994</v>
          </cell>
          <cell r="Z146">
            <v>96.356815879999999</v>
          </cell>
          <cell r="AA146">
            <v>28.264037389999999</v>
          </cell>
          <cell r="AB146">
            <v>20.468721850000001</v>
          </cell>
          <cell r="AC146">
            <v>3.3220481349999993</v>
          </cell>
          <cell r="AD146">
            <v>148.41162325499999</v>
          </cell>
          <cell r="AF146">
            <v>1279.95611487</v>
          </cell>
          <cell r="AH146">
            <v>0</v>
          </cell>
          <cell r="AI146">
            <v>488.72389091000002</v>
          </cell>
          <cell r="AJ146">
            <v>706.60042340999996</v>
          </cell>
          <cell r="AK146">
            <v>36.74620831</v>
          </cell>
          <cell r="AM146">
            <v>746.8317675400001</v>
          </cell>
          <cell r="AN146">
            <v>2203.0793685999997</v>
          </cell>
          <cell r="AQ146">
            <v>12402.19355806</v>
          </cell>
          <cell r="AR146">
            <v>3053.5514630800003</v>
          </cell>
          <cell r="AS146">
            <v>2949.9111361400001</v>
          </cell>
          <cell r="AT146">
            <v>18405.656157280002</v>
          </cell>
          <cell r="AU146">
            <v>19149.002789000002</v>
          </cell>
          <cell r="AV146">
            <v>8141.8851974212857</v>
          </cell>
          <cell r="AW146">
            <v>6874.8024178080923</v>
          </cell>
          <cell r="AY146">
            <v>9934.6477365975388</v>
          </cell>
          <cell r="AZ146">
            <v>2909.8438633939309</v>
          </cell>
          <cell r="BA146">
            <v>4861.8218816326598</v>
          </cell>
          <cell r="BB146">
            <v>699.41269410586949</v>
          </cell>
          <cell r="BD146">
            <v>3483.9186536725006</v>
          </cell>
        </row>
        <row r="147">
          <cell r="Q147">
            <v>1407.81566767</v>
          </cell>
          <cell r="R147">
            <v>249.32612854999999</v>
          </cell>
          <cell r="S147">
            <v>229.47796216</v>
          </cell>
          <cell r="T147">
            <v>311.65123484999998</v>
          </cell>
          <cell r="W147">
            <v>9.2827189299999997</v>
          </cell>
          <cell r="X147">
            <v>35.858605570000002</v>
          </cell>
          <cell r="Y147">
            <v>4.9354299099999999</v>
          </cell>
          <cell r="Z147">
            <v>96.343988499999995</v>
          </cell>
          <cell r="AA147">
            <v>39.352091199999997</v>
          </cell>
          <cell r="AB147">
            <v>18.61803883</v>
          </cell>
          <cell r="AC147">
            <v>-74.138768524999989</v>
          </cell>
          <cell r="AD147">
            <v>80.175350005000126</v>
          </cell>
          <cell r="AF147">
            <v>1303.3363113</v>
          </cell>
          <cell r="AH147">
            <v>0</v>
          </cell>
          <cell r="AI147">
            <v>489.56891976000009</v>
          </cell>
          <cell r="AJ147">
            <v>694.98613331999991</v>
          </cell>
          <cell r="AK147">
            <v>91.709928370000313</v>
          </cell>
          <cell r="AM147">
            <v>621.78686353000001</v>
          </cell>
          <cell r="AN147">
            <v>2620.4510547000004</v>
          </cell>
          <cell r="AQ147">
            <v>13291.458284049997</v>
          </cell>
          <cell r="AR147">
            <v>3087.0844644100002</v>
          </cell>
          <cell r="AS147">
            <v>3242.2379182300006</v>
          </cell>
          <cell r="AT147">
            <v>19620.780666689996</v>
          </cell>
          <cell r="AU147">
            <v>20407.476728379996</v>
          </cell>
          <cell r="AV147">
            <v>8800.6064655507471</v>
          </cell>
          <cell r="AW147">
            <v>7434.7154957181347</v>
          </cell>
          <cell r="AY147">
            <v>10596.271745010472</v>
          </cell>
          <cell r="AZ147">
            <v>2945.5240067564473</v>
          </cell>
          <cell r="BA147">
            <v>5311.6329945762091</v>
          </cell>
          <cell r="BB147">
            <v>767.35192034687282</v>
          </cell>
          <cell r="BD147">
            <v>3571.2408518291668</v>
          </cell>
        </row>
        <row r="148">
          <cell r="Q148">
            <v>1579.6611691600001</v>
          </cell>
          <cell r="R148">
            <v>226.61943358000002</v>
          </cell>
          <cell r="S148">
            <v>153.35108615999999</v>
          </cell>
          <cell r="T148">
            <v>170.32572586999999</v>
          </cell>
          <cell r="W148">
            <v>10.27766486</v>
          </cell>
          <cell r="X148">
            <v>31.730757010000001</v>
          </cell>
          <cell r="Y148">
            <v>5.2844418400000004</v>
          </cell>
          <cell r="Z148">
            <v>103.44182324000001</v>
          </cell>
          <cell r="AA148">
            <v>59.7785613</v>
          </cell>
          <cell r="AB148">
            <v>18.424779310000002</v>
          </cell>
          <cell r="AC148">
            <v>41.595615474999995</v>
          </cell>
          <cell r="AD148">
            <v>223.24077932499992</v>
          </cell>
          <cell r="AF148">
            <v>1747.2735675199999</v>
          </cell>
          <cell r="AH148">
            <v>0</v>
          </cell>
          <cell r="AI148">
            <v>500.99266668999996</v>
          </cell>
          <cell r="AJ148">
            <v>974.32034223999995</v>
          </cell>
          <cell r="AK148">
            <v>25.58528308</v>
          </cell>
          <cell r="AM148">
            <v>733.66391408000004</v>
          </cell>
          <cell r="AN148">
            <v>3215.2117975699998</v>
          </cell>
          <cell r="AQ148">
            <v>13458.826991690001</v>
          </cell>
          <cell r="AR148">
            <v>4321.2871692999988</v>
          </cell>
          <cell r="AS148">
            <v>3948.8757116500001</v>
          </cell>
          <cell r="AT148">
            <v>21728.989872639999</v>
          </cell>
          <cell r="AU148">
            <v>22728.895497959998</v>
          </cell>
          <cell r="AV148">
            <v>9039.3289766116559</v>
          </cell>
          <cell r="AW148">
            <v>7637.6296301199072</v>
          </cell>
          <cell r="AY148">
            <v>11567.55284702469</v>
          </cell>
          <cell r="AZ148">
            <v>4113.8953792399989</v>
          </cell>
          <cell r="BA148">
            <v>5339.0777790818511</v>
          </cell>
          <cell r="BB148">
            <v>708.46386729346</v>
          </cell>
          <cell r="BD148">
            <v>3649.5138889158334</v>
          </cell>
        </row>
        <row r="149">
          <cell r="Q149">
            <v>1505.0983166200001</v>
          </cell>
          <cell r="R149">
            <v>390.35548842000003</v>
          </cell>
          <cell r="S149">
            <v>217.61079157</v>
          </cell>
          <cell r="T149">
            <v>298.36068800999999</v>
          </cell>
          <cell r="W149">
            <v>3.7646836600000002</v>
          </cell>
          <cell r="X149">
            <v>31.146770929999999</v>
          </cell>
          <cell r="Y149">
            <v>5.8946430400000001</v>
          </cell>
          <cell r="Z149">
            <v>101.23285045</v>
          </cell>
          <cell r="AA149">
            <v>30.01678588</v>
          </cell>
          <cell r="AB149">
            <v>16.163268049999999</v>
          </cell>
          <cell r="AC149">
            <v>88.878531370000005</v>
          </cell>
          <cell r="AD149">
            <v>236.28544670000008</v>
          </cell>
          <cell r="AF149">
            <v>1661.7754740400001</v>
          </cell>
          <cell r="AH149">
            <v>0</v>
          </cell>
          <cell r="AI149">
            <v>488.85262275000002</v>
          </cell>
          <cell r="AJ149">
            <v>871.42940437000004</v>
          </cell>
          <cell r="AK149">
            <v>34.557317470000001</v>
          </cell>
          <cell r="AM149">
            <v>654.89208123000003</v>
          </cell>
          <cell r="AN149">
            <v>2525.73841735</v>
          </cell>
          <cell r="AQ149">
            <v>12820.853884870001</v>
          </cell>
          <cell r="AR149">
            <v>3602.6659681200003</v>
          </cell>
          <cell r="AS149">
            <v>3180.6304985799998</v>
          </cell>
          <cell r="AT149">
            <v>19604.150351570002</v>
          </cell>
          <cell r="AU149">
            <v>20510.137073410002</v>
          </cell>
          <cell r="AV149">
            <v>8130.4851431674742</v>
          </cell>
          <cell r="AW149">
            <v>6865.112371692353</v>
          </cell>
          <cell r="AY149">
            <v>10374.484194750488</v>
          </cell>
          <cell r="AZ149">
            <v>3449.1854064800004</v>
          </cell>
          <cell r="BA149">
            <v>5024.6171726620105</v>
          </cell>
          <cell r="BB149">
            <v>755.8695667275</v>
          </cell>
          <cell r="BD149">
            <v>3742.7358654316668</v>
          </cell>
        </row>
        <row r="150">
          <cell r="Q150">
            <v>1274.24353705</v>
          </cell>
          <cell r="R150">
            <v>329.05524959000002</v>
          </cell>
          <cell r="S150">
            <v>196.81479830000001</v>
          </cell>
          <cell r="T150">
            <v>274.3090952</v>
          </cell>
          <cell r="W150">
            <v>2.67674879</v>
          </cell>
          <cell r="X150">
            <v>37.486530940000002</v>
          </cell>
          <cell r="Y150">
            <v>5.1683549500000003</v>
          </cell>
          <cell r="Z150">
            <v>97.459223600000001</v>
          </cell>
          <cell r="AA150">
            <v>41.520235360000001</v>
          </cell>
          <cell r="AB150">
            <v>18.735472309999999</v>
          </cell>
          <cell r="AC150">
            <v>64.959353859999993</v>
          </cell>
          <cell r="AD150">
            <v>222.67428513000013</v>
          </cell>
          <cell r="AF150">
            <v>1619.7546236000001</v>
          </cell>
          <cell r="AH150">
            <v>0</v>
          </cell>
          <cell r="AI150">
            <v>493.62188843000001</v>
          </cell>
          <cell r="AJ150">
            <v>841.97872208000001</v>
          </cell>
          <cell r="AK150">
            <v>74.655623890000001</v>
          </cell>
          <cell r="AM150">
            <v>683.18320472000005</v>
          </cell>
          <cell r="AN150">
            <v>2199.5194753000001</v>
          </cell>
          <cell r="AQ150">
            <v>11380.495058029999</v>
          </cell>
          <cell r="AR150">
            <v>3426.2056261799994</v>
          </cell>
          <cell r="AS150">
            <v>2882.7026800200001</v>
          </cell>
          <cell r="AT150">
            <v>17689.403364229998</v>
          </cell>
          <cell r="AU150">
            <v>18606.037710199998</v>
          </cell>
          <cell r="AV150">
            <v>7417.7987858958122</v>
          </cell>
          <cell r="AW150">
            <v>6259.3289680114403</v>
          </cell>
          <cell r="AY150">
            <v>9264.2965176953549</v>
          </cell>
          <cell r="AZ150">
            <v>3280.5131804899993</v>
          </cell>
          <cell r="BA150">
            <v>4453.5913681316933</v>
          </cell>
          <cell r="BB150">
            <v>691.00229791294998</v>
          </cell>
          <cell r="BD150">
            <v>3785.0949523533327</v>
          </cell>
        </row>
        <row r="151">
          <cell r="Q151">
            <v>1605.0605286499999</v>
          </cell>
          <cell r="R151">
            <v>258.44970826999997</v>
          </cell>
          <cell r="S151">
            <v>210.95091367000001</v>
          </cell>
          <cell r="T151">
            <v>294.71779981999998</v>
          </cell>
          <cell r="W151">
            <v>6.8415690099999997</v>
          </cell>
          <cell r="X151">
            <v>33.799190809999999</v>
          </cell>
          <cell r="Y151">
            <v>6.1648425800000002</v>
          </cell>
          <cell r="Z151">
            <v>111.15140187</v>
          </cell>
          <cell r="AA151">
            <v>45.286183020000003</v>
          </cell>
          <cell r="AB151">
            <v>16.676963789999999</v>
          </cell>
          <cell r="AC151">
            <v>-32.89081911000001</v>
          </cell>
          <cell r="AD151">
            <v>140.22372956999999</v>
          </cell>
          <cell r="AF151">
            <v>1754.8765643900001</v>
          </cell>
          <cell r="AH151">
            <v>0</v>
          </cell>
          <cell r="AI151">
            <v>521.55246182999997</v>
          </cell>
          <cell r="AJ151">
            <v>924.78858961000003</v>
          </cell>
          <cell r="AK151">
            <v>49.497249570000001</v>
          </cell>
          <cell r="AM151">
            <v>793.49467587999993</v>
          </cell>
          <cell r="AN151">
            <v>2997.8563884199998</v>
          </cell>
          <cell r="AQ151">
            <v>12691.655942770001</v>
          </cell>
          <cell r="AR151">
            <v>3757.7342510499993</v>
          </cell>
          <cell r="AS151">
            <v>3791.3510643</v>
          </cell>
          <cell r="AT151">
            <v>20240.741258120001</v>
          </cell>
          <cell r="AU151">
            <v>21215.027097300001</v>
          </cell>
          <cell r="AV151">
            <v>8361.2936885742511</v>
          </cell>
          <cell r="AW151">
            <v>7061.2996352881128</v>
          </cell>
          <cell r="AY151">
            <v>10910.226580472829</v>
          </cell>
          <cell r="AZ151">
            <v>3594.5278841699992</v>
          </cell>
          <cell r="BA151">
            <v>4964.8854936428406</v>
          </cell>
          <cell r="BB151">
            <v>771.10129983433001</v>
          </cell>
          <cell r="BD151">
            <v>3859.4594621783331</v>
          </cell>
        </row>
        <row r="152">
          <cell r="Q152">
            <v>1685.8</v>
          </cell>
          <cell r="R152">
            <v>249.9</v>
          </cell>
          <cell r="S152">
            <v>200.6324851</v>
          </cell>
          <cell r="T152">
            <v>300.29141576999996</v>
          </cell>
          <cell r="W152">
            <v>9.2964400499999993</v>
          </cell>
          <cell r="X152">
            <v>37.626374820000002</v>
          </cell>
          <cell r="Y152">
            <v>6.9374885600000002</v>
          </cell>
          <cell r="Z152">
            <v>112.63282986999999</v>
          </cell>
          <cell r="AA152">
            <v>41.39313817</v>
          </cell>
          <cell r="AB152">
            <v>21.13367599</v>
          </cell>
          <cell r="AC152">
            <v>6.7290765400000003</v>
          </cell>
          <cell r="AD152">
            <v>181.88872057</v>
          </cell>
          <cell r="AF152">
            <v>1832.78508093</v>
          </cell>
          <cell r="AH152">
            <v>0</v>
          </cell>
          <cell r="AI152">
            <v>535.87097156000004</v>
          </cell>
          <cell r="AJ152">
            <v>930.50857036000002</v>
          </cell>
          <cell r="AK152">
            <v>48.363300809999998</v>
          </cell>
          <cell r="AM152">
            <v>730.6</v>
          </cell>
          <cell r="AN152">
            <v>3219.2370420000002</v>
          </cell>
          <cell r="AQ152">
            <v>16343.812621439998</v>
          </cell>
          <cell r="AR152">
            <v>3965.4217318900005</v>
          </cell>
          <cell r="AS152">
            <v>3949.8370420000001</v>
          </cell>
          <cell r="AT152">
            <v>24259.071395329996</v>
          </cell>
          <cell r="AU152">
            <v>25237.943266499999</v>
          </cell>
          <cell r="AV152">
            <v>9982.8311652856719</v>
          </cell>
          <cell r="AW152">
            <v>8439.6064904928207</v>
          </cell>
          <cell r="AY152">
            <v>12881.394413950253</v>
          </cell>
          <cell r="AZ152">
            <v>3796.1612710300005</v>
          </cell>
          <cell r="BA152">
            <v>6726.3674491045267</v>
          </cell>
          <cell r="BB152">
            <v>855.1308901852201</v>
          </cell>
          <cell r="BD152">
            <v>3855.5858847800005</v>
          </cell>
        </row>
        <row r="153">
          <cell r="Q153">
            <v>1527.8</v>
          </cell>
          <cell r="R153">
            <v>277.3</v>
          </cell>
          <cell r="S153">
            <v>273.57562809000001</v>
          </cell>
          <cell r="T153">
            <v>294.66775134</v>
          </cell>
          <cell r="W153">
            <v>5.3130064199999998</v>
          </cell>
          <cell r="X153">
            <v>40.89985411</v>
          </cell>
          <cell r="Y153">
            <v>5.5870948599999997</v>
          </cell>
          <cell r="Z153">
            <v>110.33604542</v>
          </cell>
          <cell r="AA153">
            <v>41.701899400000002</v>
          </cell>
          <cell r="AB153">
            <v>21.011209340000001</v>
          </cell>
          <cell r="AC153">
            <v>32.901078769999998</v>
          </cell>
          <cell r="AD153">
            <v>205.95023293</v>
          </cell>
          <cell r="AF153">
            <v>1853.45192152</v>
          </cell>
          <cell r="AH153">
            <v>0</v>
          </cell>
          <cell r="AI153">
            <v>560.73191416000009</v>
          </cell>
          <cell r="AJ153">
            <v>940.03475074999994</v>
          </cell>
          <cell r="AK153">
            <v>71.343901320000001</v>
          </cell>
          <cell r="AM153">
            <v>713.4</v>
          </cell>
          <cell r="AN153">
            <v>2297.7113407100001</v>
          </cell>
          <cell r="AQ153">
            <v>16711.293612360001</v>
          </cell>
          <cell r="AR153">
            <v>3898.5481974400004</v>
          </cell>
          <cell r="AS153">
            <v>3011.1113407100001</v>
          </cell>
          <cell r="AT153">
            <v>23620.953150510002</v>
          </cell>
          <cell r="AU153">
            <v>24632.331802580004</v>
          </cell>
          <cell r="AV153">
            <v>10662.369514345299</v>
          </cell>
          <cell r="AW153">
            <v>9017.2140871935044</v>
          </cell>
          <cell r="AY153">
            <v>12270.610708920336</v>
          </cell>
          <cell r="AZ153">
            <v>3734.5732187700005</v>
          </cell>
          <cell r="BA153">
            <v>6782.3956634115812</v>
          </cell>
          <cell r="BB153">
            <v>833.36832465808004</v>
          </cell>
          <cell r="BD153">
            <v>3957.1573984416664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 IMP"/>
      <sheetName val="PROMOC"/>
      <sheetName val="GCIAS"/>
      <sheetName val="Gcias Justicia"/>
      <sheetName val=" IVA"/>
      <sheetName val="SS L26476"/>
      <sheetName val="AAE"/>
      <sheetName val="SEG SOC"/>
      <sheetName val="Gcias int tit pub"/>
      <sheetName val="INT HIPOTEC"/>
      <sheetName val="tit pub residentes"/>
      <sheetName val="NO GT"/>
      <sheetName val="anexo legal"/>
      <sheetName val="CLASIF FUNC"/>
      <sheetName val="Hoja1"/>
      <sheetName val="HIP EVAS"/>
      <sheetName val="SS blanqueo"/>
    </sheetNames>
    <sheetDataSet>
      <sheetData sheetId="0" refreshError="1"/>
      <sheetData sheetId="1"/>
      <sheetData sheetId="2"/>
      <sheetData sheetId="3"/>
      <sheetData sheetId="4"/>
      <sheetData sheetId="5">
        <row r="412">
          <cell r="Q412">
            <v>1.2030000000000001</v>
          </cell>
          <cell r="Z412">
            <v>1.1908307595721306</v>
          </cell>
          <cell r="AG412">
            <v>1.1879999999999999</v>
          </cell>
          <cell r="AN412">
            <v>1.23</v>
          </cell>
          <cell r="AU412">
            <v>1.2410000000000001</v>
          </cell>
          <cell r="BB412">
            <v>1.2709999999999999</v>
          </cell>
          <cell r="BI412">
            <v>1.109</v>
          </cell>
        </row>
        <row r="416">
          <cell r="Q416">
            <v>2.95</v>
          </cell>
          <cell r="Z416">
            <v>2.94</v>
          </cell>
          <cell r="AG416">
            <v>2.92</v>
          </cell>
          <cell r="AN416">
            <v>3.07</v>
          </cell>
          <cell r="AU416">
            <v>3.12</v>
          </cell>
          <cell r="BB416">
            <v>3.16</v>
          </cell>
          <cell r="BI416">
            <v>3.73</v>
          </cell>
          <cell r="BW416">
            <v>4.13</v>
          </cell>
          <cell r="CD416">
            <v>4.53</v>
          </cell>
          <cell r="CK416">
            <v>5.0999999999999996</v>
          </cell>
        </row>
        <row r="419">
          <cell r="AG419">
            <v>1.0960000000000001</v>
          </cell>
          <cell r="AN419">
            <v>1.109</v>
          </cell>
          <cell r="AU419">
            <v>1.0880000000000001</v>
          </cell>
          <cell r="BB419">
            <v>1.0860000000000001</v>
          </cell>
          <cell r="BI419">
            <v>1.0629999999999999</v>
          </cell>
        </row>
      </sheetData>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_fis (3)"/>
      <sheetName val="cap_fis (4)"/>
      <sheetName val="rec trib"/>
      <sheetName val="cap_fis (5)"/>
      <sheetName val="AA FF"/>
      <sheetName val="anexo_1"/>
      <sheetName val="sub com"/>
      <sheetName val="asig"/>
      <sheetName val="anexo_2"/>
      <sheetName val="deuda_mes"/>
      <sheetName val="bases"/>
      <sheetName val="titulos"/>
      <sheetName val="repar lv"/>
      <sheetName val="repar ln"/>
      <sheetName val="Pág.3 a"/>
      <sheetName val="rec aport"/>
      <sheetName val="cap_fin"/>
      <sheetName val="rep_fin"/>
      <sheetName val="rec aport (2)"/>
      <sheetName val="cap_fis"/>
      <sheetName val="cap_fis (2)"/>
      <sheetName val="rep_expl_dif1 (2)"/>
      <sheetName val="rep_expl_dif1"/>
      <sheetName val="asig no con"/>
      <sheetName val="prov_fin"/>
      <sheetName val="proy cv  (2)"/>
      <sheetName val="mes"/>
      <sheetName val="caja"/>
      <sheetName val="acum %"/>
      <sheetName val="icp hojas restan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s>
    <sheetDataSet>
      <sheetData sheetId="0" refreshError="1">
        <row r="3">
          <cell r="A3" t="str">
            <v>PROYECCION DE RECURSOS 2001</v>
          </cell>
        </row>
        <row r="5">
          <cell r="A5" t="str">
            <v>EN MILLONES DE PESOS</v>
          </cell>
        </row>
        <row r="8">
          <cell r="A8" t="str">
            <v>IMPUESTOS</v>
          </cell>
          <cell r="D8" t="str">
            <v>MARZO</v>
          </cell>
        </row>
        <row r="11">
          <cell r="A11" t="str">
            <v>Ganancias</v>
          </cell>
          <cell r="D11">
            <v>777.7</v>
          </cell>
        </row>
        <row r="12">
          <cell r="A12" t="str">
            <v>Suma Fija</v>
          </cell>
          <cell r="D12">
            <v>48.332999999999998</v>
          </cell>
        </row>
        <row r="13">
          <cell r="A13" t="str">
            <v>Gcias. Neto</v>
          </cell>
          <cell r="D13">
            <v>729.36700000000008</v>
          </cell>
        </row>
        <row r="14">
          <cell r="A14" t="str">
            <v>Provincias 14%</v>
          </cell>
          <cell r="D14">
            <v>102.11138000000003</v>
          </cell>
        </row>
        <row r="15">
          <cell r="A15" t="str">
            <v>Fondo ATN</v>
          </cell>
          <cell r="D15">
            <v>14.587340000000001</v>
          </cell>
        </row>
        <row r="16">
          <cell r="A16" t="str">
            <v>Seg.Soc. 20%</v>
          </cell>
          <cell r="D16">
            <v>145.87340000000003</v>
          </cell>
        </row>
        <row r="17">
          <cell r="A17" t="str">
            <v>Gcias. Copart. Bruto</v>
          </cell>
          <cell r="D17">
            <v>466.79488000000003</v>
          </cell>
        </row>
        <row r="19">
          <cell r="A19" t="str">
            <v>IVA Neto de Reintegros</v>
          </cell>
          <cell r="D19">
            <v>1382.7</v>
          </cell>
        </row>
        <row r="20">
          <cell r="A20" t="str">
            <v>IVA BRUTO</v>
          </cell>
          <cell r="D20">
            <v>1409.7</v>
          </cell>
        </row>
        <row r="21">
          <cell r="A21" t="str">
            <v>REINTEGROS (-)</v>
          </cell>
          <cell r="D21">
            <v>27</v>
          </cell>
        </row>
        <row r="22">
          <cell r="A22" t="str">
            <v>Seg. Soc. 11%</v>
          </cell>
          <cell r="D22">
            <v>152.09700000000001</v>
          </cell>
        </row>
        <row r="23">
          <cell r="A23" t="str">
            <v>IVA Copart. Bruto</v>
          </cell>
          <cell r="D23">
            <v>1230.6030000000001</v>
          </cell>
        </row>
        <row r="26">
          <cell r="A26" t="str">
            <v>Resto Copart. Bruto</v>
          </cell>
          <cell r="D26">
            <v>204.96999999999997</v>
          </cell>
        </row>
        <row r="27">
          <cell r="A27" t="str">
            <v>Internos</v>
          </cell>
          <cell r="D27">
            <v>147.5</v>
          </cell>
        </row>
        <row r="28">
          <cell r="A28" t="str">
            <v>Presentación  Espontánea</v>
          </cell>
        </row>
        <row r="29">
          <cell r="A29" t="str">
            <v>Transferencia Inmuebles</v>
          </cell>
          <cell r="D29">
            <v>4</v>
          </cell>
        </row>
        <row r="30">
          <cell r="A30" t="str">
            <v>Premios de Juego (83,4%)</v>
          </cell>
          <cell r="D30">
            <v>4.17</v>
          </cell>
        </row>
        <row r="31">
          <cell r="A31" t="str">
            <v>Otros</v>
          </cell>
          <cell r="D31">
            <v>3.6</v>
          </cell>
        </row>
        <row r="32">
          <cell r="A32" t="str">
            <v>Gcia. Min. Presunta</v>
          </cell>
          <cell r="D32">
            <v>32</v>
          </cell>
        </row>
        <row r="33">
          <cell r="A33" t="str">
            <v>Intereses Pagados</v>
          </cell>
          <cell r="D33">
            <v>13.7</v>
          </cell>
        </row>
        <row r="35">
          <cell r="A35" t="str">
            <v>Total Impuestos</v>
          </cell>
          <cell r="D35">
            <v>2365.37</v>
          </cell>
        </row>
        <row r="37">
          <cell r="A37" t="str">
            <v>TOTAL COPART. BRUTO</v>
          </cell>
          <cell r="D37">
            <v>1902.36788</v>
          </cell>
        </row>
        <row r="38">
          <cell r="A38" t="str">
            <v>15% Pacto</v>
          </cell>
          <cell r="D38">
            <v>285.35518200000001</v>
          </cell>
        </row>
        <row r="39">
          <cell r="A39" t="str">
            <v>Fondo Compensador</v>
          </cell>
          <cell r="D39">
            <v>45.8</v>
          </cell>
        </row>
        <row r="40">
          <cell r="A40" t="str">
            <v>TOTAL COPART. NETO</v>
          </cell>
          <cell r="D40">
            <v>1571.212698</v>
          </cell>
        </row>
        <row r="42">
          <cell r="A42" t="str">
            <v>Leyes Especiales</v>
          </cell>
        </row>
        <row r="43">
          <cell r="A43" t="str">
            <v>Combustibles Naftas (100%)</v>
          </cell>
          <cell r="D43">
            <v>135</v>
          </cell>
        </row>
        <row r="44">
          <cell r="A44" t="str">
            <v>Activos(100%)</v>
          </cell>
        </row>
        <row r="45">
          <cell r="A45" t="str">
            <v>Energìa Elèctrica (100%)</v>
          </cell>
          <cell r="D45">
            <v>19.100000000000001</v>
          </cell>
        </row>
        <row r="46">
          <cell r="A46" t="str">
            <v>Bienes Personales</v>
          </cell>
          <cell r="D46">
            <v>12.1</v>
          </cell>
        </row>
        <row r="47">
          <cell r="A47" t="str">
            <v>Monotributo</v>
          </cell>
          <cell r="D47">
            <v>28.6</v>
          </cell>
        </row>
        <row r="48">
          <cell r="A48" t="str">
            <v>Internos Autom. Gasoleros</v>
          </cell>
        </row>
        <row r="49">
          <cell r="A49" t="str">
            <v>Adicional Cigarrillos</v>
          </cell>
          <cell r="D49">
            <v>17.5</v>
          </cell>
        </row>
        <row r="50">
          <cell r="A50" t="str">
            <v>Combustibles - Otros</v>
          </cell>
          <cell r="D50">
            <v>132.30000000000001</v>
          </cell>
        </row>
        <row r="51">
          <cell r="A51" t="str">
            <v>Premios de Juego (100%)</v>
          </cell>
        </row>
        <row r="52">
          <cell r="A52" t="str">
            <v>(*): ESTIMACION DNIAF DEL 11 DE AGOSTO DEL 2001</v>
          </cell>
        </row>
      </sheetData>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ICA"/>
      <sheetName val="2. X Rubro"/>
      <sheetName val="3. M Usos"/>
      <sheetName val="4. X Países"/>
      <sheetName val="5. M Países"/>
      <sheetName val="6. Saldo Países"/>
      <sheetName val="7. X pyq "/>
      <sheetName val="8. M pyq "/>
      <sheetName val="9. TdI"/>
      <sheetName val="10. Poder de Compra X "/>
      <sheetName val="11. Bce Pagos"/>
      <sheetName val="12. IED"/>
      <sheetName val="13. Cap privados "/>
      <sheetName val="14. Reservas"/>
      <sheetName val="15. Deuda Ext. Bruta x Sector"/>
      <sheetName val="16. PII"/>
      <sheetName val="17. p mat primas"/>
      <sheetName val="18. TCR DNCI"/>
      <sheetName val="19. TCR SPE"/>
      <sheetName val="20. Cotización Divisas"/>
      <sheetName val="21. MULC"/>
      <sheetName val="22. Base proy Expo x Rubro"/>
      <sheetName val="23. Base proy Impo x Usos"/>
      <sheetName val="24. Expo e Impo bs y ss"/>
      <sheetName val="25. Sitios Web de interés"/>
      <sheetName val="26.Servicios Reales"/>
      <sheetName val="27.Servicios Reales 3 Digitos"/>
      <sheetName val="28.TCRM (BCRA)"/>
      <sheetName val="29.IPMP(BCRA)"/>
      <sheetName val="7. X pyq  anterior"/>
      <sheetName val="8. M pyq  anterior"/>
      <sheetName val="9. TdI anterior"/>
      <sheetName val="15bis.Deuda ext pública de cp"/>
      <sheetName val="10. Poder de Compra X"/>
      <sheetName val="10. Poder de Compra X anterior"/>
    </sheetNames>
    <sheetDataSet>
      <sheetData sheetId="0" refreshError="1"/>
      <sheetData sheetId="1" refreshError="1"/>
      <sheetData sheetId="2">
        <row r="13">
          <cell r="B13">
            <v>11977785416</v>
          </cell>
        </row>
        <row r="29">
          <cell r="A29">
            <v>2007</v>
          </cell>
        </row>
        <row r="46">
          <cell r="A46" t="str">
            <v>I-91</v>
          </cell>
        </row>
        <row r="114">
          <cell r="A114" t="str">
            <v>I-08</v>
          </cell>
        </row>
        <row r="156">
          <cell r="A156">
            <v>33239</v>
          </cell>
        </row>
        <row r="360">
          <cell r="A360">
            <v>39448</v>
          </cell>
        </row>
      </sheetData>
      <sheetData sheetId="3">
        <row r="11">
          <cell r="A11">
            <v>1990</v>
          </cell>
        </row>
        <row r="28">
          <cell r="A28">
            <v>2007</v>
          </cell>
        </row>
        <row r="44">
          <cell r="A44" t="str">
            <v>I-90(*)</v>
          </cell>
        </row>
        <row r="116">
          <cell r="A116" t="str">
            <v>I-08</v>
          </cell>
        </row>
        <row r="179">
          <cell r="A179">
            <v>32874</v>
          </cell>
        </row>
        <row r="394">
          <cell r="A394">
            <v>39417</v>
          </cell>
        </row>
      </sheetData>
      <sheetData sheetId="4">
        <row r="9">
          <cell r="A9">
            <v>1990</v>
          </cell>
        </row>
        <row r="27">
          <cell r="A27">
            <v>2008</v>
          </cell>
        </row>
        <row r="45">
          <cell r="A45" t="str">
            <v>I-90</v>
          </cell>
        </row>
        <row r="117">
          <cell r="A117" t="str">
            <v>I-08</v>
          </cell>
        </row>
        <row r="172">
          <cell r="A172">
            <v>32874</v>
          </cell>
        </row>
        <row r="387">
          <cell r="A387">
            <v>39417</v>
          </cell>
        </row>
      </sheetData>
      <sheetData sheetId="5">
        <row r="9">
          <cell r="A9">
            <v>1990</v>
          </cell>
        </row>
        <row r="26">
          <cell r="A26">
            <v>2007</v>
          </cell>
        </row>
        <row r="45">
          <cell r="A45" t="str">
            <v>I-90</v>
          </cell>
        </row>
        <row r="117">
          <cell r="A117" t="str">
            <v>I-08</v>
          </cell>
        </row>
        <row r="172">
          <cell r="A172">
            <v>32874</v>
          </cell>
        </row>
        <row r="387">
          <cell r="A387">
            <v>39417</v>
          </cell>
        </row>
      </sheetData>
      <sheetData sheetId="6">
        <row r="9">
          <cell r="A9">
            <v>1990</v>
          </cell>
        </row>
        <row r="26">
          <cell r="A26">
            <v>2007</v>
          </cell>
        </row>
        <row r="45">
          <cell r="A45" t="str">
            <v>I-90</v>
          </cell>
        </row>
        <row r="116">
          <cell r="A116" t="str">
            <v>IV-07</v>
          </cell>
        </row>
        <row r="172">
          <cell r="A172">
            <v>32874</v>
          </cell>
        </row>
      </sheetData>
      <sheetData sheetId="7">
        <row r="10">
          <cell r="B10">
            <v>94.175000000000011</v>
          </cell>
        </row>
        <row r="26">
          <cell r="A26">
            <v>2006</v>
          </cell>
        </row>
        <row r="118">
          <cell r="A118" t="str">
            <v xml:space="preserve">III-07 </v>
          </cell>
        </row>
      </sheetData>
      <sheetData sheetId="8">
        <row r="10">
          <cell r="B10">
            <v>24.3</v>
          </cell>
        </row>
        <row r="26">
          <cell r="A26">
            <v>2006</v>
          </cell>
        </row>
        <row r="115">
          <cell r="A115" t="str">
            <v xml:space="preserve">III-07 </v>
          </cell>
        </row>
      </sheetData>
      <sheetData sheetId="9">
        <row r="9">
          <cell r="B9">
            <v>79.400000000000006</v>
          </cell>
        </row>
        <row r="29">
          <cell r="A29">
            <v>2006</v>
          </cell>
        </row>
        <row r="107">
          <cell r="A107" t="str">
            <v xml:space="preserve">II-07 </v>
          </cell>
        </row>
      </sheetData>
      <sheetData sheetId="10" refreshError="1"/>
      <sheetData sheetId="11">
        <row r="9">
          <cell r="B9">
            <v>72.7</v>
          </cell>
        </row>
        <row r="26">
          <cell r="A26">
            <v>2006</v>
          </cell>
        </row>
        <row r="48">
          <cell r="A48" t="str">
            <v>I-94</v>
          </cell>
        </row>
        <row r="102">
          <cell r="A102" t="str">
            <v>III-07</v>
          </cell>
        </row>
      </sheetData>
      <sheetData sheetId="12" refreshError="1"/>
      <sheetData sheetId="13" refreshError="1"/>
      <sheetData sheetId="14" refreshError="1"/>
      <sheetData sheetId="15" refreshError="1"/>
      <sheetData sheetId="16" refreshError="1"/>
      <sheetData sheetId="17">
        <row r="11">
          <cell r="B11">
            <v>172.7258606</v>
          </cell>
        </row>
        <row r="38">
          <cell r="A38">
            <v>2007</v>
          </cell>
        </row>
        <row r="170">
          <cell r="A170" t="str">
            <v>IV 07</v>
          </cell>
        </row>
        <row r="547">
          <cell r="A547">
            <v>39448</v>
          </cell>
        </row>
      </sheetData>
      <sheetData sheetId="18" refreshError="1"/>
      <sheetData sheetId="19">
        <row r="10">
          <cell r="B10">
            <v>0.98600000000000021</v>
          </cell>
        </row>
        <row r="26">
          <cell r="A26">
            <v>2007</v>
          </cell>
        </row>
        <row r="55">
          <cell r="A55" t="str">
            <v>IV - 07</v>
          </cell>
        </row>
        <row r="274">
          <cell r="A274">
            <v>39417</v>
          </cell>
        </row>
      </sheetData>
      <sheetData sheetId="20" refreshError="1"/>
      <sheetData sheetId="21">
        <row r="10">
          <cell r="A10">
            <v>2002</v>
          </cell>
        </row>
        <row r="16">
          <cell r="A16">
            <v>2008</v>
          </cell>
        </row>
        <row r="35">
          <cell r="A35" t="str">
            <v>II-02</v>
          </cell>
        </row>
        <row r="57">
          <cell r="A57" t="str">
            <v>IV-07</v>
          </cell>
        </row>
        <row r="118">
          <cell r="A118">
            <v>37288</v>
          </cell>
        </row>
        <row r="186">
          <cell r="A186">
            <v>39356</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row r="8">
          <cell r="B8">
            <v>102.71562339825493</v>
          </cell>
        </row>
      </sheetData>
      <sheetData sheetId="34"/>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ndo promedio"/>
      <sheetName val="GRÁFICO DE FONDO POR AFILIADO"/>
      <sheetName val="E"/>
      <sheetName val="B"/>
      <sheetName val="transfer"/>
      <sheetName val="C"/>
      <sheetName val="SimInp1"/>
      <sheetName val="ModDef"/>
      <sheetName val="Model"/>
      <sheetName val="Parque Automotor"/>
      <sheetName val="country name lookup"/>
      <sheetName val="table1"/>
      <sheetName val="Cuadro5"/>
      <sheetName val="C Summary"/>
      <sheetName val="GR罠ICO DE FONDO POR AFILIADO"/>
      <sheetName val="fondo_promedio"/>
      <sheetName val="GRÁFICO_DE_FONDO_POR_AFILIADO"/>
      <sheetName val="Bench - 99"/>
      <sheetName val="CoefStocks"/>
      <sheetName val="SIGADE"/>
      <sheetName val="IN_Bond_instrument"/>
      <sheetName val="Table 1 (summary)"/>
      <sheetName val="FDOAFL"/>
      <sheetName val="InputTopping Up"/>
    </sheetNames>
    <sheetDataSet>
      <sheetData sheetId="0" refreshError="1">
        <row r="37">
          <cell r="A37" t="str">
            <v>CUADRO N° 10.3.1.</v>
          </cell>
        </row>
        <row r="38">
          <cell r="A38" t="str">
            <v>FONDO POR AFILIADO</v>
          </cell>
        </row>
        <row r="42">
          <cell r="C42" t="str">
            <v>VALOR DEL FONDO</v>
          </cell>
          <cell r="F42" t="str">
            <v>AFILIACIÓN</v>
          </cell>
          <cell r="I42" t="str">
            <v>FONDO</v>
          </cell>
        </row>
        <row r="43">
          <cell r="A43" t="str">
            <v>AFJP</v>
          </cell>
          <cell r="B43" t="str">
            <v>VALOR DEL FONDO</v>
          </cell>
          <cell r="C43" t="str">
            <v>A FIN DE CADA MES</v>
          </cell>
          <cell r="F43" t="str">
            <v>TOTAL</v>
          </cell>
          <cell r="I43" t="str">
            <v>POR AFILIADO</v>
          </cell>
          <cell r="J43" t="str">
            <v>FONDO POR AFILIADO</v>
          </cell>
        </row>
        <row r="44">
          <cell r="B44" t="str">
            <v>al 31 de marzo</v>
          </cell>
          <cell r="I44" t="str">
            <v>PROMEDIO</v>
          </cell>
          <cell r="J44" t="str">
            <v>A FIN DE CADA MES</v>
          </cell>
        </row>
        <row r="45">
          <cell r="B45" t="str">
            <v>de 1995</v>
          </cell>
          <cell r="C45" t="str">
            <v>ABRIL</v>
          </cell>
          <cell r="D45" t="str">
            <v>MAYO</v>
          </cell>
          <cell r="E45" t="str">
            <v>JUNIO</v>
          </cell>
          <cell r="F45" t="str">
            <v>MARZO</v>
          </cell>
          <cell r="G45" t="str">
            <v>ABRIL</v>
          </cell>
          <cell r="H45" t="str">
            <v>MAYO</v>
          </cell>
          <cell r="I45" t="str">
            <v>al 31/03/95</v>
          </cell>
          <cell r="J45" t="str">
            <v>ABRIL</v>
          </cell>
          <cell r="K45" t="str">
            <v>MAYO</v>
          </cell>
          <cell r="L45" t="str">
            <v>JUNIO</v>
          </cell>
        </row>
        <row r="46">
          <cell r="A46" t="str">
            <v>ACTIVA</v>
          </cell>
          <cell r="B46">
            <v>31452098</v>
          </cell>
          <cell r="C46">
            <v>36494986</v>
          </cell>
          <cell r="D46">
            <v>41526314</v>
          </cell>
          <cell r="E46">
            <v>44937065</v>
          </cell>
          <cell r="F46">
            <v>116654</v>
          </cell>
          <cell r="G46">
            <v>120833</v>
          </cell>
          <cell r="H46">
            <v>122107</v>
          </cell>
          <cell r="I46">
            <v>276.51654592769728</v>
          </cell>
          <cell r="J46">
            <v>312.84813208291183</v>
          </cell>
          <cell r="K46">
            <v>343.6669949434343</v>
          </cell>
          <cell r="L46">
            <v>368.01383213083608</v>
          </cell>
        </row>
        <row r="47">
          <cell r="A47" t="str">
            <v>AFIANZAR</v>
          </cell>
          <cell r="B47">
            <v>2185662</v>
          </cell>
          <cell r="C47">
            <v>2585118</v>
          </cell>
          <cell r="D47">
            <v>3009941</v>
          </cell>
          <cell r="E47">
            <v>3436491</v>
          </cell>
          <cell r="F47">
            <v>16721</v>
          </cell>
          <cell r="G47">
            <v>17326</v>
          </cell>
          <cell r="H47">
            <v>17765</v>
          </cell>
          <cell r="I47">
            <v>134.7095223420647</v>
          </cell>
          <cell r="J47">
            <v>154.60307397882903</v>
          </cell>
          <cell r="K47">
            <v>173.72394089807227</v>
          </cell>
          <cell r="L47">
            <v>193.44165493948776</v>
          </cell>
        </row>
        <row r="48">
          <cell r="A48" t="str">
            <v>ANTICIPAR</v>
          </cell>
          <cell r="B48">
            <v>24492057</v>
          </cell>
          <cell r="C48">
            <v>28409232</v>
          </cell>
          <cell r="D48">
            <v>32584727</v>
          </cell>
          <cell r="E48">
            <v>36076217</v>
          </cell>
          <cell r="F48">
            <v>116883</v>
          </cell>
          <cell r="G48">
            <v>120552</v>
          </cell>
          <cell r="H48">
            <v>121880</v>
          </cell>
          <cell r="I48">
            <v>215.11432862563237</v>
          </cell>
          <cell r="J48">
            <v>243.0570057236724</v>
          </cell>
          <cell r="K48">
            <v>270.29602992899328</v>
          </cell>
          <cell r="L48">
            <v>295.99784213980968</v>
          </cell>
        </row>
        <row r="49">
          <cell r="A49" t="str">
            <v>ARAUCA BIT</v>
          </cell>
          <cell r="B49">
            <v>15390802</v>
          </cell>
          <cell r="C49">
            <v>18438452</v>
          </cell>
          <cell r="D49">
            <v>21621892</v>
          </cell>
          <cell r="E49">
            <v>24648855</v>
          </cell>
          <cell r="F49">
            <v>68795</v>
          </cell>
          <cell r="G49">
            <v>67520</v>
          </cell>
          <cell r="H49">
            <v>69565</v>
          </cell>
          <cell r="I49">
            <v>231.14865433137089</v>
          </cell>
          <cell r="J49">
            <v>268.0202340286358</v>
          </cell>
          <cell r="K49">
            <v>320.2294431279621</v>
          </cell>
          <cell r="L49">
            <v>354.32839790124342</v>
          </cell>
        </row>
        <row r="50">
          <cell r="A50" t="str">
            <v>CLARIDAD</v>
          </cell>
          <cell r="B50">
            <v>41661660</v>
          </cell>
          <cell r="C50">
            <v>46639115</v>
          </cell>
          <cell r="D50">
            <v>51761079</v>
          </cell>
          <cell r="E50">
            <v>56316686</v>
          </cell>
          <cell r="F50">
            <v>218083</v>
          </cell>
          <cell r="G50">
            <v>221572</v>
          </cell>
          <cell r="H50">
            <v>222842</v>
          </cell>
          <cell r="I50">
            <v>193.62836547175863</v>
          </cell>
          <cell r="J50">
            <v>213.85947093537783</v>
          </cell>
          <cell r="K50">
            <v>233.60839365984873</v>
          </cell>
          <cell r="L50">
            <v>252.72025022213049</v>
          </cell>
        </row>
        <row r="51">
          <cell r="A51" t="str">
            <v>CONSOLIDAR</v>
          </cell>
          <cell r="B51">
            <v>147897887</v>
          </cell>
          <cell r="C51">
            <v>164224088</v>
          </cell>
          <cell r="D51">
            <v>194537665</v>
          </cell>
          <cell r="E51">
            <v>214813454</v>
          </cell>
          <cell r="F51">
            <v>509386</v>
          </cell>
          <cell r="G51">
            <v>524094</v>
          </cell>
          <cell r="H51">
            <v>534033</v>
          </cell>
          <cell r="I51">
            <v>295.33505131994087</v>
          </cell>
          <cell r="J51">
            <v>322.39615537136865</v>
          </cell>
          <cell r="K51">
            <v>371.18849862810868</v>
          </cell>
          <cell r="L51">
            <v>402.24752777450084</v>
          </cell>
        </row>
        <row r="52">
          <cell r="A52" t="str">
            <v>DIGNITAS</v>
          </cell>
          <cell r="B52">
            <v>15938569</v>
          </cell>
          <cell r="C52">
            <v>17642205</v>
          </cell>
          <cell r="D52">
            <v>19536177</v>
          </cell>
          <cell r="F52">
            <v>65389</v>
          </cell>
          <cell r="G52">
            <v>0</v>
          </cell>
          <cell r="H52">
            <v>0</v>
          </cell>
          <cell r="I52">
            <v>237.42133408806529</v>
          </cell>
          <cell r="J52">
            <v>269.80386609368549</v>
          </cell>
        </row>
        <row r="53">
          <cell r="A53" t="str">
            <v>ETHIKA</v>
          </cell>
          <cell r="B53">
            <v>336588</v>
          </cell>
          <cell r="C53">
            <v>434763</v>
          </cell>
          <cell r="D53">
            <v>550406</v>
          </cell>
          <cell r="E53">
            <v>734793</v>
          </cell>
          <cell r="F53">
            <v>1228</v>
          </cell>
          <cell r="G53">
            <v>1333</v>
          </cell>
          <cell r="H53">
            <v>1454</v>
          </cell>
          <cell r="I53">
            <v>296.55330396475773</v>
          </cell>
          <cell r="J53">
            <v>354.04153094462544</v>
          </cell>
          <cell r="K53">
            <v>412.90772693173295</v>
          </cell>
          <cell r="L53">
            <v>505.35969738651994</v>
          </cell>
        </row>
        <row r="54">
          <cell r="A54" t="str">
            <v>FECUNDA</v>
          </cell>
          <cell r="B54">
            <v>23924556</v>
          </cell>
          <cell r="C54">
            <v>27555865</v>
          </cell>
          <cell r="D54">
            <v>31391690</v>
          </cell>
          <cell r="E54">
            <v>35061139</v>
          </cell>
          <cell r="F54">
            <v>108522</v>
          </cell>
          <cell r="G54">
            <v>111843</v>
          </cell>
          <cell r="H54">
            <v>116728</v>
          </cell>
          <cell r="I54">
            <v>226.76229562579974</v>
          </cell>
          <cell r="J54">
            <v>253.91961998488785</v>
          </cell>
          <cell r="K54">
            <v>280.67639458884327</v>
          </cell>
          <cell r="L54">
            <v>300.36614179973958</v>
          </cell>
        </row>
        <row r="55">
          <cell r="A55" t="str">
            <v>FUTURA</v>
          </cell>
          <cell r="B55">
            <v>21372027</v>
          </cell>
          <cell r="C55">
            <v>24996231</v>
          </cell>
          <cell r="D55">
            <v>28384365</v>
          </cell>
          <cell r="E55">
            <v>31406941</v>
          </cell>
          <cell r="F55">
            <v>34952</v>
          </cell>
          <cell r="G55">
            <v>35767</v>
          </cell>
          <cell r="H55">
            <v>36067</v>
          </cell>
          <cell r="I55">
            <v>625.79137385804643</v>
          </cell>
          <cell r="J55">
            <v>715.15881780727852</v>
          </cell>
          <cell r="K55">
            <v>793.59087986132465</v>
          </cell>
          <cell r="L55">
            <v>870.79438267668502</v>
          </cell>
        </row>
        <row r="56">
          <cell r="A56" t="str">
            <v>GENERAR</v>
          </cell>
          <cell r="B56">
            <v>23822153</v>
          </cell>
          <cell r="C56">
            <v>27373552</v>
          </cell>
          <cell r="D56">
            <v>31012520</v>
          </cell>
          <cell r="E56">
            <v>34275931</v>
          </cell>
          <cell r="F56">
            <v>29897</v>
          </cell>
          <cell r="G56">
            <v>30458</v>
          </cell>
          <cell r="H56">
            <v>30801</v>
          </cell>
          <cell r="I56">
            <v>802.71432422414659</v>
          </cell>
          <cell r="J56">
            <v>915.59527711810551</v>
          </cell>
          <cell r="K56">
            <v>1018.2060542386237</v>
          </cell>
          <cell r="L56">
            <v>1112.8187721177883</v>
          </cell>
        </row>
        <row r="57">
          <cell r="A57" t="str">
            <v>JACARANDÁ</v>
          </cell>
          <cell r="B57">
            <v>10799893</v>
          </cell>
          <cell r="C57">
            <v>12276096</v>
          </cell>
          <cell r="D57">
            <v>13930833</v>
          </cell>
          <cell r="E57">
            <v>15156828</v>
          </cell>
          <cell r="F57">
            <v>53494</v>
          </cell>
          <cell r="G57">
            <v>54553</v>
          </cell>
          <cell r="H57">
            <v>54672</v>
          </cell>
          <cell r="I57">
            <v>207.99824740481097</v>
          </cell>
          <cell r="J57">
            <v>229.4854750065428</v>
          </cell>
          <cell r="K57">
            <v>255.36327974630177</v>
          </cell>
          <cell r="L57">
            <v>277.23200175592626</v>
          </cell>
        </row>
        <row r="58">
          <cell r="A58" t="str">
            <v>MÁS VIDA</v>
          </cell>
          <cell r="B58">
            <v>2609412</v>
          </cell>
          <cell r="C58">
            <v>3151231</v>
          </cell>
          <cell r="D58">
            <v>3862167</v>
          </cell>
          <cell r="E58">
            <v>4632247</v>
          </cell>
          <cell r="F58">
            <v>15512</v>
          </cell>
          <cell r="G58">
            <v>18542</v>
          </cell>
          <cell r="H58">
            <v>21700</v>
          </cell>
          <cell r="I58">
            <v>197.56299212598427</v>
          </cell>
          <cell r="J58">
            <v>203.1479499742135</v>
          </cell>
          <cell r="K58">
            <v>208.29290259950383</v>
          </cell>
          <cell r="L58">
            <v>213.46760368663595</v>
          </cell>
        </row>
        <row r="59">
          <cell r="A59" t="str">
            <v>MÁXIMA</v>
          </cell>
          <cell r="B59">
            <v>135750103</v>
          </cell>
          <cell r="C59">
            <v>155718751</v>
          </cell>
          <cell r="D59">
            <v>175988251</v>
          </cell>
          <cell r="E59">
            <v>189550207</v>
          </cell>
          <cell r="F59">
            <v>490909</v>
          </cell>
          <cell r="G59">
            <v>501751</v>
          </cell>
          <cell r="H59">
            <v>511756</v>
          </cell>
          <cell r="I59">
            <v>280.54787496770859</v>
          </cell>
          <cell r="J59">
            <v>317.20492188980035</v>
          </cell>
          <cell r="K59">
            <v>350.74818186710144</v>
          </cell>
          <cell r="L59">
            <v>370.39176287136837</v>
          </cell>
        </row>
        <row r="60">
          <cell r="A60" t="str">
            <v>NACIÓN</v>
          </cell>
          <cell r="B60">
            <v>80076398</v>
          </cell>
          <cell r="C60">
            <v>89247308</v>
          </cell>
          <cell r="D60">
            <v>99444006</v>
          </cell>
          <cell r="E60">
            <v>109883985</v>
          </cell>
          <cell r="F60">
            <v>401972</v>
          </cell>
          <cell r="G60">
            <v>409936</v>
          </cell>
          <cell r="H60">
            <v>412884</v>
          </cell>
          <cell r="I60">
            <v>200.19099499999999</v>
          </cell>
          <cell r="J60">
            <v>222.02369319256067</v>
          </cell>
          <cell r="K60">
            <v>242.58422290308732</v>
          </cell>
          <cell r="L60">
            <v>266.13766820705087</v>
          </cell>
        </row>
        <row r="61">
          <cell r="A61" t="str">
            <v>ORÍGENES</v>
          </cell>
          <cell r="B61">
            <v>66878672</v>
          </cell>
          <cell r="C61">
            <v>79636618</v>
          </cell>
          <cell r="D61">
            <v>94303177</v>
          </cell>
          <cell r="E61">
            <v>104294240</v>
          </cell>
          <cell r="F61">
            <v>344970</v>
          </cell>
          <cell r="G61">
            <v>363379</v>
          </cell>
          <cell r="H61">
            <v>383341</v>
          </cell>
          <cell r="I61">
            <v>200.44018593833823</v>
          </cell>
          <cell r="J61">
            <v>230.85085079862017</v>
          </cell>
          <cell r="K61">
            <v>259.51741019706697</v>
          </cell>
          <cell r="L61">
            <v>272.06648910500053</v>
          </cell>
        </row>
        <row r="62">
          <cell r="A62" t="str">
            <v>PATRIMONIO</v>
          </cell>
          <cell r="B62">
            <v>21411320</v>
          </cell>
          <cell r="C62">
            <v>24080865</v>
          </cell>
          <cell r="D62">
            <v>27396402</v>
          </cell>
          <cell r="E62">
            <v>29306503</v>
          </cell>
          <cell r="F62">
            <v>111090</v>
          </cell>
          <cell r="G62">
            <v>112193</v>
          </cell>
          <cell r="H62">
            <v>112437</v>
          </cell>
          <cell r="I62">
            <v>193.33020316027088</v>
          </cell>
          <cell r="J62">
            <v>216.76897110450986</v>
          </cell>
          <cell r="K62">
            <v>244.1899405488756</v>
          </cell>
          <cell r="L62">
            <v>260.64821188754593</v>
          </cell>
        </row>
        <row r="63">
          <cell r="A63" t="str">
            <v>PREVINTER</v>
          </cell>
          <cell r="B63">
            <v>73314792</v>
          </cell>
          <cell r="C63">
            <v>86799303</v>
          </cell>
          <cell r="D63">
            <v>101588876</v>
          </cell>
          <cell r="E63">
            <v>114659509</v>
          </cell>
          <cell r="F63">
            <v>245409</v>
          </cell>
          <cell r="G63">
            <v>262463</v>
          </cell>
          <cell r="H63">
            <v>277078</v>
          </cell>
          <cell r="I63">
            <v>315.28904408855556</v>
          </cell>
          <cell r="J63">
            <v>353.69241959341343</v>
          </cell>
          <cell r="K63">
            <v>387.0597989049885</v>
          </cell>
          <cell r="L63">
            <v>413.8167194797133</v>
          </cell>
        </row>
        <row r="64">
          <cell r="A64" t="str">
            <v>PREVISOL</v>
          </cell>
          <cell r="B64">
            <v>30352660</v>
          </cell>
          <cell r="C64">
            <v>35584979</v>
          </cell>
          <cell r="D64">
            <v>40583444</v>
          </cell>
          <cell r="E64">
            <v>44446312</v>
          </cell>
          <cell r="F64">
            <v>115299</v>
          </cell>
          <cell r="G64">
            <v>117813</v>
          </cell>
          <cell r="H64">
            <v>117668</v>
          </cell>
          <cell r="I64">
            <v>269.01947228943425</v>
          </cell>
          <cell r="J64">
            <v>308.63215639337722</v>
          </cell>
          <cell r="K64">
            <v>344.47339427737177</v>
          </cell>
          <cell r="L64">
            <v>377.7264166978278</v>
          </cell>
        </row>
        <row r="65">
          <cell r="A65" t="str">
            <v>PROFESIÓN</v>
          </cell>
          <cell r="B65">
            <v>3379487</v>
          </cell>
          <cell r="C65">
            <v>4092347</v>
          </cell>
          <cell r="D65">
            <v>4920419</v>
          </cell>
          <cell r="E65">
            <v>5469379</v>
          </cell>
          <cell r="F65">
            <v>8505</v>
          </cell>
          <cell r="G65">
            <v>9572</v>
          </cell>
          <cell r="H65">
            <v>10427</v>
          </cell>
          <cell r="I65">
            <v>421.69790366858001</v>
          </cell>
          <cell r="J65">
            <v>481.16954732510288</v>
          </cell>
          <cell r="K65">
            <v>514.0429377350606</v>
          </cell>
          <cell r="L65">
            <v>524.54004028004215</v>
          </cell>
        </row>
        <row r="66">
          <cell r="A66" t="str">
            <v>PRORENTA</v>
          </cell>
          <cell r="B66">
            <v>23563913</v>
          </cell>
          <cell r="C66">
            <v>26643232</v>
          </cell>
          <cell r="D66">
            <v>29781493</v>
          </cell>
          <cell r="E66">
            <v>32704930</v>
          </cell>
          <cell r="F66">
            <v>83792</v>
          </cell>
          <cell r="G66">
            <v>85400</v>
          </cell>
          <cell r="H66">
            <v>85973</v>
          </cell>
          <cell r="I66">
            <v>284.33420614426723</v>
          </cell>
          <cell r="J66">
            <v>317.96868436127556</v>
          </cell>
          <cell r="K66">
            <v>348.72942622950819</v>
          </cell>
          <cell r="L66">
            <v>380.40931455224313</v>
          </cell>
        </row>
        <row r="67">
          <cell r="A67" t="str">
            <v>SAN JOSÉ</v>
          </cell>
          <cell r="B67">
            <v>6566701</v>
          </cell>
          <cell r="C67">
            <v>7497400</v>
          </cell>
          <cell r="D67">
            <v>8388411</v>
          </cell>
          <cell r="E67">
            <v>9238586</v>
          </cell>
          <cell r="F67">
            <v>22730</v>
          </cell>
          <cell r="G67">
            <v>23208</v>
          </cell>
          <cell r="H67">
            <v>23322</v>
          </cell>
          <cell r="I67">
            <v>292.89478144513828</v>
          </cell>
          <cell r="J67">
            <v>329.84601847778265</v>
          </cell>
          <cell r="K67">
            <v>361.44480351602897</v>
          </cell>
          <cell r="L67">
            <v>396.13180687762627</v>
          </cell>
        </row>
        <row r="68">
          <cell r="A68" t="str">
            <v>SAVIA</v>
          </cell>
          <cell r="B68">
            <v>4727359</v>
          </cell>
          <cell r="C68">
            <v>5427231</v>
          </cell>
          <cell r="D68">
            <v>5903014</v>
          </cell>
          <cell r="E68">
            <v>6276262</v>
          </cell>
          <cell r="F68">
            <v>44487</v>
          </cell>
          <cell r="G68">
            <v>44550</v>
          </cell>
          <cell r="H68">
            <v>43999</v>
          </cell>
          <cell r="I68">
            <v>105.50021201097994</v>
          </cell>
          <cell r="J68">
            <v>121.99588643873491</v>
          </cell>
          <cell r="K68">
            <v>132.50312008978676</v>
          </cell>
          <cell r="L68">
            <v>142.64556012636652</v>
          </cell>
        </row>
        <row r="69">
          <cell r="A69" t="str">
            <v>SIEMBRA</v>
          </cell>
          <cell r="B69">
            <v>136112479</v>
          </cell>
          <cell r="C69">
            <v>148899642</v>
          </cell>
          <cell r="D69">
            <v>171863998</v>
          </cell>
          <cell r="E69">
            <v>208593775</v>
          </cell>
          <cell r="F69">
            <v>418123</v>
          </cell>
          <cell r="G69">
            <v>493812</v>
          </cell>
          <cell r="H69">
            <v>498958</v>
          </cell>
          <cell r="I69">
            <v>332.34399210846948</v>
          </cell>
          <cell r="J69">
            <v>356.11444957584251</v>
          </cell>
          <cell r="K69">
            <v>348.03528063311546</v>
          </cell>
          <cell r="L69">
            <v>418.05878450691239</v>
          </cell>
        </row>
        <row r="70">
          <cell r="A70" t="str">
            <v>UNIDOS</v>
          </cell>
          <cell r="B70">
            <v>5888660</v>
          </cell>
          <cell r="C70">
            <v>6715538</v>
          </cell>
          <cell r="D70">
            <v>7645222</v>
          </cell>
          <cell r="E70">
            <v>8394786</v>
          </cell>
          <cell r="F70">
            <v>15084</v>
          </cell>
          <cell r="G70">
            <v>15418</v>
          </cell>
          <cell r="H70">
            <v>15642</v>
          </cell>
          <cell r="I70">
            <v>395.50406340251192</v>
          </cell>
          <cell r="J70">
            <v>445.20936091222489</v>
          </cell>
          <cell r="K70">
            <v>495.86340640809442</v>
          </cell>
          <cell r="L70">
            <v>536.68239355581125</v>
          </cell>
        </row>
        <row r="72">
          <cell r="A72" t="str">
            <v>TOTAL</v>
          </cell>
          <cell r="B72">
            <v>949905908</v>
          </cell>
          <cell r="C72">
            <v>1080564148</v>
          </cell>
          <cell r="D72">
            <v>1241516489</v>
          </cell>
          <cell r="E72">
            <v>1364315121</v>
          </cell>
          <cell r="F72">
            <v>3657886</v>
          </cell>
          <cell r="G72">
            <v>3763888</v>
          </cell>
          <cell r="H72">
            <v>3843099</v>
          </cell>
          <cell r="I72">
            <v>264.94564394583864</v>
          </cell>
          <cell r="J72">
            <v>295.40673164773312</v>
          </cell>
          <cell r="K72">
            <v>329.84947718954442</v>
          </cell>
          <cell r="L72">
            <v>355.00389685511612</v>
          </cell>
        </row>
        <row r="74">
          <cell r="I74" t="str">
            <v>PROMEDIO SISTEMA</v>
          </cell>
        </row>
      </sheetData>
      <sheetData sheetId="1" refreshError="1">
        <row r="4">
          <cell r="A4" t="str">
            <v>GRÁFICO N° 10.3.1</v>
          </cell>
        </row>
        <row r="37">
          <cell r="A37" t="str">
            <v>GRÁFICO N° 10.3.2.</v>
          </cell>
        </row>
        <row r="70">
          <cell r="A70" t="str">
            <v>GRÁFICO N° 10.3.3.</v>
          </cell>
        </row>
        <row r="104">
          <cell r="A104" t="str">
            <v>GRÁFICO N° 10.3.4.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1"/>
      <sheetName val="cuadro 2"/>
      <sheetName val="cuadro 3"/>
    </sheetNames>
    <sheetDataSet>
      <sheetData sheetId="0"/>
      <sheetData sheetId="1">
        <row r="4">
          <cell r="A4" t="str">
            <v>CUADRO 2 (parte 1 de 2)</v>
          </cell>
        </row>
        <row r="80">
          <cell r="A80" t="str">
            <v>CUADRO 2 (parte 2 de 2)</v>
          </cell>
        </row>
        <row r="81">
          <cell r="A81" t="str">
            <v>GASTOS TRIBUTARIOS INCLUIDOS EN LAS NORMAS DE LOS IMPUESTOS</v>
          </cell>
        </row>
        <row r="85">
          <cell r="A85" t="str">
            <v>GASTO TRIBUTARIO</v>
          </cell>
          <cell r="B85">
            <v>2001</v>
          </cell>
          <cell r="D85">
            <v>2002</v>
          </cell>
          <cell r="F85">
            <v>2003</v>
          </cell>
          <cell r="H85">
            <v>2004</v>
          </cell>
          <cell r="J85">
            <v>2005</v>
          </cell>
          <cell r="L85">
            <v>2006</v>
          </cell>
          <cell r="N85">
            <v>2007</v>
          </cell>
          <cell r="P85">
            <v>2008</v>
          </cell>
          <cell r="R85">
            <v>2009</v>
          </cell>
          <cell r="T85">
            <v>2010</v>
          </cell>
        </row>
        <row r="86">
          <cell r="B86" t="str">
            <v>MILL. DE PESOS</v>
          </cell>
          <cell r="C86" t="str">
            <v>% PIB</v>
          </cell>
          <cell r="D86" t="str">
            <v>MILL. DE PESOS</v>
          </cell>
          <cell r="E86" t="str">
            <v>% PIB</v>
          </cell>
          <cell r="F86" t="str">
            <v>MILL. DE PESOS</v>
          </cell>
          <cell r="G86" t="str">
            <v>% PIB</v>
          </cell>
          <cell r="H86" t="str">
            <v>MILL. DE PESOS</v>
          </cell>
          <cell r="I86" t="str">
            <v>% PIB</v>
          </cell>
          <cell r="J86" t="str">
            <v>MILL. DE PESOS</v>
          </cell>
          <cell r="K86" t="str">
            <v>% PIB</v>
          </cell>
          <cell r="L86" t="str">
            <v>MILL. DE PESOS</v>
          </cell>
          <cell r="M86" t="str">
            <v>% PIB</v>
          </cell>
          <cell r="N86" t="str">
            <v>MILL. DE PESOS</v>
          </cell>
          <cell r="O86" t="str">
            <v>% PIB</v>
          </cell>
          <cell r="P86" t="str">
            <v>MILL. DE PESOS</v>
          </cell>
          <cell r="Q86" t="str">
            <v>% PIB</v>
          </cell>
          <cell r="R86" t="str">
            <v>MILL. DE PESOS</v>
          </cell>
          <cell r="S86" t="str">
            <v>% PIB</v>
          </cell>
          <cell r="T86" t="str">
            <v>MILL. DE PESOS</v>
          </cell>
          <cell r="U86" t="str">
            <v>% PIB</v>
          </cell>
        </row>
        <row r="87">
          <cell r="A87" t="str">
            <v>- Alícuotas reducidas</v>
          </cell>
          <cell r="B87">
            <v>1275.102541079259</v>
          </cell>
          <cell r="C87">
            <v>0.4745503452138502</v>
          </cell>
          <cell r="D87">
            <v>1488.3889028343592</v>
          </cell>
          <cell r="E87">
            <v>0.4761625512938637</v>
          </cell>
          <cell r="F87">
            <v>1263.1332343357558</v>
          </cell>
          <cell r="G87">
            <v>0.33602101421773772</v>
          </cell>
          <cell r="H87">
            <v>1372.0287019556492</v>
          </cell>
          <cell r="I87">
            <v>0.30649996469418761</v>
          </cell>
          <cell r="J87">
            <v>1633.4411724486993</v>
          </cell>
          <cell r="K87">
            <v>0.30707302387091362</v>
          </cell>
          <cell r="L87">
            <v>1995.3418472335234</v>
          </cell>
          <cell r="M87">
            <v>0.30489348086430107</v>
          </cell>
          <cell r="N87">
            <v>2950.7547267448199</v>
          </cell>
          <cell r="O87">
            <v>0.36318948062969808</v>
          </cell>
          <cell r="P87">
            <v>3787.9676277845238</v>
          </cell>
          <cell r="Q87">
            <v>0.36678172696648426</v>
          </cell>
          <cell r="R87">
            <v>4156.4828042809695</v>
          </cell>
          <cell r="S87">
            <v>0.36286645204634038</v>
          </cell>
          <cell r="T87">
            <v>5036.9211569629933</v>
          </cell>
          <cell r="U87">
            <v>0.4027049819601809</v>
          </cell>
        </row>
        <row r="89">
          <cell r="A89" t="str">
            <v>1. Construcción de viviendas</v>
          </cell>
          <cell r="B89">
            <v>133.50366748514853</v>
          </cell>
          <cell r="C89">
            <v>4.9685581709192336E-2</v>
          </cell>
          <cell r="D89">
            <v>89.154390099100922</v>
          </cell>
          <cell r="E89">
            <v>2.852210317329993E-2</v>
          </cell>
          <cell r="F89">
            <v>88.567817082737079</v>
          </cell>
          <cell r="G89">
            <v>2.3560972757432536E-2</v>
          </cell>
          <cell r="H89">
            <v>140.44448986899437</v>
          </cell>
          <cell r="I89">
            <v>3.1374147731008203E-2</v>
          </cell>
          <cell r="J89">
            <v>233.69117476763273</v>
          </cell>
          <cell r="K89">
            <v>4.3931949860347284E-2</v>
          </cell>
          <cell r="L89">
            <v>286.29110890158353</v>
          </cell>
          <cell r="M89">
            <v>4.3746034221918854E-2</v>
          </cell>
          <cell r="N89">
            <v>403.13922939384662</v>
          </cell>
          <cell r="O89">
            <v>4.961982302965904E-2</v>
          </cell>
          <cell r="P89">
            <v>576.14834335318085</v>
          </cell>
          <cell r="Q89">
            <v>5.5787352250302673E-2</v>
          </cell>
          <cell r="R89">
            <v>617.64098913215184</v>
          </cell>
          <cell r="S89">
            <v>5.3920876115244022E-2</v>
          </cell>
          <cell r="T89">
            <v>844.6033214359428</v>
          </cell>
          <cell r="U89">
            <v>6.7526561310609995E-2</v>
          </cell>
        </row>
        <row r="90">
          <cell r="A90" t="str">
            <v/>
          </cell>
        </row>
        <row r="91">
          <cell r="A91" t="str">
            <v>2. Carnes vacunas, frutas, legumbres y hortalizas frescas</v>
          </cell>
          <cell r="B91">
            <v>389.20788146047113</v>
          </cell>
          <cell r="C91">
            <v>0.14485010307538645</v>
          </cell>
          <cell r="D91">
            <v>614.09423091242707</v>
          </cell>
          <cell r="E91">
            <v>0.19645986016777373</v>
          </cell>
          <cell r="F91">
            <v>531.69544219376462</v>
          </cell>
          <cell r="G91">
            <v>0.14144259440283807</v>
          </cell>
          <cell r="H91">
            <v>597.22799177079139</v>
          </cell>
          <cell r="I91">
            <v>0.13341583753402064</v>
          </cell>
          <cell r="J91">
            <v>732.46594981953604</v>
          </cell>
          <cell r="K91">
            <v>0.1376973581218027</v>
          </cell>
          <cell r="L91">
            <v>932.42791098080966</v>
          </cell>
          <cell r="M91">
            <v>0.14247743654959585</v>
          </cell>
          <cell r="N91">
            <v>1221.4519395297148</v>
          </cell>
          <cell r="O91">
            <v>0.15034068793014205</v>
          </cell>
          <cell r="P91">
            <v>1555.9322330962095</v>
          </cell>
          <cell r="Q91">
            <v>0.15065796954332084</v>
          </cell>
          <cell r="R91">
            <v>1745.5742426479237</v>
          </cell>
          <cell r="S91">
            <v>0.15239094254419835</v>
          </cell>
          <cell r="T91">
            <v>1892.2448557534942</v>
          </cell>
          <cell r="U91">
            <v>0.15128615413148794</v>
          </cell>
        </row>
        <row r="93">
          <cell r="A93" t="str">
            <v>3. Transporte de pasajeros</v>
          </cell>
          <cell r="B93">
            <v>455.42527946808508</v>
          </cell>
          <cell r="C93">
            <v>0.16949399489688574</v>
          </cell>
          <cell r="D93">
            <v>458.6786563259397</v>
          </cell>
          <cell r="E93">
            <v>0.14673960468550123</v>
          </cell>
          <cell r="F93">
            <v>395.02187741121918</v>
          </cell>
          <cell r="G93">
            <v>0.10508444262074576</v>
          </cell>
          <cell r="H93">
            <v>373.19117363501221</v>
          </cell>
          <cell r="I93">
            <v>8.3367848923477636E-2</v>
          </cell>
          <cell r="J93">
            <v>368.24682823109083</v>
          </cell>
          <cell r="K93">
            <v>6.9227266327735112E-2</v>
          </cell>
          <cell r="L93">
            <v>369.79859903273103</v>
          </cell>
          <cell r="M93">
            <v>5.6506198290861488E-2</v>
          </cell>
          <cell r="N93">
            <v>328.01745598593345</v>
          </cell>
          <cell r="O93">
            <v>4.037356558212795E-2</v>
          </cell>
          <cell r="P93">
            <v>444.83383779593203</v>
          </cell>
          <cell r="Q93">
            <v>4.3072417526267726E-2</v>
          </cell>
          <cell r="R93">
            <v>391.67524012876964</v>
          </cell>
          <cell r="S93">
            <v>3.4193767045912607E-2</v>
          </cell>
          <cell r="T93">
            <v>792.53433397460526</v>
          </cell>
          <cell r="U93">
            <v>6.3363613350363238E-2</v>
          </cell>
        </row>
        <row r="95">
          <cell r="A95" t="str">
            <v>4. Medicina prepaga y sus prestadores</v>
          </cell>
          <cell r="B95">
            <v>242.60196266555437</v>
          </cell>
          <cell r="C95">
            <v>9.0288303429347697E-2</v>
          </cell>
          <cell r="D95">
            <v>213.5280134731413</v>
          </cell>
          <cell r="E95">
            <v>6.8311476573402419E-2</v>
          </cell>
          <cell r="F95">
            <v>139.85688402402354</v>
          </cell>
          <cell r="G95">
            <v>3.7204984191393009E-2</v>
          </cell>
          <cell r="H95">
            <v>132.76712781413261</v>
          </cell>
          <cell r="I95">
            <v>2.9659087983784572E-2</v>
          </cell>
          <cell r="J95">
            <v>149.67106395524581</v>
          </cell>
          <cell r="K95">
            <v>2.8136884859964361E-2</v>
          </cell>
          <cell r="L95">
            <v>186.39849468431822</v>
          </cell>
          <cell r="M95">
            <v>2.848218010911914E-2</v>
          </cell>
          <cell r="N95">
            <v>224.46412197774589</v>
          </cell>
          <cell r="O95">
            <v>2.7627849628502454E-2</v>
          </cell>
          <cell r="P95">
            <v>294.71063068437479</v>
          </cell>
          <cell r="Q95">
            <v>2.8536271874376649E-2</v>
          </cell>
          <cell r="R95">
            <v>353.82445741294543</v>
          </cell>
          <cell r="S95">
            <v>3.0889343599935171E-2</v>
          </cell>
          <cell r="T95">
            <v>363.92487210315568</v>
          </cell>
          <cell r="U95">
            <v>2.9096020066259533E-2</v>
          </cell>
        </row>
        <row r="97">
          <cell r="A97" t="str">
            <v>5. Productos de panadería</v>
          </cell>
          <cell r="L97" t="str">
            <v>-</v>
          </cell>
          <cell r="M97" t="str">
            <v>-</v>
          </cell>
          <cell r="N97">
            <v>518.36532802407373</v>
          </cell>
          <cell r="O97">
            <v>6.3802264740991974E-2</v>
          </cell>
          <cell r="P97">
            <v>658.84233191859767</v>
          </cell>
          <cell r="Q97">
            <v>6.3794454452891933E-2</v>
          </cell>
          <cell r="R97">
            <v>730.65614609772479</v>
          </cell>
          <cell r="S97">
            <v>6.3787248951748976E-2</v>
          </cell>
          <cell r="T97">
            <v>797.80403888220451</v>
          </cell>
          <cell r="U97">
            <v>6.3784929538093629E-2</v>
          </cell>
        </row>
        <row r="99">
          <cell r="A99" t="str">
            <v xml:space="preserve">6. Edición y venta mayorista de diarios, revistas y publicaciones periódicas </v>
          </cell>
          <cell r="B99">
            <v>54.363750000000003</v>
          </cell>
          <cell r="C99">
            <v>2.0232362103037995E-2</v>
          </cell>
          <cell r="D99">
            <v>112.93361202375002</v>
          </cell>
          <cell r="E99">
            <v>3.6129506693886371E-2</v>
          </cell>
          <cell r="F99">
            <v>107.99121362401131</v>
          </cell>
          <cell r="G99">
            <v>2.8728020245328341E-2</v>
          </cell>
          <cell r="H99">
            <v>128.39791886671861</v>
          </cell>
          <cell r="I99">
            <v>2.8683042521896553E-2</v>
          </cell>
          <cell r="J99">
            <v>149.36615567519374</v>
          </cell>
          <cell r="K99">
            <v>2.807956470106417E-2</v>
          </cell>
          <cell r="L99">
            <v>180.67622429898449</v>
          </cell>
          <cell r="M99">
            <v>2.7607802147944196E-2</v>
          </cell>
          <cell r="N99">
            <v>224.69390094683976</v>
          </cell>
          <cell r="O99">
            <v>2.765613164858648E-2</v>
          </cell>
          <cell r="P99">
            <v>285.95191421303321</v>
          </cell>
          <cell r="Q99">
            <v>2.7688181956763657E-2</v>
          </cell>
          <cell r="R99">
            <v>317.11172886145397</v>
          </cell>
          <cell r="S99">
            <v>2.7684273789301224E-2</v>
          </cell>
          <cell r="T99">
            <v>345.80973481359081</v>
          </cell>
          <cell r="U99">
            <v>2.764770356336653E-2</v>
          </cell>
        </row>
        <row r="101">
          <cell r="A101" t="str">
            <v>7. Espacios publicitarios en diarios Pymes vendidos a consumidores finales</v>
          </cell>
          <cell r="B101" t="str">
            <v>Sin dato</v>
          </cell>
          <cell r="D101" t="str">
            <v>Sin dato</v>
          </cell>
          <cell r="F101" t="str">
            <v>Sin dato</v>
          </cell>
          <cell r="H101" t="str">
            <v>Sin dato</v>
          </cell>
          <cell r="J101" t="str">
            <v>Sin dato</v>
          </cell>
          <cell r="L101" t="str">
            <v>Sin dato</v>
          </cell>
          <cell r="N101" t="str">
            <v>Sin dato</v>
          </cell>
          <cell r="P101" t="str">
            <v>Sin dato</v>
          </cell>
          <cell r="R101" t="str">
            <v>Sin dato</v>
          </cell>
          <cell r="T101" t="str">
            <v>Sin dato</v>
          </cell>
        </row>
        <row r="103">
          <cell r="A103" t="str">
            <v>8. Obras de arte</v>
          </cell>
          <cell r="B103" t="str">
            <v>Sin dato</v>
          </cell>
          <cell r="D103" t="str">
            <v>Sin dato</v>
          </cell>
          <cell r="F103" t="str">
            <v>Sin dato</v>
          </cell>
          <cell r="H103" t="str">
            <v>Sin dato</v>
          </cell>
          <cell r="J103" t="str">
            <v>Sin dato</v>
          </cell>
          <cell r="L103" t="str">
            <v>Sin dato</v>
          </cell>
          <cell r="N103" t="str">
            <v>Sin dato</v>
          </cell>
          <cell r="P103" t="str">
            <v>Sin dato</v>
          </cell>
          <cell r="R103" t="str">
            <v>Sin dato</v>
          </cell>
          <cell r="T103" t="str">
            <v>Sin dato</v>
          </cell>
        </row>
        <row r="105">
          <cell r="A105" t="str">
            <v xml:space="preserve">- Financiación IVA incluido en compras de bienes de capital </v>
          </cell>
          <cell r="B105">
            <v>54.4</v>
          </cell>
          <cell r="C105">
            <v>2.0245853135688153E-2</v>
          </cell>
          <cell r="D105">
            <v>39</v>
          </cell>
          <cell r="E105">
            <v>1.2476805937679955E-2</v>
          </cell>
          <cell r="F105">
            <v>18</v>
          </cell>
          <cell r="G105">
            <v>4.7883929355242889E-3</v>
          </cell>
          <cell r="H105">
            <v>4.7</v>
          </cell>
          <cell r="I105">
            <v>1.0499414713477674E-3</v>
          </cell>
          <cell r="J105">
            <v>0.7</v>
          </cell>
          <cell r="K105">
            <v>1.315940361582813E-4</v>
          </cell>
          <cell r="L105">
            <v>0</v>
          </cell>
          <cell r="M105">
            <v>0</v>
          </cell>
          <cell r="N105">
            <v>0</v>
          </cell>
          <cell r="O105">
            <v>0</v>
          </cell>
          <cell r="P105">
            <v>0</v>
          </cell>
          <cell r="Q105">
            <v>0</v>
          </cell>
          <cell r="R105">
            <v>0</v>
          </cell>
          <cell r="S105">
            <v>0</v>
          </cell>
          <cell r="T105">
            <v>0</v>
          </cell>
          <cell r="U105">
            <v>0</v>
          </cell>
        </row>
        <row r="107">
          <cell r="A107" t="str">
            <v>- Devolución parcial IVA incluido en compras con tarjetas de débito y crédito</v>
          </cell>
          <cell r="D107">
            <v>137.69999999999999</v>
          </cell>
          <cell r="E107">
            <v>4.4052722503039217E-2</v>
          </cell>
          <cell r="F107">
            <v>179.64599999999999</v>
          </cell>
          <cell r="G107">
            <v>4.7789757627510907E-2</v>
          </cell>
          <cell r="H107">
            <v>465.31</v>
          </cell>
          <cell r="I107">
            <v>0.10394643958145312</v>
          </cell>
          <cell r="J107">
            <v>593.29</v>
          </cell>
          <cell r="K107">
            <v>0.11153346530335248</v>
          </cell>
          <cell r="L107">
            <v>778.94</v>
          </cell>
          <cell r="M107">
            <v>0.11902408016637152</v>
          </cell>
          <cell r="N107">
            <v>1004.88</v>
          </cell>
          <cell r="O107">
            <v>0.12368423643865023</v>
          </cell>
          <cell r="P107">
            <v>874.1</v>
          </cell>
          <cell r="Q107">
            <v>8.4637446526679039E-2</v>
          </cell>
          <cell r="R107">
            <v>928.1</v>
          </cell>
          <cell r="S107">
            <v>8.1024358815425787E-2</v>
          </cell>
          <cell r="T107">
            <v>988.99693749999983</v>
          </cell>
          <cell r="U107">
            <v>7.907092079931434E-2</v>
          </cell>
        </row>
        <row r="110">
          <cell r="A110" t="str">
            <v xml:space="preserve">IMPUESTOS SOBRE LOS COMBUSTIBLES </v>
          </cell>
          <cell r="B110">
            <v>1348.2855</v>
          </cell>
          <cell r="C110">
            <v>0.50178658488929906</v>
          </cell>
          <cell r="D110">
            <v>1196.6301168141595</v>
          </cell>
          <cell r="E110">
            <v>0.38282363453009133</v>
          </cell>
          <cell r="F110">
            <v>1242.8757320796462</v>
          </cell>
          <cell r="G110">
            <v>0.33063207640137537</v>
          </cell>
          <cell r="H110">
            <v>746.46111492</v>
          </cell>
          <cell r="I110">
            <v>0.16675329389425525</v>
          </cell>
          <cell r="J110">
            <v>923.76252674000011</v>
          </cell>
          <cell r="K110">
            <v>0.17365948477926982</v>
          </cell>
          <cell r="L110">
            <v>985.15504659999999</v>
          </cell>
          <cell r="M110">
            <v>0.1505342815143963</v>
          </cell>
          <cell r="N110">
            <v>985.68878472999995</v>
          </cell>
          <cell r="O110">
            <v>0.12132211279503136</v>
          </cell>
          <cell r="P110">
            <v>1110.26335537</v>
          </cell>
          <cell r="Q110">
            <v>0.10750469668305644</v>
          </cell>
          <cell r="R110">
            <v>1183.3828094999999</v>
          </cell>
          <cell r="S110">
            <v>0.10331088608224832</v>
          </cell>
          <cell r="T110">
            <v>1322.606925</v>
          </cell>
          <cell r="U110">
            <v>0.10574324697067092</v>
          </cell>
        </row>
        <row r="112">
          <cell r="A112" t="str">
            <v>1. Diferencia entre impuestos a las naftas y al GNC</v>
          </cell>
          <cell r="B112">
            <v>839.96</v>
          </cell>
          <cell r="C112">
            <v>0.31260490440905553</v>
          </cell>
          <cell r="D112">
            <v>776.4637168141594</v>
          </cell>
          <cell r="E112">
            <v>0.24840479775230642</v>
          </cell>
          <cell r="F112">
            <v>901.85840707964621</v>
          </cell>
          <cell r="G112">
            <v>0.2399140236279648</v>
          </cell>
          <cell r="H112">
            <v>374.1</v>
          </cell>
          <cell r="I112">
            <v>8.357087328323401E-2</v>
          </cell>
          <cell r="J112">
            <v>519.20000000000005</v>
          </cell>
          <cell r="K112">
            <v>9.7605176533399507E-2</v>
          </cell>
          <cell r="L112">
            <v>541.9</v>
          </cell>
          <cell r="M112">
            <v>8.2803744886842001E-2</v>
          </cell>
          <cell r="N112">
            <v>458.3</v>
          </cell>
          <cell r="O112">
            <v>5.6409208621759209E-2</v>
          </cell>
          <cell r="P112">
            <v>437.4</v>
          </cell>
          <cell r="Q112">
            <v>4.2352613100067972E-2</v>
          </cell>
          <cell r="R112">
            <v>422.1</v>
          </cell>
          <cell r="S112">
            <v>3.6849888865414536E-2</v>
          </cell>
          <cell r="T112">
            <v>398.9</v>
          </cell>
          <cell r="U112">
            <v>3.1892303313473598E-2</v>
          </cell>
        </row>
        <row r="114">
          <cell r="A114" t="str">
            <v>2. Diferencia entre impuestos a las naftas y al gasoil aplicada al consumo de automóviles gasoleros</v>
          </cell>
          <cell r="B114">
            <v>262.95249999999999</v>
          </cell>
          <cell r="C114">
            <v>9.7862090012169847E-2</v>
          </cell>
          <cell r="D114">
            <v>245.7</v>
          </cell>
          <cell r="E114">
            <v>7.8603877407383713E-2</v>
          </cell>
          <cell r="F114">
            <v>208.28745000000004</v>
          </cell>
          <cell r="G114">
            <v>5.5409008563242705E-2</v>
          </cell>
          <cell r="H114">
            <v>190.86111492000001</v>
          </cell>
          <cell r="I114">
            <v>4.263680847280428E-2</v>
          </cell>
          <cell r="J114">
            <v>206.26252674000003</v>
          </cell>
          <cell r="K114">
            <v>3.8775597717031471E-2</v>
          </cell>
          <cell r="L114">
            <v>210.75504660000001</v>
          </cell>
          <cell r="M114">
            <v>3.2203925285626316E-2</v>
          </cell>
          <cell r="N114">
            <v>251.18878473000001</v>
          </cell>
          <cell r="O114">
            <v>3.0917217022214127E-2</v>
          </cell>
          <cell r="P114">
            <v>339.16335536999998</v>
          </cell>
          <cell r="Q114">
            <v>3.2840544965035363E-2</v>
          </cell>
          <cell r="R114">
            <v>341.88280950000001</v>
          </cell>
          <cell r="S114">
            <v>2.9846821926251335E-2</v>
          </cell>
          <cell r="T114">
            <v>443.90692500000006</v>
          </cell>
          <cell r="U114">
            <v>3.5490634983833987E-2</v>
          </cell>
        </row>
        <row r="117">
          <cell r="A117" t="str">
            <v>3. Exención del impuesto para los combustibles líquidos a ser utilizados en la zona sur del país</v>
          </cell>
          <cell r="B117">
            <v>212.88399999999999</v>
          </cell>
          <cell r="C117">
            <v>7.9228275715769056E-2</v>
          </cell>
          <cell r="D117">
            <v>167.31640000000002</v>
          </cell>
          <cell r="E117">
            <v>5.352754494849319E-2</v>
          </cell>
          <cell r="F117">
            <v>132.72987499999999</v>
          </cell>
          <cell r="G117">
            <v>3.5309044210167888E-2</v>
          </cell>
          <cell r="H117">
            <v>181.5</v>
          </cell>
          <cell r="I117">
            <v>4.0545612138216981E-2</v>
          </cell>
          <cell r="J117">
            <v>198.3</v>
          </cell>
          <cell r="K117">
            <v>3.7278710528838833E-2</v>
          </cell>
          <cell r="L117">
            <v>232.5</v>
          </cell>
          <cell r="M117">
            <v>3.5526611341927972E-2</v>
          </cell>
          <cell r="N117">
            <v>276.2</v>
          </cell>
          <cell r="O117">
            <v>3.3995687151058024E-2</v>
          </cell>
          <cell r="P117">
            <v>333.7</v>
          </cell>
          <cell r="Q117">
            <v>3.2311538617953092E-2</v>
          </cell>
          <cell r="R117">
            <v>419.4</v>
          </cell>
          <cell r="S117">
            <v>3.6614175290582453E-2</v>
          </cell>
          <cell r="T117">
            <v>479.8</v>
          </cell>
          <cell r="U117">
            <v>3.8360308673363333E-2</v>
          </cell>
        </row>
        <row r="120">
          <cell r="A120" t="str">
            <v>4. Impuesto diferencial para las ciudades de Posadas, Clorinda, La Quiaca, Pto. Iguazú y Bariloche y zona aledaña</v>
          </cell>
          <cell r="B120">
            <v>32.488999999999997</v>
          </cell>
          <cell r="C120">
            <v>1.2091314752304639E-2</v>
          </cell>
          <cell r="D120">
            <v>7.15</v>
          </cell>
          <cell r="E120">
            <v>2.2874144219079918E-3</v>
          </cell>
          <cell r="F120" t="str">
            <v>-.-</v>
          </cell>
          <cell r="G120" t="str">
            <v>-.-</v>
          </cell>
          <cell r="H120" t="str">
            <v>-.-</v>
          </cell>
          <cell r="I120" t="str">
            <v>-.-</v>
          </cell>
          <cell r="J120" t="str">
            <v>-.-</v>
          </cell>
          <cell r="K120" t="str">
            <v>-.-</v>
          </cell>
          <cell r="L120" t="str">
            <v>-.-</v>
          </cell>
          <cell r="M120" t="str">
            <v>-.-</v>
          </cell>
          <cell r="N120" t="str">
            <v>-.-</v>
          </cell>
          <cell r="O120" t="str">
            <v>-.-</v>
          </cell>
          <cell r="P120" t="str">
            <v>-.-</v>
          </cell>
          <cell r="Q120" t="str">
            <v>-.-</v>
          </cell>
          <cell r="R120" t="str">
            <v>-.-</v>
          </cell>
          <cell r="S120" t="str">
            <v>-.-</v>
          </cell>
          <cell r="T120" t="str">
            <v>-.-</v>
          </cell>
          <cell r="U120" t="str">
            <v>-.-</v>
          </cell>
        </row>
        <row r="123">
          <cell r="A123" t="str">
            <v>CONTRIBUCIONES DE LA SEGURIDAD SOCIAL</v>
          </cell>
          <cell r="B123">
            <v>547.10096618357488</v>
          </cell>
          <cell r="C123">
            <v>0.20361260683356155</v>
          </cell>
          <cell r="D123">
            <v>471.71825876662638</v>
          </cell>
          <cell r="E123">
            <v>0.15091120953567932</v>
          </cell>
          <cell r="F123">
            <v>763.1</v>
          </cell>
          <cell r="G123">
            <v>0.20300125828325472</v>
          </cell>
          <cell r="H123">
            <v>900.23779999999999</v>
          </cell>
          <cell r="I123">
            <v>0.20110574474359089</v>
          </cell>
          <cell r="J123">
            <v>1321.0895804324</v>
          </cell>
          <cell r="K123">
            <v>0.24835358573678562</v>
          </cell>
          <cell r="L123">
            <v>1431.8996979587114</v>
          </cell>
          <cell r="M123">
            <v>0.21879803892474492</v>
          </cell>
          <cell r="N123">
            <v>1905.9838585485425</v>
          </cell>
          <cell r="O123">
            <v>0.23459533298400681</v>
          </cell>
          <cell r="P123">
            <v>2626.1236353611639</v>
          </cell>
          <cell r="Q123">
            <v>0.25428257494603423</v>
          </cell>
          <cell r="R123">
            <v>2374.1363434209406</v>
          </cell>
          <cell r="S123">
            <v>0.20726524616537148</v>
          </cell>
          <cell r="T123">
            <v>2642.4866923490022</v>
          </cell>
          <cell r="U123">
            <v>0.21126845598950106</v>
          </cell>
        </row>
        <row r="125">
          <cell r="A125" t="str">
            <v>1. Reducción Contribuciones Patronales por zona geográfica (diferencia respecto de la vigente en Capital Federal)</v>
          </cell>
          <cell r="B125">
            <v>493.10096618357488</v>
          </cell>
          <cell r="C125">
            <v>0.18351562026504759</v>
          </cell>
          <cell r="D125">
            <v>372.71825876662638</v>
          </cell>
          <cell r="E125">
            <v>0.11923931754003018</v>
          </cell>
          <cell r="F125">
            <v>505</v>
          </cell>
          <cell r="G125">
            <v>0.13434102402443143</v>
          </cell>
          <cell r="H125">
            <v>644</v>
          </cell>
          <cell r="I125">
            <v>0.14386432075488559</v>
          </cell>
          <cell r="J125">
            <v>872.6</v>
          </cell>
          <cell r="K125">
            <v>0.16404136564530897</v>
          </cell>
          <cell r="L125">
            <v>1143.5623212898479</v>
          </cell>
          <cell r="M125">
            <v>0.17473932960747265</v>
          </cell>
          <cell r="N125">
            <v>1453.8993800114347</v>
          </cell>
          <cell r="O125">
            <v>0.17895115304846473</v>
          </cell>
          <cell r="P125">
            <v>2056.4723525978952</v>
          </cell>
          <cell r="Q125">
            <v>0.19912432076032285</v>
          </cell>
          <cell r="R125">
            <v>2374.1363434209406</v>
          </cell>
          <cell r="S125">
            <v>0.20726524616537148</v>
          </cell>
          <cell r="T125">
            <v>2642.4866923490022</v>
          </cell>
          <cell r="U125">
            <v>0.21126845598950106</v>
          </cell>
        </row>
        <row r="128">
          <cell r="A128" t="str">
            <v>2. Reducción Contribuciones Patronales de 33% y 50% para trabajadores adicionales a los existentes en abril de 2.000 y en marzo de 2.004</v>
          </cell>
          <cell r="B128">
            <v>54</v>
          </cell>
          <cell r="C128">
            <v>2.0096986568513976E-2</v>
          </cell>
          <cell r="D128">
            <v>99</v>
          </cell>
          <cell r="E128">
            <v>3.1671891995649112E-2</v>
          </cell>
          <cell r="F128">
            <v>258.10000000000002</v>
          </cell>
          <cell r="G128">
            <v>6.8660234258823283E-2</v>
          </cell>
          <cell r="H128">
            <v>256.23779999999999</v>
          </cell>
          <cell r="I128">
            <v>5.7241423988705305E-2</v>
          </cell>
          <cell r="J128">
            <v>448.48958043239998</v>
          </cell>
          <cell r="K128">
            <v>8.4312220091476639E-2</v>
          </cell>
          <cell r="L128">
            <v>288.33737666886356</v>
          </cell>
          <cell r="M128">
            <v>4.4058709317272286E-2</v>
          </cell>
          <cell r="N128">
            <v>452.08447853710777</v>
          </cell>
          <cell r="O128">
            <v>5.5644179935542076E-2</v>
          </cell>
          <cell r="P128">
            <v>569.65128276326891</v>
          </cell>
          <cell r="Q128">
            <v>5.5158254185711353E-2</v>
          </cell>
          <cell r="R128" t="str">
            <v>Sin dato</v>
          </cell>
          <cell r="T128" t="str">
            <v>Sin dato</v>
          </cell>
        </row>
        <row r="131">
          <cell r="A131" t="str">
            <v>3. Reducción Contribuciones Patronales de 50% y 25% en el primero y segundo año, para trabajadores adicionales a los existentes a noviembre de 2008. Ley 26.476, título II.</v>
          </cell>
          <cell r="R131" t="str">
            <v>Sin dato</v>
          </cell>
          <cell r="T131" t="str">
            <v>Sin dato</v>
          </cell>
        </row>
        <row r="135">
          <cell r="A135" t="str">
            <v>IMPUESTOS INTERNOS</v>
          </cell>
          <cell r="B135">
            <v>27</v>
          </cell>
          <cell r="C135">
            <v>1.0048493284256988E-2</v>
          </cell>
          <cell r="D135">
            <v>29.913839999999997</v>
          </cell>
          <cell r="E135">
            <v>9.5699788854053357E-3</v>
          </cell>
          <cell r="F135">
            <v>29.957278464678179</v>
          </cell>
          <cell r="G135">
            <v>7.9692900315443838E-3</v>
          </cell>
          <cell r="H135">
            <v>35.367725407893396</v>
          </cell>
          <cell r="I135">
            <v>7.9008599261675347E-3</v>
          </cell>
          <cell r="J135">
            <v>41.132664649380018</v>
          </cell>
          <cell r="K135">
            <v>7.7325905130813909E-3</v>
          </cell>
          <cell r="L135">
            <v>49.770524225749824</v>
          </cell>
          <cell r="M135">
            <v>7.6050669696869876E-3</v>
          </cell>
          <cell r="N135">
            <v>61.765220564155534</v>
          </cell>
          <cell r="O135">
            <v>7.6022849931756961E-3</v>
          </cell>
          <cell r="P135">
            <v>78.503595337041673</v>
          </cell>
          <cell r="Q135">
            <v>7.6013543673388801E-3</v>
          </cell>
          <cell r="R135">
            <v>87.060487228779209</v>
          </cell>
          <cell r="S135">
            <v>7.6004958041917918E-3</v>
          </cell>
          <cell r="T135">
            <v>95.061416658339837</v>
          </cell>
          <cell r="U135">
            <v>7.6002194371428073E-3</v>
          </cell>
        </row>
        <row r="137">
          <cell r="A137" t="str">
            <v xml:space="preserve">1. Diferencia de la alícuota sobre las bebidas analcohólicas y jarabes, según incluyan o no un contenido mínimo de jugo de frutas </v>
          </cell>
          <cell r="B137">
            <v>27</v>
          </cell>
          <cell r="C137">
            <v>1.0048493284256988E-2</v>
          </cell>
          <cell r="D137">
            <v>29.913839999999997</v>
          </cell>
          <cell r="E137">
            <v>9.5699788854053357E-3</v>
          </cell>
          <cell r="F137">
            <v>29.957278464678179</v>
          </cell>
          <cell r="G137">
            <v>7.9692900315443838E-3</v>
          </cell>
          <cell r="H137">
            <v>35.367725407893396</v>
          </cell>
          <cell r="I137">
            <v>7.9008599261675347E-3</v>
          </cell>
          <cell r="J137">
            <v>41.132664649380018</v>
          </cell>
          <cell r="K137">
            <v>7.7325905130813909E-3</v>
          </cell>
          <cell r="L137">
            <v>49.770524225749824</v>
          </cell>
          <cell r="M137">
            <v>7.6050669696869876E-3</v>
          </cell>
          <cell r="N137">
            <v>61.765220564155534</v>
          </cell>
          <cell r="O137">
            <v>7.6022849931756961E-3</v>
          </cell>
          <cell r="P137">
            <v>78.503595337041673</v>
          </cell>
          <cell r="Q137">
            <v>7.6013543673388801E-3</v>
          </cell>
          <cell r="R137">
            <v>87.060487228779209</v>
          </cell>
          <cell r="S137">
            <v>7.6004958041917918E-3</v>
          </cell>
          <cell r="T137">
            <v>95.061416658339837</v>
          </cell>
          <cell r="U137">
            <v>7.6002194371428073E-3</v>
          </cell>
        </row>
        <row r="140">
          <cell r="A140" t="str">
            <v>IMPUESTO SOBRE LOS BIENES PERSONALES</v>
          </cell>
          <cell r="B140" t="str">
            <v>Sin dato</v>
          </cell>
          <cell r="D140">
            <v>31.381999999999998</v>
          </cell>
          <cell r="E140">
            <v>1.0039669844519802E-2</v>
          </cell>
          <cell r="F140">
            <v>43.627025000000003</v>
          </cell>
          <cell r="G140">
            <v>1.1605741017107865E-2</v>
          </cell>
          <cell r="H140">
            <v>86.71885300000001</v>
          </cell>
          <cell r="I140">
            <v>1.9372280874981013E-2</v>
          </cell>
          <cell r="J140">
            <v>103.96033439999999</v>
          </cell>
          <cell r="K140">
            <v>1.9543657148658019E-2</v>
          </cell>
          <cell r="L140">
            <v>119.93603830000001</v>
          </cell>
          <cell r="M140">
            <v>1.8326542015375001E-2</v>
          </cell>
          <cell r="N140">
            <v>141.01462188713015</v>
          </cell>
          <cell r="O140">
            <v>1.7356585696595279E-2</v>
          </cell>
          <cell r="P140">
            <v>169.88561638422107</v>
          </cell>
          <cell r="Q140">
            <v>1.6449702290780712E-2</v>
          </cell>
          <cell r="R140">
            <v>193.52046756141323</v>
          </cell>
          <cell r="S140">
            <v>1.6894593041509445E-2</v>
          </cell>
          <cell r="T140">
            <v>204.76644542272388</v>
          </cell>
          <cell r="U140">
            <v>1.6371204777747173E-2</v>
          </cell>
        </row>
        <row r="142">
          <cell r="A142" t="str">
            <v xml:space="preserve">1. Exención de los depósitos en entidades financieras </v>
          </cell>
          <cell r="D142">
            <v>31.381999999999998</v>
          </cell>
          <cell r="E142">
            <v>1.0039669844519802E-2</v>
          </cell>
          <cell r="F142">
            <v>26</v>
          </cell>
          <cell r="G142">
            <v>6.9165675735350842E-3</v>
          </cell>
          <cell r="H142">
            <v>68.038749999999993</v>
          </cell>
          <cell r="I142">
            <v>1.5199298996524025E-2</v>
          </cell>
          <cell r="J142">
            <v>77.025000000000006</v>
          </cell>
          <cell r="K142">
            <v>1.4480043764416597E-2</v>
          </cell>
          <cell r="L142">
            <v>96.345437500000003</v>
          </cell>
          <cell r="M142">
            <v>1.4721836183357043E-2</v>
          </cell>
          <cell r="N142">
            <v>115.06496100713014</v>
          </cell>
          <cell r="O142">
            <v>1.4162608314435506E-2</v>
          </cell>
          <cell r="P142">
            <v>141.34098941622105</v>
          </cell>
          <cell r="Q142">
            <v>1.3685780155294952E-2</v>
          </cell>
          <cell r="R142">
            <v>162.12137789661321</v>
          </cell>
          <cell r="S142">
            <v>1.4153410941004666E-2</v>
          </cell>
          <cell r="T142">
            <v>170.22744679144387</v>
          </cell>
          <cell r="U142">
            <v>1.36097903368035E-2</v>
          </cell>
        </row>
        <row r="144">
          <cell r="A144" t="str">
            <v>2. Exención  de los títulos públicos  y certificados de depósitos reprogramados</v>
          </cell>
          <cell r="F144">
            <v>17.627025</v>
          </cell>
          <cell r="G144">
            <v>5.6392043636828973E-3</v>
          </cell>
          <cell r="H144">
            <v>18.680102999999999</v>
          </cell>
          <cell r="I144">
            <v>4.1729818784569887E-3</v>
          </cell>
          <cell r="J144">
            <v>26.935334399999995</v>
          </cell>
          <cell r="K144">
            <v>5.0636133842414249E-3</v>
          </cell>
          <cell r="L144">
            <v>23.590600800000001</v>
          </cell>
          <cell r="M144">
            <v>3.6047058320179573E-3</v>
          </cell>
          <cell r="N144">
            <v>25.949660880000003</v>
          </cell>
          <cell r="O144">
            <v>3.1939773821597728E-3</v>
          </cell>
          <cell r="P144">
            <v>28.544626968000006</v>
          </cell>
          <cell r="Q144">
            <v>2.7639221354857583E-3</v>
          </cell>
          <cell r="R144">
            <v>31.399089664800009</v>
          </cell>
          <cell r="S144">
            <v>2.7411821005047768E-3</v>
          </cell>
          <cell r="T144">
            <v>34.538998631280009</v>
          </cell>
          <cell r="U144">
            <v>2.7614144409436742E-3</v>
          </cell>
        </row>
        <row r="146">
          <cell r="A146" t="str">
            <v>3. Exención de las cuotas sociales de cooperativas</v>
          </cell>
          <cell r="B146" t="str">
            <v>Sin dato</v>
          </cell>
          <cell r="D146" t="str">
            <v>Sin dato</v>
          </cell>
          <cell r="F146" t="str">
            <v>Sin dato</v>
          </cell>
          <cell r="H146" t="str">
            <v>Sin dato</v>
          </cell>
          <cell r="J146" t="str">
            <v>Sin dato</v>
          </cell>
          <cell r="L146" t="str">
            <v>Sin dato</v>
          </cell>
          <cell r="N146" t="str">
            <v>Sin dato</v>
          </cell>
          <cell r="P146" t="str">
            <v>Sin dato</v>
          </cell>
          <cell r="R146" t="str">
            <v>Sin dato</v>
          </cell>
          <cell r="T146" t="str">
            <v>Sin dato</v>
          </cell>
        </row>
        <row r="148">
          <cell r="A148" t="str">
            <v>4. Exención de las acciones que coticen en bolsas, hasta $100.000, que integren el patrimonio en todo el período fiscal</v>
          </cell>
          <cell r="D148" t="str">
            <v>Sin dato</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row>
        <row r="152">
          <cell r="A152" t="str">
            <v>Los valores pueden no coincidir con los publicados en los presupuestos de la Administración Nacional, debido a ajustes realizados con posterioridad a su presentación.</v>
          </cell>
        </row>
        <row r="153">
          <cell r="A153" t="str">
            <v>Fuente: Dirección Nacional de Investigaciones y Análisis Fiscal, Ministerio de Economía y Finanzas Públicas, Presidencia de la Nación.</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tas 4 (especiale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tas 4 (especiale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IMP2004"/>
      <sheetName val="RECIMP2003"/>
      <sheetName val="RECIMP2004 IPI"/>
      <sheetName val="RECIMP2004 IPC"/>
      <sheetName val="IPI IPC"/>
      <sheetName val="RECIMP2003real"/>
      <sheetName val="Internet"/>
      <sheetName val="Macros"/>
      <sheetName val="RECIMP2002real"/>
      <sheetName val="IPI"/>
      <sheetName val="RECIMP200"/>
      <sheetName val="RECIMP2005"/>
    </sheetNames>
    <sheetDataSet>
      <sheetData sheetId="0" refreshError="1">
        <row r="1">
          <cell r="B1" t="str">
            <v>(L:\Y\MENSUAL\RECIMP2004)</v>
          </cell>
          <cell r="D1" t="str">
            <v xml:space="preserve">                                   *** Dirección Nacional de Investigaciones y Análisis Fiscal ***</v>
          </cell>
          <cell r="O1">
            <v>39163.525883333336</v>
          </cell>
          <cell r="W1" t="str">
            <v>(L:\Y\MENSUAL\RECIMP2004)                                                                 ***Dirección Nacional de Investigaciones y Análisis Fiscal***</v>
          </cell>
          <cell r="AI1">
            <v>39163.525883333336</v>
          </cell>
        </row>
        <row r="5">
          <cell r="B5" t="str">
            <v>RECURSOS TRIBUTARIOS AÑO 2004 (1)</v>
          </cell>
          <cell r="W5" t="str">
            <v>RECURSOS TRIBUTARIOS AÑO 2004 (1)</v>
          </cell>
        </row>
        <row r="6">
          <cell r="B6" t="str">
            <v>en millones de pesos</v>
          </cell>
          <cell r="W6" t="str">
            <v>en millones de pesos</v>
          </cell>
        </row>
        <row r="9">
          <cell r="C9" t="str">
            <v>Ene</v>
          </cell>
          <cell r="D9" t="str">
            <v>Feb</v>
          </cell>
          <cell r="E9" t="str">
            <v>Mar</v>
          </cell>
          <cell r="F9" t="str">
            <v>Abr</v>
          </cell>
          <cell r="G9" t="str">
            <v>May</v>
          </cell>
          <cell r="H9" t="str">
            <v>Jun</v>
          </cell>
          <cell r="I9" t="str">
            <v>Jul</v>
          </cell>
          <cell r="J9" t="str">
            <v>Ago</v>
          </cell>
          <cell r="K9" t="str">
            <v>Sep</v>
          </cell>
          <cell r="L9" t="str">
            <v>Oct</v>
          </cell>
          <cell r="M9" t="str">
            <v>Nov</v>
          </cell>
          <cell r="N9" t="str">
            <v>Dic</v>
          </cell>
          <cell r="O9" t="str">
            <v>Total</v>
          </cell>
          <cell r="Z9" t="str">
            <v>I TRIM</v>
          </cell>
          <cell r="AB9" t="str">
            <v>II TRIM</v>
          </cell>
          <cell r="AD9" t="str">
            <v>III TRIM</v>
          </cell>
          <cell r="AF9" t="str">
            <v>IV TRIM</v>
          </cell>
          <cell r="AI9" t="str">
            <v>TOTAL</v>
          </cell>
        </row>
        <row r="11">
          <cell r="B11" t="str">
            <v xml:space="preserve"> 1- IMPUESTOS</v>
          </cell>
          <cell r="C11">
            <v>5013.1634933000005</v>
          </cell>
          <cell r="D11">
            <v>4563.5869267800008</v>
          </cell>
          <cell r="E11">
            <v>4765.2624030699999</v>
          </cell>
          <cell r="F11">
            <v>4852.2271806700001</v>
          </cell>
          <cell r="G11">
            <v>10099.163983190001</v>
          </cell>
          <cell r="H11">
            <v>7386.1829625800001</v>
          </cell>
          <cell r="I11">
            <v>6019.1010521399994</v>
          </cell>
          <cell r="J11">
            <v>6285.3688253600003</v>
          </cell>
          <cell r="K11">
            <v>5600.0029795199998</v>
          </cell>
          <cell r="L11">
            <v>5825.1969123100007</v>
          </cell>
          <cell r="M11">
            <v>5903.2792468900006</v>
          </cell>
          <cell r="N11">
            <v>5776.2084776799993</v>
          </cell>
          <cell r="O11">
            <v>72088.74444349001</v>
          </cell>
          <cell r="W11" t="str">
            <v xml:space="preserve"> 1- IMPUESTOS</v>
          </cell>
          <cell r="Z11">
            <v>14342.012823150002</v>
          </cell>
          <cell r="AB11">
            <v>22337.574126439999</v>
          </cell>
          <cell r="AD11">
            <v>17904.472857019999</v>
          </cell>
          <cell r="AF11">
            <v>17504.68463688</v>
          </cell>
          <cell r="AI11">
            <v>72088.74444349001</v>
          </cell>
        </row>
        <row r="12">
          <cell r="B12">
            <v>0</v>
          </cell>
          <cell r="W12">
            <v>0</v>
          </cell>
        </row>
        <row r="13">
          <cell r="B13" t="str">
            <v xml:space="preserve"> Ganancias</v>
          </cell>
          <cell r="C13">
            <v>1281.22924298</v>
          </cell>
          <cell r="D13">
            <v>1058.7525525799999</v>
          </cell>
          <cell r="E13">
            <v>1039.2429853900001</v>
          </cell>
          <cell r="F13">
            <v>1175.5651814600001</v>
          </cell>
          <cell r="G13">
            <v>5432.4777347600002</v>
          </cell>
          <cell r="H13">
            <v>2912.9304957499999</v>
          </cell>
          <cell r="I13">
            <v>1638.76115091</v>
          </cell>
          <cell r="J13">
            <v>1737.78672499</v>
          </cell>
          <cell r="K13">
            <v>1499.7125959099999</v>
          </cell>
          <cell r="L13">
            <v>1692.3712229099999</v>
          </cell>
          <cell r="M13">
            <v>1736.1250075</v>
          </cell>
          <cell r="N13">
            <v>1084.1392063599999</v>
          </cell>
          <cell r="O13">
            <v>22289.094101499999</v>
          </cell>
          <cell r="W13" t="str">
            <v xml:space="preserve"> Ganancias</v>
          </cell>
          <cell r="Z13">
            <v>3379.2247809500004</v>
          </cell>
          <cell r="AB13">
            <v>9520.9734119700006</v>
          </cell>
          <cell r="AD13">
            <v>4876.2604718099992</v>
          </cell>
          <cell r="AF13">
            <v>4512.6354367699996</v>
          </cell>
          <cell r="AI13">
            <v>22289.094101499999</v>
          </cell>
        </row>
        <row r="14">
          <cell r="B14" t="str">
            <v xml:space="preserve"> IVA      </v>
          </cell>
          <cell r="C14">
            <v>2489.7223128700002</v>
          </cell>
          <cell r="D14">
            <v>2153.59351057</v>
          </cell>
          <cell r="E14">
            <v>2301.8862339399998</v>
          </cell>
          <cell r="F14">
            <v>2298.4529828099999</v>
          </cell>
          <cell r="G14">
            <v>2472.1635747800001</v>
          </cell>
          <cell r="H14">
            <v>2899.4439407999998</v>
          </cell>
          <cell r="I14">
            <v>2818.1588053400001</v>
          </cell>
          <cell r="J14">
            <v>2866.4698781400002</v>
          </cell>
          <cell r="K14">
            <v>2758.9633826300001</v>
          </cell>
          <cell r="L14">
            <v>2569.6552049299999</v>
          </cell>
          <cell r="M14">
            <v>2686.2014932400002</v>
          </cell>
          <cell r="N14">
            <v>2662.2378036999999</v>
          </cell>
          <cell r="O14">
            <v>30976.949123750004</v>
          </cell>
          <cell r="W14" t="str">
            <v xml:space="preserve"> IVA      </v>
          </cell>
          <cell r="Z14">
            <v>6945.20205738</v>
          </cell>
          <cell r="AB14">
            <v>7670.0604983899993</v>
          </cell>
          <cell r="AD14">
            <v>8443.5920661100008</v>
          </cell>
          <cell r="AF14">
            <v>7918.0945018700004</v>
          </cell>
          <cell r="AI14">
            <v>30976.949123750004</v>
          </cell>
        </row>
        <row r="15">
          <cell r="B15" t="str">
            <v xml:space="preserve"> Reintegros (-)         </v>
          </cell>
          <cell r="C15">
            <v>100</v>
          </cell>
          <cell r="D15">
            <v>100.01090735</v>
          </cell>
          <cell r="E15">
            <v>100.01285233999999</v>
          </cell>
          <cell r="F15">
            <v>130</v>
          </cell>
          <cell r="G15">
            <v>100</v>
          </cell>
          <cell r="H15">
            <v>120.01285233999999</v>
          </cell>
          <cell r="I15">
            <v>155</v>
          </cell>
          <cell r="J15">
            <v>165</v>
          </cell>
          <cell r="K15">
            <v>99.987147660000005</v>
          </cell>
          <cell r="L15">
            <v>120</v>
          </cell>
          <cell r="M15">
            <v>249.94778977999999</v>
          </cell>
          <cell r="N15">
            <v>124</v>
          </cell>
          <cell r="O15">
            <v>1563.9715494700001</v>
          </cell>
          <cell r="W15" t="str">
            <v xml:space="preserve"> Reintegros (-)         </v>
          </cell>
          <cell r="Z15">
            <v>300.02375969000002</v>
          </cell>
          <cell r="AB15">
            <v>350.01285233999999</v>
          </cell>
          <cell r="AD15">
            <v>419.98714766000001</v>
          </cell>
          <cell r="AF15">
            <v>493.94778977999999</v>
          </cell>
          <cell r="AI15">
            <v>1563.9715494700001</v>
          </cell>
        </row>
        <row r="16">
          <cell r="B16" t="str">
            <v xml:space="preserve"> Internos coparticipados</v>
          </cell>
          <cell r="C16">
            <v>242.91350496000001</v>
          </cell>
          <cell r="D16">
            <v>227.99713661000001</v>
          </cell>
          <cell r="E16">
            <v>247.98813921999999</v>
          </cell>
          <cell r="F16">
            <v>201.92536229999999</v>
          </cell>
          <cell r="G16">
            <v>239.46812445</v>
          </cell>
          <cell r="H16">
            <v>231.69424230000001</v>
          </cell>
          <cell r="I16">
            <v>232.43389558000001</v>
          </cell>
          <cell r="J16">
            <v>260.50920818999998</v>
          </cell>
          <cell r="K16">
            <v>261.04064124000001</v>
          </cell>
          <cell r="L16">
            <v>267.77000219000001</v>
          </cell>
          <cell r="M16">
            <v>285.78409584000002</v>
          </cell>
          <cell r="N16">
            <v>328.69157301000001</v>
          </cell>
          <cell r="O16">
            <v>3028.2159258900001</v>
          </cell>
          <cell r="W16" t="str">
            <v xml:space="preserve"> Internos coparticipados</v>
          </cell>
          <cell r="Z16">
            <v>718.89878079000005</v>
          </cell>
          <cell r="AB16">
            <v>673.08772905000001</v>
          </cell>
          <cell r="AD16">
            <v>753.98374501000001</v>
          </cell>
          <cell r="AF16">
            <v>882.24567103999993</v>
          </cell>
          <cell r="AI16">
            <v>3028.2159258900001</v>
          </cell>
        </row>
        <row r="17">
          <cell r="B17" t="str">
            <v xml:space="preserve"> Premios de juegos</v>
          </cell>
          <cell r="C17">
            <v>4.6972215500000001</v>
          </cell>
          <cell r="D17">
            <v>2.5367649600000002</v>
          </cell>
          <cell r="E17">
            <v>2.9765218299999998</v>
          </cell>
          <cell r="F17">
            <v>1.5705351400000001</v>
          </cell>
          <cell r="G17">
            <v>4.1272348900000004</v>
          </cell>
          <cell r="H17">
            <v>2.6675362499999999</v>
          </cell>
          <cell r="I17">
            <v>3.1068409899999998</v>
          </cell>
          <cell r="J17">
            <v>3.7895824</v>
          </cell>
          <cell r="K17">
            <v>3.6288223099999999</v>
          </cell>
          <cell r="L17">
            <v>2.1594759899999998</v>
          </cell>
          <cell r="M17">
            <v>2.11743952</v>
          </cell>
          <cell r="N17">
            <v>3.2214710000000002</v>
          </cell>
          <cell r="O17">
            <v>36.599446830000005</v>
          </cell>
          <cell r="W17" t="str">
            <v xml:space="preserve"> Premios de juegos</v>
          </cell>
          <cell r="Z17">
            <v>10.210508340000001</v>
          </cell>
          <cell r="AB17">
            <v>8.3653062800000004</v>
          </cell>
          <cell r="AD17">
            <v>10.525245699999999</v>
          </cell>
          <cell r="AF17">
            <v>7.4983865100000004</v>
          </cell>
          <cell r="AI17">
            <v>36.599446830000005</v>
          </cell>
        </row>
        <row r="18">
          <cell r="B18" t="str">
            <v xml:space="preserve"> Transferencias de inmuebles</v>
          </cell>
          <cell r="C18">
            <v>7.7787710099999998</v>
          </cell>
          <cell r="D18">
            <v>3.9106701899999998</v>
          </cell>
          <cell r="E18">
            <v>6.1398816399999996</v>
          </cell>
          <cell r="F18">
            <v>6.7598009299999999</v>
          </cell>
          <cell r="G18">
            <v>7.1055722100000001</v>
          </cell>
          <cell r="H18">
            <v>6.9834809399999997</v>
          </cell>
          <cell r="I18">
            <v>7.6834289099999999</v>
          </cell>
          <cell r="J18">
            <v>7.9581692899999998</v>
          </cell>
          <cell r="K18">
            <v>8.40894999</v>
          </cell>
          <cell r="L18">
            <v>8.3129062600000001</v>
          </cell>
          <cell r="M18">
            <v>8.5894340000000007</v>
          </cell>
          <cell r="N18">
            <v>9.6224188000000002</v>
          </cell>
          <cell r="O18">
            <v>89.253484170000007</v>
          </cell>
          <cell r="W18" t="str">
            <v xml:space="preserve"> Transferencias de inmuebles</v>
          </cell>
          <cell r="Z18">
            <v>17.82932284</v>
          </cell>
          <cell r="AB18">
            <v>20.848854079999999</v>
          </cell>
          <cell r="AD18">
            <v>24.050548190000001</v>
          </cell>
          <cell r="AF18">
            <v>26.524759060000001</v>
          </cell>
          <cell r="AI18">
            <v>89.253484170000007</v>
          </cell>
        </row>
        <row r="19">
          <cell r="B19" t="str">
            <v xml:space="preserve"> Ganancia mínima presunta</v>
          </cell>
          <cell r="C19">
            <v>119.36468216</v>
          </cell>
          <cell r="D19">
            <v>120.19339384</v>
          </cell>
          <cell r="E19">
            <v>120.60331986</v>
          </cell>
          <cell r="F19">
            <v>112.12041144</v>
          </cell>
          <cell r="G19">
            <v>112.82011113999999</v>
          </cell>
          <cell r="H19">
            <v>100.11365128</v>
          </cell>
          <cell r="I19">
            <v>91.332184459999993</v>
          </cell>
          <cell r="J19">
            <v>83.723908890000004</v>
          </cell>
          <cell r="K19">
            <v>90.054910289999995</v>
          </cell>
          <cell r="L19">
            <v>91.098300859999995</v>
          </cell>
          <cell r="M19">
            <v>90.297338609999997</v>
          </cell>
          <cell r="N19">
            <v>91.895452890000001</v>
          </cell>
          <cell r="O19">
            <v>1223.6176657199999</v>
          </cell>
          <cell r="W19" t="str">
            <v xml:space="preserve"> Ganancia mínima presunta</v>
          </cell>
          <cell r="Z19">
            <v>360.16139585999997</v>
          </cell>
          <cell r="AB19">
            <v>325.05417385999999</v>
          </cell>
          <cell r="AD19">
            <v>265.11100363999998</v>
          </cell>
          <cell r="AF19">
            <v>273.29109235999999</v>
          </cell>
          <cell r="AI19">
            <v>1223.6176657199999</v>
          </cell>
        </row>
        <row r="20">
          <cell r="B20" t="str">
            <v xml:space="preserve"> Intereses pagados</v>
          </cell>
          <cell r="O20">
            <v>0</v>
          </cell>
          <cell r="W20" t="str">
            <v xml:space="preserve"> Intereses pagados</v>
          </cell>
          <cell r="Z20">
            <v>0</v>
          </cell>
          <cell r="AB20">
            <v>0</v>
          </cell>
          <cell r="AD20">
            <v>0</v>
          </cell>
          <cell r="AF20">
            <v>0</v>
          </cell>
          <cell r="AI20">
            <v>0</v>
          </cell>
        </row>
        <row r="21">
          <cell r="B21" t="str">
            <v xml:space="preserve"> Otros coparticipados </v>
          </cell>
          <cell r="C21">
            <v>6.3314108699999991</v>
          </cell>
          <cell r="D21">
            <v>6.1106379500000001</v>
          </cell>
          <cell r="E21">
            <v>6.9704971250000005</v>
          </cell>
          <cell r="F21">
            <v>6.5611999299999999</v>
          </cell>
          <cell r="G21">
            <v>7.3241494249999999</v>
          </cell>
          <cell r="H21">
            <v>6.2884634499999992</v>
          </cell>
          <cell r="I21">
            <v>5.8195343199999989</v>
          </cell>
          <cell r="J21">
            <v>5.9484319749999992</v>
          </cell>
          <cell r="K21">
            <v>8.2045383950000002</v>
          </cell>
          <cell r="L21">
            <v>6.0546810349999998</v>
          </cell>
          <cell r="M21">
            <v>6.0489395750000003</v>
          </cell>
          <cell r="N21">
            <v>5.04894686</v>
          </cell>
          <cell r="O21">
            <v>76.711430910000004</v>
          </cell>
          <cell r="W21" t="str">
            <v xml:space="preserve"> Otros coparticipados </v>
          </cell>
          <cell r="Z21">
            <v>19.412545945000002</v>
          </cell>
          <cell r="AB21">
            <v>20.173812804999997</v>
          </cell>
          <cell r="AD21">
            <v>19.972504689999997</v>
          </cell>
          <cell r="AF21">
            <v>17.152567470000001</v>
          </cell>
          <cell r="AI21">
            <v>76.711430910000004</v>
          </cell>
        </row>
        <row r="22">
          <cell r="B22" t="str">
            <v xml:space="preserve"> Sellos</v>
          </cell>
          <cell r="W22" t="str">
            <v xml:space="preserve"> Sellos</v>
          </cell>
          <cell r="Z22">
            <v>0</v>
          </cell>
          <cell r="AB22">
            <v>0</v>
          </cell>
          <cell r="AD22">
            <v>0</v>
          </cell>
          <cell r="AF22">
            <v>0</v>
          </cell>
          <cell r="AI22">
            <v>0</v>
          </cell>
        </row>
        <row r="23">
          <cell r="B23" t="str">
            <v xml:space="preserve"> Bienes personales</v>
          </cell>
          <cell r="C23">
            <v>29.919879380000001</v>
          </cell>
          <cell r="D23">
            <v>110.61207303</v>
          </cell>
          <cell r="E23">
            <v>23.37094643</v>
          </cell>
          <cell r="F23">
            <v>74.057174849999996</v>
          </cell>
          <cell r="G23">
            <v>680.82509431000005</v>
          </cell>
          <cell r="H23">
            <v>213.59723756</v>
          </cell>
          <cell r="I23">
            <v>101.48497897</v>
          </cell>
          <cell r="J23">
            <v>127.75675596000001</v>
          </cell>
          <cell r="K23">
            <v>30.71720354</v>
          </cell>
          <cell r="L23">
            <v>127.22312696</v>
          </cell>
          <cell r="M23">
            <v>24.895794930000001</v>
          </cell>
          <cell r="N23">
            <v>116.51324987</v>
          </cell>
          <cell r="O23">
            <v>1660.9735157899997</v>
          </cell>
          <cell r="W23" t="str">
            <v xml:space="preserve"> Bienes personales</v>
          </cell>
          <cell r="Z23">
            <v>163.90289884000001</v>
          </cell>
          <cell r="AB23">
            <v>968.47950672000002</v>
          </cell>
          <cell r="AD23">
            <v>259.95893847000002</v>
          </cell>
          <cell r="AF23">
            <v>268.63217176000001</v>
          </cell>
          <cell r="AI23">
            <v>1660.9735157899997</v>
          </cell>
        </row>
        <row r="24">
          <cell r="B24" t="str">
            <v xml:space="preserve"> Créditos y Débitos en cta. cte.</v>
          </cell>
          <cell r="C24">
            <v>606.89552647999994</v>
          </cell>
          <cell r="D24">
            <v>514.42412528</v>
          </cell>
          <cell r="E24">
            <v>607.25490564999996</v>
          </cell>
          <cell r="F24">
            <v>571.80479722999996</v>
          </cell>
          <cell r="G24">
            <v>670.13762697000004</v>
          </cell>
          <cell r="H24">
            <v>652.07378001999996</v>
          </cell>
          <cell r="I24">
            <v>673.02197815</v>
          </cell>
          <cell r="J24">
            <v>652.38056314000005</v>
          </cell>
          <cell r="K24">
            <v>665.08322409000004</v>
          </cell>
          <cell r="L24">
            <v>644.28932763</v>
          </cell>
          <cell r="M24">
            <v>686.65630196999996</v>
          </cell>
          <cell r="N24">
            <v>737.84030405999999</v>
          </cell>
          <cell r="O24">
            <v>7681.8624606699987</v>
          </cell>
          <cell r="W24" t="str">
            <v xml:space="preserve"> Créditos y Débitos en cta. cte</v>
          </cell>
          <cell r="Z24">
            <v>1728.5745574099999</v>
          </cell>
          <cell r="AB24">
            <v>1894.01620422</v>
          </cell>
          <cell r="AD24">
            <v>1990.48576538</v>
          </cell>
          <cell r="AF24">
            <v>2068.78593366</v>
          </cell>
          <cell r="AI24">
            <v>7681.8624606699987</v>
          </cell>
        </row>
        <row r="25">
          <cell r="B25" t="str">
            <v xml:space="preserve"> Combustibles Ley 23.966 - Naftas</v>
          </cell>
          <cell r="C25">
            <v>101.13311747</v>
          </cell>
          <cell r="D25">
            <v>155.16673914</v>
          </cell>
          <cell r="E25">
            <v>175.91004009</v>
          </cell>
          <cell r="F25">
            <v>128.15284765999999</v>
          </cell>
          <cell r="G25">
            <v>136.88798317999999</v>
          </cell>
          <cell r="H25">
            <v>127.36880445</v>
          </cell>
          <cell r="I25">
            <v>121.0981362</v>
          </cell>
          <cell r="J25">
            <v>133.37868569</v>
          </cell>
          <cell r="K25">
            <v>165.53945931000001</v>
          </cell>
          <cell r="L25">
            <v>122.46606764000001</v>
          </cell>
          <cell r="M25">
            <v>151.47062966999999</v>
          </cell>
          <cell r="N25">
            <v>134.08626960999999</v>
          </cell>
          <cell r="O25">
            <v>1652.6587801100002</v>
          </cell>
          <cell r="W25" t="str">
            <v xml:space="preserve"> Combustibles Ley 23.966 - Naftas</v>
          </cell>
          <cell r="Z25">
            <v>432.2098967</v>
          </cell>
          <cell r="AB25">
            <v>392.40963528999998</v>
          </cell>
          <cell r="AD25">
            <v>420.01628119999998</v>
          </cell>
          <cell r="AF25">
            <v>408.02296691999999</v>
          </cell>
          <cell r="AI25">
            <v>1652.6587801100002</v>
          </cell>
        </row>
        <row r="26">
          <cell r="B26" t="str">
            <v xml:space="preserve"> Combustibles Ley 23.966 - Otros</v>
          </cell>
          <cell r="C26">
            <v>63.950052409999998</v>
          </cell>
          <cell r="D26">
            <v>112.98520282</v>
          </cell>
          <cell r="E26">
            <v>113.68732378</v>
          </cell>
          <cell r="F26">
            <v>163.34705719999999</v>
          </cell>
          <cell r="G26">
            <v>171.0901398</v>
          </cell>
          <cell r="H26">
            <v>126.81103014999999</v>
          </cell>
          <cell r="I26">
            <v>122.01613582</v>
          </cell>
          <cell r="J26">
            <v>150.63010774</v>
          </cell>
          <cell r="K26">
            <v>89.424968449999994</v>
          </cell>
          <cell r="L26">
            <v>136.84776256999999</v>
          </cell>
          <cell r="M26">
            <v>142.07398616</v>
          </cell>
          <cell r="N26">
            <v>284.67278020999998</v>
          </cell>
          <cell r="O26">
            <v>1677.5365471099999</v>
          </cell>
          <cell r="W26" t="str">
            <v xml:space="preserve"> Combustibles Ley 23.966 - Otros</v>
          </cell>
          <cell r="Z26">
            <v>290.62257900999998</v>
          </cell>
          <cell r="AB26">
            <v>461.24822714999993</v>
          </cell>
          <cell r="AD26">
            <v>362.07121201000001</v>
          </cell>
          <cell r="AF26">
            <v>563.59452893999992</v>
          </cell>
          <cell r="AI26">
            <v>1677.5365471099999</v>
          </cell>
        </row>
        <row r="27">
          <cell r="B27" t="str">
            <v xml:space="preserve"> Otros s/combustibles (2)</v>
          </cell>
          <cell r="C27">
            <v>82.643084430000002</v>
          </cell>
          <cell r="D27">
            <v>146.37769971</v>
          </cell>
          <cell r="E27">
            <v>138.28489121000001</v>
          </cell>
          <cell r="F27">
            <v>185.14851361000001</v>
          </cell>
          <cell r="G27">
            <v>173.89390165999998</v>
          </cell>
          <cell r="H27">
            <v>169.97996176999999</v>
          </cell>
          <cell r="I27">
            <v>169.84338728</v>
          </cell>
          <cell r="J27">
            <v>172.68646344999999</v>
          </cell>
          <cell r="K27">
            <v>171.18514821000002</v>
          </cell>
          <cell r="L27">
            <v>174.28877958000001</v>
          </cell>
          <cell r="M27">
            <v>187.6794811</v>
          </cell>
          <cell r="N27">
            <v>276.30850354</v>
          </cell>
          <cell r="O27">
            <v>2048.3198155499999</v>
          </cell>
          <cell r="W27" t="str">
            <v xml:space="preserve"> Otros s/combustibles (2)</v>
          </cell>
          <cell r="Z27">
            <v>367.30567535</v>
          </cell>
          <cell r="AB27">
            <v>529.02237704000004</v>
          </cell>
          <cell r="AD27">
            <v>513.71499893999999</v>
          </cell>
          <cell r="AF27">
            <v>638.27676422000002</v>
          </cell>
          <cell r="AI27">
            <v>2048.3198155499999</v>
          </cell>
        </row>
        <row r="28">
          <cell r="B28" t="str">
            <v xml:space="preserve"> Monotributo impositivo</v>
          </cell>
          <cell r="C28">
            <v>28.337778549999999</v>
          </cell>
          <cell r="D28">
            <v>24.40373744</v>
          </cell>
          <cell r="E28">
            <v>27.845591679999998</v>
          </cell>
          <cell r="F28">
            <v>26.181868909999999</v>
          </cell>
          <cell r="G28">
            <v>26.648548380000001</v>
          </cell>
          <cell r="H28">
            <v>9.3610626400000001</v>
          </cell>
          <cell r="I28">
            <v>63.989730569999999</v>
          </cell>
          <cell r="J28">
            <v>52.046575990000001</v>
          </cell>
          <cell r="K28">
            <v>72.93705215</v>
          </cell>
          <cell r="L28">
            <v>58.570600829999997</v>
          </cell>
          <cell r="M28">
            <v>54.98688447</v>
          </cell>
          <cell r="N28">
            <v>54.067122949999998</v>
          </cell>
          <cell r="O28">
            <v>499.37655455999999</v>
          </cell>
          <cell r="W28" t="str">
            <v xml:space="preserve"> Monotributo impositivo</v>
          </cell>
          <cell r="Z28">
            <v>80.587107669999995</v>
          </cell>
          <cell r="AB28">
            <v>62.19147993</v>
          </cell>
          <cell r="AD28">
            <v>188.97335871000001</v>
          </cell>
          <cell r="AF28">
            <v>167.62460824999999</v>
          </cell>
          <cell r="AI28">
            <v>499.37655455999999</v>
          </cell>
        </row>
        <row r="29">
          <cell r="B29" t="str">
            <v xml:space="preserve"> Adicional s/cigarrillos</v>
          </cell>
          <cell r="C29">
            <v>26.76903987</v>
          </cell>
          <cell r="D29">
            <v>20.993711699999999</v>
          </cell>
          <cell r="E29">
            <v>36.869752980000001</v>
          </cell>
          <cell r="F29">
            <v>14.62499629</v>
          </cell>
          <cell r="G29">
            <v>34.289595200000001</v>
          </cell>
          <cell r="H29">
            <v>25.82468523</v>
          </cell>
          <cell r="I29">
            <v>25.05475152</v>
          </cell>
          <cell r="J29">
            <v>30.41718646</v>
          </cell>
          <cell r="K29">
            <v>27.671802599999999</v>
          </cell>
          <cell r="L29">
            <v>23.370565200000001</v>
          </cell>
          <cell r="M29">
            <v>38.194312150000002</v>
          </cell>
          <cell r="N29">
            <v>39.319464830000001</v>
          </cell>
          <cell r="O29">
            <v>343.39986403</v>
          </cell>
          <cell r="W29" t="str">
            <v xml:space="preserve"> Adicional s/cigarrillos</v>
          </cell>
          <cell r="Z29">
            <v>84.632504549999993</v>
          </cell>
          <cell r="AB29">
            <v>74.739276719999992</v>
          </cell>
          <cell r="AD29">
            <v>83.143740579999999</v>
          </cell>
          <cell r="AF29">
            <v>100.88434218</v>
          </cell>
          <cell r="AI29">
            <v>343.39986403</v>
          </cell>
        </row>
        <row r="30">
          <cell r="B30" t="str">
            <v xml:space="preserve"> Radiodifusión p/TV, AM y FM</v>
          </cell>
          <cell r="C30">
            <v>9.48098624</v>
          </cell>
          <cell r="D30">
            <v>8.0014950700000007</v>
          </cell>
          <cell r="E30">
            <v>8.1709619700000005</v>
          </cell>
          <cell r="F30">
            <v>9.1173738199999992</v>
          </cell>
          <cell r="G30">
            <v>7.8652505899999996</v>
          </cell>
          <cell r="H30">
            <v>8.5611772500000001</v>
          </cell>
          <cell r="I30">
            <v>9.7747317700000007</v>
          </cell>
          <cell r="J30">
            <v>11.81583459</v>
          </cell>
          <cell r="K30">
            <v>10.42978499</v>
          </cell>
          <cell r="L30">
            <v>10.27250869</v>
          </cell>
          <cell r="M30">
            <v>10.67919891</v>
          </cell>
          <cell r="N30">
            <v>11.309641450000001</v>
          </cell>
          <cell r="O30">
            <v>115.47894534</v>
          </cell>
          <cell r="W30" t="str">
            <v xml:space="preserve"> Radiodifusión p/TV, AM y FM</v>
          </cell>
          <cell r="Z30">
            <v>25.653443280000001</v>
          </cell>
          <cell r="AB30">
            <v>25.54380166</v>
          </cell>
          <cell r="AD30">
            <v>32.020351349999999</v>
          </cell>
          <cell r="AF30">
            <v>32.26134905</v>
          </cell>
          <cell r="AI30">
            <v>115.47894534</v>
          </cell>
        </row>
        <row r="31">
          <cell r="B31" t="str">
            <v xml:space="preserve"> Otros impuestos (3)</v>
          </cell>
          <cell r="C31">
            <v>11.996882070000002</v>
          </cell>
          <cell r="D31">
            <v>-2.4616167599999996</v>
          </cell>
          <cell r="E31">
            <v>8.0732626149999991</v>
          </cell>
          <cell r="F31">
            <v>6.8370770900000002</v>
          </cell>
          <cell r="G31">
            <v>22.039341445000002</v>
          </cell>
          <cell r="H31">
            <v>12.496265080000001</v>
          </cell>
          <cell r="I31">
            <v>90.521381349999999</v>
          </cell>
          <cell r="J31">
            <v>153.07074846500001</v>
          </cell>
          <cell r="K31">
            <v>-163.01235692500001</v>
          </cell>
          <cell r="L31">
            <v>10.446379035</v>
          </cell>
          <cell r="M31">
            <v>41.426699024999998</v>
          </cell>
          <cell r="N31">
            <v>61.234268539999995</v>
          </cell>
          <cell r="O31">
            <v>252.66833103000002</v>
          </cell>
          <cell r="W31" t="str">
            <v xml:space="preserve"> Otros impuestos (3)</v>
          </cell>
          <cell r="Z31">
            <v>17.608527925000001</v>
          </cell>
          <cell r="AB31">
            <v>41.372683615</v>
          </cell>
          <cell r="AD31">
            <v>80.579772890000015</v>
          </cell>
          <cell r="AF31">
            <v>113.1073466</v>
          </cell>
          <cell r="AI31">
            <v>252.66833103000002</v>
          </cell>
        </row>
        <row r="32">
          <cell r="B32">
            <v>0</v>
          </cell>
          <cell r="W32">
            <v>0</v>
          </cell>
        </row>
        <row r="33">
          <cell r="B33" t="str">
            <v xml:space="preserve"> 2-SISTEMA DE SEG. SOCIAL</v>
          </cell>
          <cell r="C33">
            <v>1249.8297337200001</v>
          </cell>
          <cell r="D33">
            <v>962.4917848</v>
          </cell>
          <cell r="E33">
            <v>897.13087908999989</v>
          </cell>
          <cell r="F33">
            <v>922.50972826999975</v>
          </cell>
          <cell r="G33">
            <v>931.8475909299998</v>
          </cell>
          <cell r="H33">
            <v>941.49193065000009</v>
          </cell>
          <cell r="I33">
            <v>1409.78933583</v>
          </cell>
          <cell r="J33">
            <v>997.34228646999998</v>
          </cell>
          <cell r="K33">
            <v>1197.2999505299999</v>
          </cell>
          <cell r="L33">
            <v>1052.8529671300003</v>
          </cell>
          <cell r="M33">
            <v>1054.5739747599998</v>
          </cell>
          <cell r="N33">
            <v>1045.23928454</v>
          </cell>
          <cell r="O33">
            <v>12662.399446719999</v>
          </cell>
          <cell r="W33" t="str">
            <v xml:space="preserve"> 2-SISTEMA DE SEG. SOCIAL</v>
          </cell>
          <cell r="Z33">
            <v>3109.4523976099999</v>
          </cell>
          <cell r="AB33">
            <v>2795.8492498499995</v>
          </cell>
          <cell r="AD33">
            <v>3604.4315728299998</v>
          </cell>
          <cell r="AF33">
            <v>3152.6662264300003</v>
          </cell>
          <cell r="AI33">
            <v>12662.399446719999</v>
          </cell>
        </row>
        <row r="34">
          <cell r="B34">
            <v>0</v>
          </cell>
          <cell r="W34">
            <v>0</v>
          </cell>
        </row>
        <row r="35">
          <cell r="B35" t="str">
            <v xml:space="preserve"> Aportes personales</v>
          </cell>
          <cell r="C35">
            <v>628.15643591000003</v>
          </cell>
          <cell r="D35">
            <v>477.16750381000003</v>
          </cell>
          <cell r="E35">
            <v>482.59091554999998</v>
          </cell>
          <cell r="F35">
            <v>500.05681191000002</v>
          </cell>
          <cell r="G35">
            <v>513.95509990999994</v>
          </cell>
          <cell r="H35">
            <v>481.94991613000002</v>
          </cell>
          <cell r="I35">
            <v>692.54593439999996</v>
          </cell>
          <cell r="J35">
            <v>502.55252882000002</v>
          </cell>
          <cell r="K35">
            <v>530.97988191000002</v>
          </cell>
          <cell r="L35">
            <v>519.18712753</v>
          </cell>
          <cell r="M35">
            <v>516.37107187000004</v>
          </cell>
          <cell r="N35">
            <v>529.52897972000005</v>
          </cell>
          <cell r="O35">
            <v>6375.04220747</v>
          </cell>
          <cell r="W35" t="str">
            <v xml:space="preserve"> Aportes personales</v>
          </cell>
          <cell r="Z35">
            <v>1587.9148552699999</v>
          </cell>
          <cell r="AB35">
            <v>1495.96182795</v>
          </cell>
          <cell r="AD35">
            <v>1726.0783451299999</v>
          </cell>
          <cell r="AF35">
            <v>1565.08717912</v>
          </cell>
          <cell r="AI35">
            <v>6375.04220747</v>
          </cell>
        </row>
        <row r="36">
          <cell r="B36" t="str">
            <v xml:space="preserve"> Contribuciones patronales</v>
          </cell>
          <cell r="C36">
            <v>989.7337461300001</v>
          </cell>
          <cell r="D36">
            <v>760.51367284999992</v>
          </cell>
          <cell r="E36">
            <v>691.48015530999999</v>
          </cell>
          <cell r="F36">
            <v>693.99552654999991</v>
          </cell>
          <cell r="G36">
            <v>781.45301675999997</v>
          </cell>
          <cell r="H36">
            <v>747.08829545000003</v>
          </cell>
          <cell r="I36">
            <v>1125.37142434</v>
          </cell>
          <cell r="J36">
            <v>782.67124831000001</v>
          </cell>
          <cell r="K36">
            <v>866.97243244999993</v>
          </cell>
          <cell r="L36">
            <v>813.12865884000007</v>
          </cell>
          <cell r="M36">
            <v>820.54395647000001</v>
          </cell>
          <cell r="N36">
            <v>819.37605022999992</v>
          </cell>
          <cell r="O36">
            <v>9892.3281836899987</v>
          </cell>
          <cell r="W36" t="str">
            <v xml:space="preserve"> Contribuciones patronales</v>
          </cell>
          <cell r="Z36">
            <v>2441.7275742900001</v>
          </cell>
          <cell r="AB36">
            <v>2222.5368387600001</v>
          </cell>
          <cell r="AD36">
            <v>2775.0151050999998</v>
          </cell>
          <cell r="AF36">
            <v>2453.04866554</v>
          </cell>
          <cell r="AI36">
            <v>9892.3281836899987</v>
          </cell>
        </row>
        <row r="37">
          <cell r="B37" t="str">
            <v xml:space="preserve"> Facilidades de pago</v>
          </cell>
          <cell r="Z37">
            <v>0</v>
          </cell>
          <cell r="AB37">
            <v>0</v>
          </cell>
          <cell r="AD37">
            <v>0</v>
          </cell>
          <cell r="AF37">
            <v>0</v>
          </cell>
          <cell r="AI37">
            <v>0</v>
          </cell>
        </row>
        <row r="38">
          <cell r="B38" t="str">
            <v xml:space="preserve"> Otros ingresos (4)</v>
          </cell>
          <cell r="C38">
            <v>33.125859829999996</v>
          </cell>
          <cell r="D38">
            <v>28.9815358</v>
          </cell>
          <cell r="E38">
            <v>32.874548750000002</v>
          </cell>
          <cell r="F38">
            <v>32.014862180000002</v>
          </cell>
          <cell r="G38">
            <v>31.112797310000001</v>
          </cell>
          <cell r="H38">
            <v>13.686072660000001</v>
          </cell>
          <cell r="I38">
            <v>63.694054319999999</v>
          </cell>
          <cell r="J38">
            <v>42.919563969999999</v>
          </cell>
          <cell r="K38">
            <v>151.65802207000002</v>
          </cell>
          <cell r="L38">
            <v>57.587074790000003</v>
          </cell>
          <cell r="M38">
            <v>47.205613379999996</v>
          </cell>
          <cell r="N38">
            <v>48.987127949999994</v>
          </cell>
          <cell r="O38">
            <v>583.84713300999999</v>
          </cell>
          <cell r="W38" t="str">
            <v xml:space="preserve"> Otros ingresos (4)</v>
          </cell>
          <cell r="Z38">
            <v>94.981944380000002</v>
          </cell>
          <cell r="AB38">
            <v>76.813732149999993</v>
          </cell>
          <cell r="AD38">
            <v>258.27164035999999</v>
          </cell>
          <cell r="AF38">
            <v>153.77981611999999</v>
          </cell>
          <cell r="AI38">
            <v>583.84713300999999</v>
          </cell>
        </row>
        <row r="39">
          <cell r="B39" t="str">
            <v xml:space="preserve"> Capitalización (-)</v>
          </cell>
          <cell r="C39">
            <v>369.64958891999999</v>
          </cell>
          <cell r="D39">
            <v>290.42103849</v>
          </cell>
          <cell r="E39">
            <v>299.06857680000002</v>
          </cell>
          <cell r="F39">
            <v>310.12672517999999</v>
          </cell>
          <cell r="G39">
            <v>292.18801525999999</v>
          </cell>
          <cell r="H39">
            <v>301.99648601000001</v>
          </cell>
          <cell r="I39">
            <v>410.61258905</v>
          </cell>
          <cell r="J39">
            <v>306.28514309000002</v>
          </cell>
          <cell r="K39">
            <v>323.39056704000001</v>
          </cell>
          <cell r="L39">
            <v>315.32557331999999</v>
          </cell>
          <cell r="M39">
            <v>310.32885673999999</v>
          </cell>
          <cell r="N39">
            <v>304.59533209</v>
          </cell>
          <cell r="O39">
            <v>3833.9884919899996</v>
          </cell>
          <cell r="W39" t="str">
            <v xml:space="preserve"> Capitalización (-)</v>
          </cell>
          <cell r="Z39">
            <v>959.13920421000012</v>
          </cell>
          <cell r="AB39">
            <v>904.31122644999994</v>
          </cell>
          <cell r="AD39">
            <v>1040.28829918</v>
          </cell>
          <cell r="AF39">
            <v>930.24976214999992</v>
          </cell>
          <cell r="AI39">
            <v>3833.9884919899996</v>
          </cell>
        </row>
        <row r="40">
          <cell r="B40" t="str">
            <v xml:space="preserve"> Transitorios, rezagos y otros (-)</v>
          </cell>
          <cell r="C40">
            <v>31.536719229999999</v>
          </cell>
          <cell r="D40">
            <v>13.749889169999999</v>
          </cell>
          <cell r="E40">
            <v>10.74616372</v>
          </cell>
          <cell r="F40">
            <v>-6.5692528100000001</v>
          </cell>
          <cell r="G40">
            <v>102.48530778999999</v>
          </cell>
          <cell r="H40">
            <v>-0.76413242000000003</v>
          </cell>
          <cell r="I40">
            <v>61.209488180000001</v>
          </cell>
          <cell r="J40">
            <v>24.515911540000001</v>
          </cell>
          <cell r="K40">
            <v>28.919818859999999</v>
          </cell>
          <cell r="L40">
            <v>21.724320710000001</v>
          </cell>
          <cell r="M40">
            <v>19.21781022</v>
          </cell>
          <cell r="N40">
            <v>48.057541270000002</v>
          </cell>
          <cell r="O40">
            <v>354.82958545999992</v>
          </cell>
          <cell r="W40" t="str">
            <v xml:space="preserve"> Transitorios, rezagos y otros (-)</v>
          </cell>
          <cell r="Z40">
            <v>56.032772119999997</v>
          </cell>
          <cell r="AB40">
            <v>95.151922560000003</v>
          </cell>
          <cell r="AD40">
            <v>114.64521858000001</v>
          </cell>
          <cell r="AF40">
            <v>88.999672200000006</v>
          </cell>
          <cell r="AI40">
            <v>354.82958545999992</v>
          </cell>
        </row>
        <row r="41">
          <cell r="B41">
            <v>0</v>
          </cell>
          <cell r="W41">
            <v>0</v>
          </cell>
        </row>
        <row r="42">
          <cell r="B42" t="str">
            <v xml:space="preserve"> 3-COMERCIO EXTERIOR </v>
          </cell>
          <cell r="C42">
            <v>894.88424415999987</v>
          </cell>
          <cell r="D42">
            <v>827.95392048999997</v>
          </cell>
          <cell r="E42">
            <v>947.68955498000003</v>
          </cell>
          <cell r="F42">
            <v>1269.73394773</v>
          </cell>
          <cell r="G42">
            <v>1334.4775675399999</v>
          </cell>
          <cell r="H42">
            <v>1140.2417740000001</v>
          </cell>
          <cell r="I42">
            <v>1273.5471933399999</v>
          </cell>
          <cell r="J42">
            <v>1184.6369221099999</v>
          </cell>
          <cell r="K42">
            <v>1178.3835265500002</v>
          </cell>
          <cell r="L42">
            <v>1165.64450377</v>
          </cell>
          <cell r="M42">
            <v>1144.8409351600001</v>
          </cell>
          <cell r="N42">
            <v>1171.4892375200002</v>
          </cell>
          <cell r="O42">
            <v>13533.523327349998</v>
          </cell>
          <cell r="W42" t="str">
            <v xml:space="preserve"> 3-COMERCIO EXTERIOR </v>
          </cell>
          <cell r="Z42">
            <v>2670.5277196299999</v>
          </cell>
          <cell r="AB42">
            <v>3744.4532892699999</v>
          </cell>
          <cell r="AD42">
            <v>3636.567642</v>
          </cell>
          <cell r="AF42">
            <v>3481.9746764500001</v>
          </cell>
          <cell r="AI42">
            <v>13533.523327349998</v>
          </cell>
        </row>
        <row r="43">
          <cell r="B43">
            <v>0</v>
          </cell>
          <cell r="W43">
            <v>0</v>
          </cell>
        </row>
        <row r="44">
          <cell r="B44" t="str">
            <v xml:space="preserve"> Derechos de importación</v>
          </cell>
          <cell r="C44">
            <v>219.46774791999999</v>
          </cell>
          <cell r="D44">
            <v>197.05867814000001</v>
          </cell>
          <cell r="E44">
            <v>242.45542931</v>
          </cell>
          <cell r="F44">
            <v>232.97724497999999</v>
          </cell>
          <cell r="G44">
            <v>248.9278487</v>
          </cell>
          <cell r="H44">
            <v>278.32569353000002</v>
          </cell>
          <cell r="I44">
            <v>281.38489478000002</v>
          </cell>
          <cell r="J44">
            <v>291.25456302999999</v>
          </cell>
          <cell r="K44">
            <v>292.41883195000003</v>
          </cell>
          <cell r="L44">
            <v>264.62381847</v>
          </cell>
          <cell r="M44">
            <v>321.83361769999999</v>
          </cell>
          <cell r="N44">
            <v>297.64173138000001</v>
          </cell>
          <cell r="O44">
            <v>3168.3700998900003</v>
          </cell>
          <cell r="W44" t="str">
            <v xml:space="preserve"> Derechos de importación</v>
          </cell>
          <cell r="Z44">
            <v>658.98185536999995</v>
          </cell>
          <cell r="AB44">
            <v>760.23078721000002</v>
          </cell>
          <cell r="AD44">
            <v>865.05828976000009</v>
          </cell>
          <cell r="AF44">
            <v>884.09916754999995</v>
          </cell>
          <cell r="AI44">
            <v>3168.3700998900003</v>
          </cell>
        </row>
        <row r="45">
          <cell r="B45" t="str">
            <v xml:space="preserve"> Derechos de exportación</v>
          </cell>
          <cell r="C45">
            <v>639.69196985999997</v>
          </cell>
          <cell r="D45">
            <v>625.57329565999999</v>
          </cell>
          <cell r="E45">
            <v>700.69689456000003</v>
          </cell>
          <cell r="F45">
            <v>1031.3109612999999</v>
          </cell>
          <cell r="G45">
            <v>1081.6158324200001</v>
          </cell>
          <cell r="H45">
            <v>858.15551893999998</v>
          </cell>
          <cell r="I45">
            <v>990.05164189000004</v>
          </cell>
          <cell r="J45">
            <v>886.05102091000003</v>
          </cell>
          <cell r="K45">
            <v>880.79884401000004</v>
          </cell>
          <cell r="L45">
            <v>894.13228055000002</v>
          </cell>
          <cell r="M45">
            <v>816.93274229999997</v>
          </cell>
          <cell r="N45">
            <v>866.96872193000002</v>
          </cell>
          <cell r="O45">
            <v>10271.979724329998</v>
          </cell>
          <cell r="W45" t="str">
            <v xml:space="preserve"> Derechos de exportación</v>
          </cell>
          <cell r="Z45">
            <v>1965.9621600800001</v>
          </cell>
          <cell r="AB45">
            <v>2971.0823126600003</v>
          </cell>
          <cell r="AD45">
            <v>2756.9015068099998</v>
          </cell>
          <cell r="AF45">
            <v>2578.0337447799998</v>
          </cell>
          <cell r="AI45">
            <v>10271.979724329998</v>
          </cell>
        </row>
        <row r="46">
          <cell r="B46" t="str">
            <v xml:space="preserve"> Tasa de estadística</v>
          </cell>
          <cell r="C46">
            <v>5.7174369499999997</v>
          </cell>
          <cell r="D46">
            <v>5.31854914</v>
          </cell>
          <cell r="E46">
            <v>6.3333190899999998</v>
          </cell>
          <cell r="F46">
            <v>6.4331929700000003</v>
          </cell>
          <cell r="G46">
            <v>6.4403895699999998</v>
          </cell>
          <cell r="H46">
            <v>7.0268435199999999</v>
          </cell>
          <cell r="I46">
            <v>7.1017643100000001</v>
          </cell>
          <cell r="J46">
            <v>7.32612986</v>
          </cell>
          <cell r="K46">
            <v>7.3537294500000003</v>
          </cell>
          <cell r="L46">
            <v>6.88376126</v>
          </cell>
          <cell r="M46">
            <v>8.4718686600000002</v>
          </cell>
          <cell r="N46">
            <v>7.6763629599999996</v>
          </cell>
          <cell r="O46">
            <v>82.083347740000008</v>
          </cell>
          <cell r="W46" t="str">
            <v xml:space="preserve"> Tasa de estadística</v>
          </cell>
          <cell r="Z46">
            <v>17.369305179999998</v>
          </cell>
          <cell r="AB46">
            <v>19.900426060000001</v>
          </cell>
          <cell r="AD46">
            <v>21.781623620000001</v>
          </cell>
          <cell r="AF46">
            <v>23.031992880000001</v>
          </cell>
          <cell r="AI46">
            <v>82.083347740000008</v>
          </cell>
        </row>
        <row r="47">
          <cell r="B47" t="str">
            <v xml:space="preserve"> Otros (5)</v>
          </cell>
          <cell r="C47">
            <v>30.007089430000001</v>
          </cell>
          <cell r="D47">
            <v>3.39755E-3</v>
          </cell>
          <cell r="E47">
            <v>-1.79608798</v>
          </cell>
          <cell r="F47">
            <v>-0.98745152000000003</v>
          </cell>
          <cell r="G47">
            <v>-2.5065031499999999</v>
          </cell>
          <cell r="H47">
            <v>-3.26628199</v>
          </cell>
          <cell r="I47">
            <v>-4.9911076400000001</v>
          </cell>
          <cell r="J47">
            <v>5.2083099999999998E-3</v>
          </cell>
          <cell r="K47">
            <v>-2.1878788600000001</v>
          </cell>
          <cell r="L47">
            <v>4.6434900000000001E-3</v>
          </cell>
          <cell r="M47">
            <v>-2.3972935</v>
          </cell>
          <cell r="N47">
            <v>-0.79757875</v>
          </cell>
          <cell r="O47">
            <v>11.090155390000001</v>
          </cell>
          <cell r="W47" t="str">
            <v xml:space="preserve"> Otros (5)</v>
          </cell>
          <cell r="Z47">
            <v>28.214399</v>
          </cell>
          <cell r="AB47">
            <v>-6.7602366600000003</v>
          </cell>
          <cell r="AD47">
            <v>-7.1737781900000002</v>
          </cell>
          <cell r="AF47">
            <v>-3.1902287600000001</v>
          </cell>
          <cell r="AI47">
            <v>11.090155390000001</v>
          </cell>
        </row>
        <row r="48">
          <cell r="B48">
            <v>0</v>
          </cell>
          <cell r="W48">
            <v>0</v>
          </cell>
        </row>
        <row r="49">
          <cell r="B49">
            <v>0</v>
          </cell>
          <cell r="W49">
            <v>0</v>
          </cell>
        </row>
        <row r="50">
          <cell r="B50" t="str">
            <v xml:space="preserve"> TOTAL REC. TRIBUTARIOS</v>
          </cell>
          <cell r="C50">
            <v>7157.8774711800006</v>
          </cell>
          <cell r="D50">
            <v>6354.0326320700005</v>
          </cell>
          <cell r="E50">
            <v>6610.0828371400003</v>
          </cell>
          <cell r="F50">
            <v>7044.4708566699992</v>
          </cell>
          <cell r="G50">
            <v>12365.48914166</v>
          </cell>
          <cell r="H50">
            <v>9467.9166672299998</v>
          </cell>
          <cell r="I50">
            <v>8702.4375813099996</v>
          </cell>
          <cell r="J50">
            <v>8467.3480339400012</v>
          </cell>
          <cell r="K50">
            <v>7975.6864566000004</v>
          </cell>
          <cell r="L50">
            <v>8043.6943832100005</v>
          </cell>
          <cell r="M50">
            <v>8102.694156810001</v>
          </cell>
          <cell r="N50">
            <v>7992.936999739999</v>
          </cell>
          <cell r="O50">
            <v>98284.667217559996</v>
          </cell>
          <cell r="W50" t="str">
            <v xml:space="preserve"> TOTAL REC. TRIBUTARIOS</v>
          </cell>
          <cell r="Z50">
            <v>20121.992940390002</v>
          </cell>
          <cell r="AB50">
            <v>28877.876665559997</v>
          </cell>
          <cell r="AD50">
            <v>25145.472071850003</v>
          </cell>
          <cell r="AF50">
            <v>24139.325539760001</v>
          </cell>
          <cell r="AI50">
            <v>98284.667217559996</v>
          </cell>
        </row>
        <row r="51">
          <cell r="B51">
            <v>0</v>
          </cell>
          <cell r="W51">
            <v>0</v>
          </cell>
        </row>
        <row r="52">
          <cell r="B52">
            <v>0</v>
          </cell>
          <cell r="W52">
            <v>0</v>
          </cell>
        </row>
        <row r="53">
          <cell r="B53" t="str">
            <v xml:space="preserve"> TOTAL CON CAP.Y TRANSIT.</v>
          </cell>
          <cell r="C53">
            <v>7559.0637793300002</v>
          </cell>
          <cell r="D53">
            <v>6658.2035597300001</v>
          </cell>
          <cell r="E53">
            <v>6919.8975776600009</v>
          </cell>
          <cell r="F53">
            <v>7348.0283290399993</v>
          </cell>
          <cell r="G53">
            <v>12760.162464710002</v>
          </cell>
          <cell r="H53">
            <v>9769.1490208200012</v>
          </cell>
          <cell r="I53">
            <v>9174.2596585400006</v>
          </cell>
          <cell r="J53">
            <v>8798.1490885700023</v>
          </cell>
          <cell r="K53">
            <v>8327.9968425000006</v>
          </cell>
          <cell r="L53">
            <v>8380.7442772400009</v>
          </cell>
          <cell r="M53">
            <v>8432.2408237700001</v>
          </cell>
          <cell r="N53">
            <v>8345.5898730999997</v>
          </cell>
          <cell r="O53">
            <v>102473.48529501</v>
          </cell>
          <cell r="W53" t="str">
            <v xml:space="preserve"> TOTAL CON CAP.Y TRANSIT.</v>
          </cell>
          <cell r="Z53">
            <v>21137.164916720001</v>
          </cell>
          <cell r="AB53">
            <v>29877.339814570001</v>
          </cell>
          <cell r="AD53">
            <v>26300.405589610004</v>
          </cell>
          <cell r="AF53">
            <v>25158.574974110001</v>
          </cell>
          <cell r="AI53">
            <v>102473.48529501</v>
          </cell>
        </row>
        <row r="54">
          <cell r="B54">
            <v>0</v>
          </cell>
          <cell r="W54">
            <v>0</v>
          </cell>
        </row>
        <row r="55">
          <cell r="B55">
            <v>0</v>
          </cell>
          <cell r="W55">
            <v>0</v>
          </cell>
        </row>
        <row r="56">
          <cell r="B56" t="str">
            <v xml:space="preserve"> COPARTICIPADO (Bruto)</v>
          </cell>
          <cell r="C56">
            <v>3317.602370805982</v>
          </cell>
          <cell r="D56">
            <v>2842.22356014755</v>
          </cell>
          <cell r="E56">
            <v>3004.3839118651354</v>
          </cell>
          <cell r="F56">
            <v>2985.0776508413392</v>
          </cell>
          <cell r="G56">
            <v>5819.8325228808171</v>
          </cell>
          <cell r="H56">
            <v>4619.8183333941934</v>
          </cell>
          <cell r="I56">
            <v>3732.5896254687359</v>
          </cell>
          <cell r="J56">
            <v>3840.5001423858976</v>
          </cell>
          <cell r="K56">
            <v>3682.1496792041976</v>
          </cell>
          <cell r="L56">
            <v>3611.6416865985652</v>
          </cell>
          <cell r="M56">
            <v>3656.3638609272357</v>
          </cell>
          <cell r="N56">
            <v>3393.7256468251767</v>
          </cell>
          <cell r="O56">
            <v>44505.908991344826</v>
          </cell>
          <cell r="W56" t="str">
            <v xml:space="preserve"> COPARTICIPADO (Bruto)</v>
          </cell>
        </row>
        <row r="57">
          <cell r="B57" t="str">
            <v xml:space="preserve"> COPARTICIPADO (Neto) (4)</v>
          </cell>
          <cell r="C57">
            <v>2774.1620151850843</v>
          </cell>
          <cell r="D57">
            <v>2370.0900261254174</v>
          </cell>
          <cell r="E57">
            <v>2507.9263250853646</v>
          </cell>
          <cell r="F57">
            <v>2491.516003215138</v>
          </cell>
          <cell r="G57">
            <v>4901.0576444486942</v>
          </cell>
          <cell r="H57">
            <v>3881.0455833850642</v>
          </cell>
          <cell r="I57">
            <v>3126.9011816484253</v>
          </cell>
          <cell r="J57">
            <v>3218.6251210280125</v>
          </cell>
          <cell r="K57">
            <v>3084.0272273235678</v>
          </cell>
          <cell r="L57">
            <v>3024.0954336087802</v>
          </cell>
          <cell r="M57">
            <v>3062.1092817881499</v>
          </cell>
          <cell r="N57">
            <v>2838.8667998013998</v>
          </cell>
          <cell r="O57">
            <v>37280.422642643098</v>
          </cell>
          <cell r="W57" t="str">
            <v xml:space="preserve"> COPARTICIPADO (Neto) (4)</v>
          </cell>
        </row>
        <row r="58">
          <cell r="B58">
            <v>0</v>
          </cell>
          <cell r="C58">
            <v>0</v>
          </cell>
          <cell r="D58">
            <v>0</v>
          </cell>
          <cell r="E58">
            <v>0</v>
          </cell>
          <cell r="F58">
            <v>0</v>
          </cell>
          <cell r="G58">
            <v>0</v>
          </cell>
          <cell r="H58">
            <v>0</v>
          </cell>
          <cell r="I58">
            <v>0</v>
          </cell>
          <cell r="J58">
            <v>0</v>
          </cell>
          <cell r="K58">
            <v>0</v>
          </cell>
          <cell r="L58">
            <v>0</v>
          </cell>
          <cell r="W58">
            <v>0</v>
          </cell>
        </row>
        <row r="59">
          <cell r="B59">
            <v>0</v>
          </cell>
          <cell r="C59">
            <v>0</v>
          </cell>
          <cell r="D59">
            <v>0</v>
          </cell>
          <cell r="E59">
            <v>0</v>
          </cell>
          <cell r="F59">
            <v>0</v>
          </cell>
          <cell r="G59">
            <v>0</v>
          </cell>
          <cell r="H59">
            <v>0</v>
          </cell>
          <cell r="I59">
            <v>0</v>
          </cell>
          <cell r="J59">
            <v>0</v>
          </cell>
          <cell r="K59">
            <v>0</v>
          </cell>
          <cell r="L59">
            <v>0</v>
          </cell>
          <cell r="W59">
            <v>0</v>
          </cell>
        </row>
        <row r="60">
          <cell r="B60" t="str">
            <v xml:space="preserve"> CLASIF. PRESUPUESTARIA</v>
          </cell>
          <cell r="C60">
            <v>7157.8774711800006</v>
          </cell>
          <cell r="D60">
            <v>6354.0326320700005</v>
          </cell>
          <cell r="E60">
            <v>6610.0828371400003</v>
          </cell>
          <cell r="F60">
            <v>7044.4708566699992</v>
          </cell>
          <cell r="G60">
            <v>12365.48914166</v>
          </cell>
          <cell r="H60">
            <v>9467.9166672299998</v>
          </cell>
          <cell r="I60">
            <v>8702.4375813100014</v>
          </cell>
          <cell r="J60">
            <v>8467.3480339400012</v>
          </cell>
          <cell r="K60">
            <v>7975.6864566000004</v>
          </cell>
          <cell r="L60">
            <v>8043.6943832100014</v>
          </cell>
          <cell r="M60">
            <v>8102.694156810001</v>
          </cell>
          <cell r="N60">
            <v>7992.936999739999</v>
          </cell>
          <cell r="O60">
            <v>98284.667217559996</v>
          </cell>
          <cell r="W60" t="str">
            <v xml:space="preserve"> CLASIF. PRESUPUESTARIA</v>
          </cell>
          <cell r="Z60">
            <v>20121.992940390002</v>
          </cell>
          <cell r="AB60">
            <v>28877.876665559997</v>
          </cell>
          <cell r="AD60">
            <v>25145.472071850003</v>
          </cell>
          <cell r="AF60">
            <v>24139.325539760001</v>
          </cell>
          <cell r="AI60">
            <v>98284.667217559996</v>
          </cell>
        </row>
        <row r="61">
          <cell r="B61">
            <v>0</v>
          </cell>
          <cell r="W61">
            <v>0</v>
          </cell>
        </row>
        <row r="62">
          <cell r="B62" t="str">
            <v xml:space="preserve"> Administración Nacional</v>
          </cell>
          <cell r="C62">
            <v>3988.9619049968505</v>
          </cell>
          <cell r="D62">
            <v>3609.7849942540561</v>
          </cell>
          <cell r="E62">
            <v>3897.9081433848951</v>
          </cell>
          <cell r="F62">
            <v>4232.0122044937743</v>
          </cell>
          <cell r="G62">
            <v>7725.500298456107</v>
          </cell>
          <cell r="H62">
            <v>5731.0778435512266</v>
          </cell>
          <cell r="I62">
            <v>5000.8293026972096</v>
          </cell>
          <cell r="J62">
            <v>5108.268183113496</v>
          </cell>
          <cell r="K62">
            <v>4558.1477151528325</v>
          </cell>
          <cell r="L62">
            <v>4748.8419332649455</v>
          </cell>
          <cell r="M62">
            <v>4825.0805271425361</v>
          </cell>
          <cell r="N62">
            <v>4716.8197717111734</v>
          </cell>
          <cell r="O62">
            <v>58143.232822219099</v>
          </cell>
          <cell r="W62" t="str">
            <v xml:space="preserve"> Administración Nacional</v>
          </cell>
          <cell r="Z62">
            <v>11496.655042635801</v>
          </cell>
          <cell r="AB62">
            <v>17688.590346501107</v>
          </cell>
          <cell r="AD62">
            <v>14667.245200963538</v>
          </cell>
          <cell r="AF62">
            <v>14290.742232118653</v>
          </cell>
          <cell r="AI62">
            <v>58143.232822219099</v>
          </cell>
        </row>
        <row r="63">
          <cell r="B63" t="str">
            <v xml:space="preserve"> Contribuciones Seguridad Social (6)</v>
          </cell>
          <cell r="C63">
            <v>1238.58534887</v>
          </cell>
          <cell r="D63">
            <v>912.66694946000007</v>
          </cell>
          <cell r="E63">
            <v>847.09532594999985</v>
          </cell>
          <cell r="F63">
            <v>935.6100518999998</v>
          </cell>
          <cell r="G63">
            <v>880.20640686999968</v>
          </cell>
          <cell r="H63">
            <v>891.34482537000008</v>
          </cell>
          <cell r="I63">
            <v>1461.0869854599998</v>
          </cell>
          <cell r="J63">
            <v>942.45209150999995</v>
          </cell>
          <cell r="K63">
            <v>1142.52550974</v>
          </cell>
          <cell r="L63">
            <v>996.67466128000024</v>
          </cell>
          <cell r="M63">
            <v>997.73393475</v>
          </cell>
          <cell r="N63">
            <v>987.97219673999996</v>
          </cell>
          <cell r="O63">
            <v>12233.954287899998</v>
          </cell>
          <cell r="W63" t="str">
            <v xml:space="preserve"> Contribuciones Seguridad Social (6)</v>
          </cell>
          <cell r="Z63">
            <v>2998.3476242799998</v>
          </cell>
          <cell r="AB63">
            <v>2707.1612841399992</v>
          </cell>
          <cell r="AD63">
            <v>3546.0645867099997</v>
          </cell>
          <cell r="AF63">
            <v>2982.3807927700004</v>
          </cell>
          <cell r="AI63">
            <v>12233.954287899998</v>
          </cell>
        </row>
        <row r="64">
          <cell r="B64" t="str">
            <v xml:space="preserve"> Provincias (7)</v>
          </cell>
          <cell r="C64">
            <v>1678.6978734429679</v>
          </cell>
          <cell r="D64">
            <v>1491.4240126838354</v>
          </cell>
          <cell r="E64">
            <v>1524.2231061751704</v>
          </cell>
          <cell r="F64">
            <v>1541.3440481679443</v>
          </cell>
          <cell r="G64">
            <v>3228.9691212094031</v>
          </cell>
          <cell r="H64">
            <v>2397.7113907920861</v>
          </cell>
          <cell r="I64">
            <v>1927.2618473484745</v>
          </cell>
          <cell r="J64">
            <v>1989.6019474490556</v>
          </cell>
          <cell r="K64">
            <v>1868.0707229950988</v>
          </cell>
          <cell r="L64">
            <v>1881.0552374257195</v>
          </cell>
          <cell r="M64">
            <v>1847.1753649467305</v>
          </cell>
          <cell r="N64">
            <v>1769.0659109529852</v>
          </cell>
          <cell r="O64">
            <v>23144.600583589476</v>
          </cell>
          <cell r="W64" t="str">
            <v xml:space="preserve"> Provincias (7)</v>
          </cell>
          <cell r="Z64">
            <v>4694.3449923019743</v>
          </cell>
          <cell r="AB64">
            <v>7168.0245601694332</v>
          </cell>
          <cell r="AD64">
            <v>5784.9345177926289</v>
          </cell>
          <cell r="AF64">
            <v>5497.2965133254347</v>
          </cell>
          <cell r="AI64">
            <v>23144.600583589476</v>
          </cell>
        </row>
        <row r="65">
          <cell r="B65" t="str">
            <v xml:space="preserve"> No presupuestarios (8)</v>
          </cell>
          <cell r="C65">
            <v>251.63234387018201</v>
          </cell>
          <cell r="D65">
            <v>340.15667567210903</v>
          </cell>
          <cell r="E65">
            <v>340.85626162993503</v>
          </cell>
          <cell r="F65">
            <v>335.50455210828</v>
          </cell>
          <cell r="G65">
            <v>530.81331512449106</v>
          </cell>
          <cell r="H65">
            <v>447.78260751668597</v>
          </cell>
          <cell r="I65">
            <v>313.25944580431599</v>
          </cell>
          <cell r="J65">
            <v>427.02581186744897</v>
          </cell>
          <cell r="K65">
            <v>406.94250871206907</v>
          </cell>
          <cell r="L65">
            <v>417.12255123933608</v>
          </cell>
          <cell r="M65">
            <v>432.70432997073505</v>
          </cell>
          <cell r="N65">
            <v>519.07912033584</v>
          </cell>
          <cell r="O65">
            <v>4762.8795238514285</v>
          </cell>
          <cell r="W65" t="str">
            <v xml:space="preserve"> No presupuestarios (8)</v>
          </cell>
          <cell r="Z65">
            <v>932.64528117222608</v>
          </cell>
          <cell r="AB65">
            <v>1314.1004747494571</v>
          </cell>
          <cell r="AD65">
            <v>1147.227766383834</v>
          </cell>
          <cell r="AF65">
            <v>1368.9060015459113</v>
          </cell>
          <cell r="AI65">
            <v>4762.8795238514285</v>
          </cell>
        </row>
        <row r="66">
          <cell r="B66">
            <v>0</v>
          </cell>
          <cell r="W66">
            <v>0</v>
          </cell>
        </row>
        <row r="67">
          <cell r="B67">
            <v>0</v>
          </cell>
          <cell r="W67">
            <v>0</v>
          </cell>
        </row>
        <row r="68">
          <cell r="B68" t="str">
            <v>(1): No se contabilizan, por no ser recaudados por la AFIP, el Fondo Especial del Tabaco, los fondos de energía eléctrica, el Impuesto sobre Pasajes Aéreos,</v>
          </cell>
          <cell r="W68" t="str">
            <v>(1): No se contabilizan, por no ser recaudados por la AFIP, el Fondo Especial del Tabaco, los fondos de energía eléctrica, el Impuesto sobre Pasajes Aéreos,</v>
          </cell>
        </row>
        <row r="69">
          <cell r="B69" t="str">
            <v xml:space="preserve">         las cajas previsionales de las Fuerzas Armadas y de Seguridad y las Asignaciones Familiares Compensables.</v>
          </cell>
          <cell r="W69" t="str">
            <v xml:space="preserve">         las cajas previsionales de las Fuerzas Armadas y de Seguridad y las Asignaciones Familiares Compensables.</v>
          </cell>
        </row>
        <row r="70">
          <cell r="B70" t="str">
            <v>(2): Incluye Tasa Gas Oil Dto. Nº 976/01, Tasa Infraestructura Hídrica Dto.Nº1381/2001 y Recargo al Consumo de Gas Ley N° 25.565.</v>
          </cell>
          <cell r="W70" t="str">
            <v>(2): Incluye Tasa Gas Oil Dto. Nº 976/01, Tasa Infraestructura Hídrica Dto.Nº1381/2001 y Recargo al Consumo de Gas Ley N° 25.565.</v>
          </cell>
        </row>
        <row r="71">
          <cell r="B71" t="str">
            <v>(3): Entradas de Cine, Internos Automotores Gasoleros, Internos Seguros, otros menores y Fac. Pago Dto. 93/2000 y 1384/2001 pendientes de distribución.</v>
          </cell>
          <cell r="W71" t="str">
            <v>(3): Entradas de Cine, Internos Automotores Gasoleros, Internos Seguros, otros menores y Fac. Pago Dto. 93/2000 y 1384/2001 pendientes de distribución.</v>
          </cell>
        </row>
        <row r="72">
          <cell r="B72" t="str">
            <v>(4): Incluye Monotributo previsional.</v>
          </cell>
          <cell r="W72" t="str">
            <v>(4): Incluye Monotributo previsional.</v>
          </cell>
        </row>
        <row r="73">
          <cell r="B73" t="str">
            <v>(5): Incluye Recaudación Factor de Convergencia y Factor Convergencia Pagadora</v>
          </cell>
          <cell r="W73" t="str">
            <v>(5): Incluye Recaudación Factor de Convergencia y Factor Convergencia Pagadora</v>
          </cell>
        </row>
        <row r="74">
          <cell r="B74" t="str">
            <v>(6): Netas de Asignaciones Familiares Compensables.</v>
          </cell>
          <cell r="W74" t="str">
            <v>(6): Netas de Asignaciones Familiares Compensables.</v>
          </cell>
        </row>
        <row r="75">
          <cell r="B75" t="str">
            <v>(7): 56,66% de Coparticipados (neto), 56,66% del 93, 73% de Bienes Personales, 30% de Monotributo impositivo, y sumas fijas por Pacto Fiscal y Ganancias.</v>
          </cell>
          <cell r="W75" t="str">
            <v>(7): 56,66% de Coparticipados (neto), 56,66% del 93, 73% de Bienes Personales, 30% de Monotributo impositivo, y sumas fijas por Pacto Fiscal y Ganancias.</v>
          </cell>
        </row>
        <row r="76">
          <cell r="B76" t="str">
            <v>(8): Fondo Solidario de Redistrib., Tasa Gas Oil Dto. Nº 976/01, Tasa Infraestructura Hídrica Dto.Nº1381/2001, Recargo Consumo de Gas Ley N° 25.565 y gastos A.F.I.P.</v>
          </cell>
          <cell r="W76" t="str">
            <v>(8): Fondo Solidario de Redistribución, Tasa Gas Oil Dto. Nº 976/01, Tasa Infraestructura Hídrica Dto.Nº1381/2001, Recargo al Consumo de Gas Ley N° 25.565 y gastos A.F.I.P.</v>
          </cell>
        </row>
        <row r="77">
          <cell r="B77" t="str">
            <v xml:space="preserve"> </v>
          </cell>
        </row>
      </sheetData>
      <sheetData sheetId="1">
        <row r="1">
          <cell r="B1" t="str">
            <v>(L:\Y\MENSUAL\RECIMP2004)</v>
          </cell>
          <cell r="D1" t="str">
            <v xml:space="preserve">                                   *** Dirección Nacional de Investigaciones y Análisis Fiscal ***</v>
          </cell>
          <cell r="O1">
            <v>39163.525883333336</v>
          </cell>
          <cell r="W1" t="str">
            <v>(L:\Y\MENSUAL\RECIMP2004)                                                                 ***Dirección Nacional de Investigaciones y Análisis Fiscal***</v>
          </cell>
          <cell r="AI1">
            <v>39163.525883333336</v>
          </cell>
        </row>
        <row r="5">
          <cell r="B5" t="str">
            <v>RECURSOS TRIBUTARIOS AÑO 2003 (1)</v>
          </cell>
          <cell r="W5" t="str">
            <v>RECURSOS TRIBUTARIOS AÑO 2003 (1)</v>
          </cell>
        </row>
        <row r="6">
          <cell r="B6" t="str">
            <v>en millones de pesos</v>
          </cell>
          <cell r="W6" t="str">
            <v>en millones de pesos</v>
          </cell>
        </row>
        <row r="9">
          <cell r="C9" t="str">
            <v>Enero</v>
          </cell>
          <cell r="D9" t="str">
            <v>Febrero</v>
          </cell>
          <cell r="E9" t="str">
            <v>Marzo</v>
          </cell>
          <cell r="F9" t="str">
            <v>Abril</v>
          </cell>
          <cell r="G9" t="str">
            <v>Mayo</v>
          </cell>
          <cell r="H9" t="str">
            <v>Junio</v>
          </cell>
          <cell r="I9" t="str">
            <v>Julio</v>
          </cell>
          <cell r="J9" t="str">
            <v>Agosto</v>
          </cell>
          <cell r="K9" t="str">
            <v>Septiem.</v>
          </cell>
          <cell r="L9" t="str">
            <v>Octubre</v>
          </cell>
          <cell r="M9" t="str">
            <v>Noviem.</v>
          </cell>
          <cell r="N9" t="str">
            <v>Diciem.</v>
          </cell>
          <cell r="O9" t="str">
            <v>Total</v>
          </cell>
          <cell r="Z9" t="str">
            <v>I TRIM</v>
          </cell>
          <cell r="AB9" t="str">
            <v>II TRIM</v>
          </cell>
          <cell r="AD9" t="str">
            <v>III TRIM</v>
          </cell>
          <cell r="AF9" t="str">
            <v>IV TRIM</v>
          </cell>
          <cell r="AI9" t="str">
            <v>TOTAL</v>
          </cell>
        </row>
        <row r="11">
          <cell r="B11" t="str">
            <v xml:space="preserve"> 1- IMPUESTOS</v>
          </cell>
          <cell r="C11">
            <v>3775.01670367</v>
          </cell>
          <cell r="D11">
            <v>3192.8429209699998</v>
          </cell>
          <cell r="E11">
            <v>3267.9479197800001</v>
          </cell>
          <cell r="F11">
            <v>3819.4757210200005</v>
          </cell>
          <cell r="G11">
            <v>5321.9321092299997</v>
          </cell>
          <cell r="H11">
            <v>4661.3931787199999</v>
          </cell>
          <cell r="I11">
            <v>4291.6845452200005</v>
          </cell>
          <cell r="J11">
            <v>4573.4693446400006</v>
          </cell>
          <cell r="K11">
            <v>4325.5835907700002</v>
          </cell>
          <cell r="L11">
            <v>4417.76071348</v>
          </cell>
          <cell r="M11">
            <v>4637.6973590500002</v>
          </cell>
          <cell r="N11">
            <v>4985.5425874900002</v>
          </cell>
          <cell r="O11">
            <v>51270.346694039996</v>
          </cell>
          <cell r="W11" t="str">
            <v xml:space="preserve"> 1- IMPUESTOS</v>
          </cell>
          <cell r="Z11">
            <v>10235.80754442</v>
          </cell>
          <cell r="AB11">
            <v>13802.80100897</v>
          </cell>
          <cell r="AD11">
            <v>13190.737480630001</v>
          </cell>
          <cell r="AF11">
            <v>14041.000660019999</v>
          </cell>
          <cell r="AI11">
            <v>51270.346694039996</v>
          </cell>
        </row>
        <row r="12">
          <cell r="B12">
            <v>0</v>
          </cell>
          <cell r="W12">
            <v>0</v>
          </cell>
        </row>
        <row r="13">
          <cell r="B13" t="str">
            <v xml:space="preserve"> Ganancias</v>
          </cell>
          <cell r="C13">
            <v>1095.1617364900001</v>
          </cell>
          <cell r="D13">
            <v>803.36094843000001</v>
          </cell>
          <cell r="E13">
            <v>783.28162337000003</v>
          </cell>
          <cell r="F13">
            <v>961.49861042999999</v>
          </cell>
          <cell r="G13">
            <v>2163.9782821899998</v>
          </cell>
          <cell r="H13">
            <v>1647.3920090700001</v>
          </cell>
          <cell r="I13">
            <v>1183.9156415699999</v>
          </cell>
          <cell r="J13">
            <v>1310.2933479000001</v>
          </cell>
          <cell r="K13">
            <v>1018.64750485</v>
          </cell>
          <cell r="L13">
            <v>1094.1948919399999</v>
          </cell>
          <cell r="M13">
            <v>1377.5783840399999</v>
          </cell>
          <cell r="N13">
            <v>1311.4336403699999</v>
          </cell>
          <cell r="O13">
            <v>14750.736620650001</v>
          </cell>
          <cell r="W13" t="str">
            <v xml:space="preserve"> Ganancias</v>
          </cell>
          <cell r="Z13">
            <v>2681.8043082900003</v>
          </cell>
          <cell r="AB13">
            <v>4772.8689016899998</v>
          </cell>
          <cell r="AD13">
            <v>3512.8564943200004</v>
          </cell>
          <cell r="AF13">
            <v>3783.20691635</v>
          </cell>
          <cell r="AI13">
            <v>14750.736620650001</v>
          </cell>
        </row>
        <row r="14">
          <cell r="B14" t="str">
            <v xml:space="preserve"> IVA      </v>
          </cell>
          <cell r="C14">
            <v>1686.3525315700001</v>
          </cell>
          <cell r="D14">
            <v>1354.2370430599999</v>
          </cell>
          <cell r="E14">
            <v>1498.9199722599999</v>
          </cell>
          <cell r="F14">
            <v>1695.6068880099999</v>
          </cell>
          <cell r="G14">
            <v>1377.4919204099999</v>
          </cell>
          <cell r="H14">
            <v>1629.30628452</v>
          </cell>
          <cell r="I14">
            <v>1830.7533754000001</v>
          </cell>
          <cell r="J14">
            <v>1820.2769656400001</v>
          </cell>
          <cell r="K14">
            <v>2049.4876617999998</v>
          </cell>
          <cell r="L14">
            <v>1920.79105308</v>
          </cell>
          <cell r="M14">
            <v>2003.15505115</v>
          </cell>
          <cell r="N14">
            <v>2081.194027</v>
          </cell>
          <cell r="O14">
            <v>20947.572773899999</v>
          </cell>
          <cell r="W14" t="str">
            <v xml:space="preserve"> IVA      </v>
          </cell>
          <cell r="Z14">
            <v>4539.5095468899999</v>
          </cell>
          <cell r="AB14">
            <v>4702.40509294</v>
          </cell>
          <cell r="AD14">
            <v>5700.51800284</v>
          </cell>
          <cell r="AF14">
            <v>6005.1401312300004</v>
          </cell>
          <cell r="AI14">
            <v>20947.572773899999</v>
          </cell>
        </row>
        <row r="15">
          <cell r="B15" t="str">
            <v xml:space="preserve"> Reintegros (-)         </v>
          </cell>
          <cell r="C15">
            <v>103.71322791999999</v>
          </cell>
          <cell r="D15">
            <v>108.5</v>
          </cell>
          <cell r="E15">
            <v>120.01601613</v>
          </cell>
          <cell r="F15">
            <v>100.00278757</v>
          </cell>
          <cell r="G15">
            <v>118.00255306</v>
          </cell>
          <cell r="H15">
            <v>120.00025732</v>
          </cell>
          <cell r="I15">
            <v>119.90121478</v>
          </cell>
          <cell r="J15">
            <v>106.87718767</v>
          </cell>
          <cell r="K15">
            <v>119.99001887999999</v>
          </cell>
          <cell r="L15">
            <v>110.20352696</v>
          </cell>
          <cell r="M15">
            <v>120</v>
          </cell>
          <cell r="N15">
            <v>120</v>
          </cell>
          <cell r="O15">
            <v>1367.2067902900001</v>
          </cell>
          <cell r="W15" t="str">
            <v xml:space="preserve"> Reintegros (-)         </v>
          </cell>
          <cell r="Z15">
            <v>332.22924405000003</v>
          </cell>
          <cell r="AB15">
            <v>338.00559794999998</v>
          </cell>
          <cell r="AD15">
            <v>346.76842132999997</v>
          </cell>
          <cell r="AF15">
            <v>350.20352695999998</v>
          </cell>
          <cell r="AI15">
            <v>1367.2067902900001</v>
          </cell>
        </row>
        <row r="16">
          <cell r="B16" t="str">
            <v xml:space="preserve"> Internos coparticipados</v>
          </cell>
          <cell r="C16">
            <v>183.16369750000001</v>
          </cell>
          <cell r="D16">
            <v>154.74483441000001</v>
          </cell>
          <cell r="E16">
            <v>160.02291342999999</v>
          </cell>
          <cell r="F16">
            <v>158.31028196</v>
          </cell>
          <cell r="G16">
            <v>157.55536090000001</v>
          </cell>
          <cell r="H16">
            <v>167.45098357000001</v>
          </cell>
          <cell r="I16">
            <v>168.82349116</v>
          </cell>
          <cell r="J16">
            <v>205.12586607</v>
          </cell>
          <cell r="K16">
            <v>202.53681026999999</v>
          </cell>
          <cell r="L16">
            <v>200.74771966</v>
          </cell>
          <cell r="M16">
            <v>224.58318267999999</v>
          </cell>
          <cell r="N16">
            <v>239.91133766999999</v>
          </cell>
          <cell r="O16">
            <v>2222.9764792800001</v>
          </cell>
          <cell r="W16" t="str">
            <v xml:space="preserve"> Internos coparticipados</v>
          </cell>
          <cell r="Z16">
            <v>497.93144533999998</v>
          </cell>
          <cell r="AB16">
            <v>483.31662642999999</v>
          </cell>
          <cell r="AD16">
            <v>576.48616749999997</v>
          </cell>
          <cell r="AF16">
            <v>665.24224000999993</v>
          </cell>
          <cell r="AI16">
            <v>2222.9764792800001</v>
          </cell>
        </row>
        <row r="17">
          <cell r="B17" t="str">
            <v xml:space="preserve"> Premios de juegos</v>
          </cell>
          <cell r="C17">
            <v>5.7322962100000003</v>
          </cell>
          <cell r="D17">
            <v>4.3024078699999997</v>
          </cell>
          <cell r="E17">
            <v>3.32845623</v>
          </cell>
          <cell r="F17">
            <v>4.1274852299999996</v>
          </cell>
          <cell r="G17">
            <v>5.1320279299999996</v>
          </cell>
          <cell r="H17">
            <v>1.61438831</v>
          </cell>
          <cell r="I17">
            <v>3.8775899100000002</v>
          </cell>
          <cell r="J17">
            <v>1.76921113</v>
          </cell>
          <cell r="K17">
            <v>4.8122762899999998</v>
          </cell>
          <cell r="L17">
            <v>3.2993872</v>
          </cell>
          <cell r="M17">
            <v>5.0499431799999996</v>
          </cell>
          <cell r="N17">
            <v>4.1475919699999997</v>
          </cell>
          <cell r="O17">
            <v>47.193061460000003</v>
          </cell>
          <cell r="W17" t="str">
            <v xml:space="preserve"> Premios de juegos</v>
          </cell>
          <cell r="Z17">
            <v>13.363160310000001</v>
          </cell>
          <cell r="AB17">
            <v>10.87390147</v>
          </cell>
          <cell r="AD17">
            <v>10.45907733</v>
          </cell>
          <cell r="AF17">
            <v>12.496922349999998</v>
          </cell>
          <cell r="AI17">
            <v>47.193061460000003</v>
          </cell>
        </row>
        <row r="18">
          <cell r="B18" t="str">
            <v xml:space="preserve"> Transferencias de inmuebles</v>
          </cell>
          <cell r="C18">
            <v>6.2003213800000001</v>
          </cell>
          <cell r="D18">
            <v>3.0474455300000001</v>
          </cell>
          <cell r="E18">
            <v>3.6677139799999998</v>
          </cell>
          <cell r="F18">
            <v>4.8892506500000001</v>
          </cell>
          <cell r="G18">
            <v>5.3548966499999997</v>
          </cell>
          <cell r="H18">
            <v>5.5714993899999996</v>
          </cell>
          <cell r="I18">
            <v>5.7854374499999999</v>
          </cell>
          <cell r="J18">
            <v>6.5032543199999999</v>
          </cell>
          <cell r="K18">
            <v>5.6080270499999996</v>
          </cell>
          <cell r="L18">
            <v>6.5201044000000001</v>
          </cell>
          <cell r="M18">
            <v>6.9365645100000002</v>
          </cell>
          <cell r="N18">
            <v>5.9240943699999997</v>
          </cell>
          <cell r="O18">
            <v>66.008609679999992</v>
          </cell>
          <cell r="W18" t="str">
            <v xml:space="preserve"> Transferencias de inmuebles</v>
          </cell>
          <cell r="Z18">
            <v>12.91548089</v>
          </cell>
          <cell r="AB18">
            <v>15.815646689999999</v>
          </cell>
          <cell r="AD18">
            <v>17.89671882</v>
          </cell>
          <cell r="AF18">
            <v>19.38076328</v>
          </cell>
          <cell r="AI18">
            <v>66.008609679999992</v>
          </cell>
        </row>
        <row r="19">
          <cell r="B19" t="str">
            <v xml:space="preserve"> Ganancia mínima presunta</v>
          </cell>
          <cell r="C19">
            <v>50.487246329999998</v>
          </cell>
          <cell r="D19">
            <v>47.229138730000003</v>
          </cell>
          <cell r="E19">
            <v>57.659483639999998</v>
          </cell>
          <cell r="F19">
            <v>44.352455310000003</v>
          </cell>
          <cell r="G19">
            <v>303.69293893999998</v>
          </cell>
          <cell r="H19">
            <v>115.46073852000001</v>
          </cell>
          <cell r="I19">
            <v>114.00701230999999</v>
          </cell>
          <cell r="J19">
            <v>129.95489895</v>
          </cell>
          <cell r="K19">
            <v>127.88905101</v>
          </cell>
          <cell r="L19">
            <v>123.85852696000001</v>
          </cell>
          <cell r="M19">
            <v>127.36245438</v>
          </cell>
          <cell r="N19">
            <v>120.81483111999999</v>
          </cell>
          <cell r="O19">
            <v>1362.7687761999998</v>
          </cell>
          <cell r="W19" t="str">
            <v xml:space="preserve"> Ganancia mínima presunta</v>
          </cell>
          <cell r="Z19">
            <v>155.37586869999998</v>
          </cell>
          <cell r="AB19">
            <v>463.50613276999997</v>
          </cell>
          <cell r="AD19">
            <v>371.85096226999997</v>
          </cell>
          <cell r="AF19">
            <v>372.03581245999999</v>
          </cell>
          <cell r="AI19">
            <v>1362.7687761999998</v>
          </cell>
        </row>
        <row r="20">
          <cell r="B20" t="str">
            <v xml:space="preserve"> Intereses pagados</v>
          </cell>
          <cell r="O20">
            <v>0</v>
          </cell>
          <cell r="W20" t="str">
            <v xml:space="preserve"> Intereses pagados</v>
          </cell>
          <cell r="Z20">
            <v>0</v>
          </cell>
          <cell r="AB20">
            <v>0</v>
          </cell>
          <cell r="AD20">
            <v>0</v>
          </cell>
          <cell r="AF20">
            <v>0</v>
          </cell>
          <cell r="AI20">
            <v>0</v>
          </cell>
        </row>
        <row r="21">
          <cell r="B21" t="str">
            <v xml:space="preserve"> Otros coparticipados (2)</v>
          </cell>
          <cell r="C21">
            <v>4.7975155899999997</v>
          </cell>
          <cell r="D21">
            <v>4.4189412199999989</v>
          </cell>
          <cell r="E21">
            <v>5.4500811799999997</v>
          </cell>
          <cell r="F21">
            <v>4.9530833449999996</v>
          </cell>
          <cell r="G21">
            <v>6.6415922349999992</v>
          </cell>
          <cell r="H21">
            <v>5.5518668099999999</v>
          </cell>
          <cell r="I21">
            <v>5.7789816900000002</v>
          </cell>
          <cell r="J21">
            <v>5.4244299650000016</v>
          </cell>
          <cell r="K21">
            <v>6.5917760900000006</v>
          </cell>
          <cell r="L21">
            <v>5.1063998450000003</v>
          </cell>
          <cell r="M21">
            <v>7.3853895900000008</v>
          </cell>
          <cell r="N21">
            <v>8.0221788399999987</v>
          </cell>
          <cell r="O21">
            <v>70.122236400000006</v>
          </cell>
          <cell r="W21" t="str">
            <v xml:space="preserve"> Otros coparticipados (2)</v>
          </cell>
          <cell r="Z21">
            <v>14.666537989999998</v>
          </cell>
          <cell r="AB21">
            <v>17.14654239</v>
          </cell>
          <cell r="AD21">
            <v>17.795187745000003</v>
          </cell>
          <cell r="AF21">
            <v>20.513968275</v>
          </cell>
          <cell r="AI21">
            <v>70.122236400000006</v>
          </cell>
        </row>
        <row r="22">
          <cell r="B22" t="str">
            <v xml:space="preserve"> Sellos</v>
          </cell>
          <cell r="O22">
            <v>0</v>
          </cell>
          <cell r="W22" t="str">
            <v xml:space="preserve"> Sellos</v>
          </cell>
          <cell r="Z22">
            <v>0</v>
          </cell>
          <cell r="AB22">
            <v>0</v>
          </cell>
          <cell r="AD22">
            <v>0</v>
          </cell>
          <cell r="AF22">
            <v>0</v>
          </cell>
          <cell r="AI22">
            <v>0</v>
          </cell>
        </row>
        <row r="23">
          <cell r="B23" t="str">
            <v xml:space="preserve"> Bienes personales</v>
          </cell>
          <cell r="C23">
            <v>16.298145000000002</v>
          </cell>
          <cell r="D23">
            <v>66.579044019999998</v>
          </cell>
          <cell r="E23">
            <v>13.243155570000001</v>
          </cell>
          <cell r="F23">
            <v>96.992816899999994</v>
          </cell>
          <cell r="G23">
            <v>463.22688419000002</v>
          </cell>
          <cell r="H23">
            <v>243.34012104000001</v>
          </cell>
          <cell r="I23">
            <v>142.99747019</v>
          </cell>
          <cell r="J23">
            <v>219.43214940999999</v>
          </cell>
          <cell r="K23">
            <v>50.158620329999998</v>
          </cell>
          <cell r="L23">
            <v>139.01598804</v>
          </cell>
          <cell r="M23">
            <v>28.932964030000001</v>
          </cell>
          <cell r="N23">
            <v>122.58239131000001</v>
          </cell>
          <cell r="O23">
            <v>1602.79975003</v>
          </cell>
          <cell r="W23" t="str">
            <v xml:space="preserve"> Bienes personales</v>
          </cell>
          <cell r="Z23">
            <v>96.120344590000002</v>
          </cell>
          <cell r="AB23">
            <v>803.55982213000004</v>
          </cell>
          <cell r="AD23">
            <v>412.58823993000004</v>
          </cell>
          <cell r="AF23">
            <v>290.53134338000001</v>
          </cell>
          <cell r="AI23">
            <v>1602.79975003</v>
          </cell>
        </row>
        <row r="24">
          <cell r="B24" t="str">
            <v xml:space="preserve"> Créditos y Débitos en cta. cte.</v>
          </cell>
          <cell r="C24">
            <v>515.72242861999996</v>
          </cell>
          <cell r="D24">
            <v>394.68437184999999</v>
          </cell>
          <cell r="E24">
            <v>420.90433746999997</v>
          </cell>
          <cell r="F24">
            <v>461.70732607999997</v>
          </cell>
          <cell r="G24">
            <v>494.20297570000002</v>
          </cell>
          <cell r="H24">
            <v>472.94926117</v>
          </cell>
          <cell r="I24">
            <v>518.29652699999997</v>
          </cell>
          <cell r="J24">
            <v>470.08728535</v>
          </cell>
          <cell r="K24">
            <v>516.92906565999999</v>
          </cell>
          <cell r="L24">
            <v>556.26996323000003</v>
          </cell>
          <cell r="M24">
            <v>507.78415179000001</v>
          </cell>
          <cell r="N24">
            <v>570.69940690999999</v>
          </cell>
          <cell r="O24">
            <v>5900.2371008299997</v>
          </cell>
          <cell r="W24" t="str">
            <v xml:space="preserve"> Créditos y Débitos en cta. cte</v>
          </cell>
          <cell r="Z24">
            <v>1331.31113794</v>
          </cell>
          <cell r="AB24">
            <v>1428.8595629500001</v>
          </cell>
          <cell r="AD24">
            <v>1505.3128780100001</v>
          </cell>
          <cell r="AF24">
            <v>1634.7535219300003</v>
          </cell>
          <cell r="AI24">
            <v>5900.2371008299997</v>
          </cell>
        </row>
        <row r="25">
          <cell r="B25" t="str">
            <v xml:space="preserve"> Combustibles Ley 23.966 - Naftas</v>
          </cell>
          <cell r="C25">
            <v>123.26671459000001</v>
          </cell>
          <cell r="D25">
            <v>161.09660113999999</v>
          </cell>
          <cell r="E25">
            <v>155.70849701</v>
          </cell>
          <cell r="F25">
            <v>126.81214303</v>
          </cell>
          <cell r="G25">
            <v>114.44420982</v>
          </cell>
          <cell r="H25">
            <v>147.51313979</v>
          </cell>
          <cell r="I25">
            <v>118.52365605</v>
          </cell>
          <cell r="J25">
            <v>166.14919402000001</v>
          </cell>
          <cell r="K25">
            <v>107.68048431</v>
          </cell>
          <cell r="L25">
            <v>133.09160587</v>
          </cell>
          <cell r="M25">
            <v>122.12534918</v>
          </cell>
          <cell r="N25">
            <v>132.69630949</v>
          </cell>
          <cell r="O25">
            <v>1609.1079043</v>
          </cell>
          <cell r="W25" t="str">
            <v xml:space="preserve"> Combustibles Ley 23.966 - Naftas</v>
          </cell>
          <cell r="Z25">
            <v>440.07181274000004</v>
          </cell>
          <cell r="AB25">
            <v>388.76949263999995</v>
          </cell>
          <cell r="AD25">
            <v>392.35333437999998</v>
          </cell>
          <cell r="AF25">
            <v>387.91326454</v>
          </cell>
          <cell r="AI25">
            <v>1609.1079043</v>
          </cell>
        </row>
        <row r="26">
          <cell r="B26" t="str">
            <v xml:space="preserve"> Combustibles Ley 23.966 - Otros</v>
          </cell>
          <cell r="C26">
            <v>70.456441040000001</v>
          </cell>
          <cell r="D26">
            <v>116.07215543</v>
          </cell>
          <cell r="E26">
            <v>104.36603255</v>
          </cell>
          <cell r="F26">
            <v>128.29810861000001</v>
          </cell>
          <cell r="G26">
            <v>134.19381916</v>
          </cell>
          <cell r="H26">
            <v>130.99516439000001</v>
          </cell>
          <cell r="I26">
            <v>103.33931846</v>
          </cell>
          <cell r="J26">
            <v>140.26825081000001</v>
          </cell>
          <cell r="K26">
            <v>126.43048571</v>
          </cell>
          <cell r="L26">
            <v>137.43616349000001</v>
          </cell>
          <cell r="M26">
            <v>129.87473434</v>
          </cell>
          <cell r="N26">
            <v>207.05049249000001</v>
          </cell>
          <cell r="O26">
            <v>1528.7811664800001</v>
          </cell>
          <cell r="W26" t="str">
            <v xml:space="preserve"> Combustibles Ley 23.966 - Otros</v>
          </cell>
          <cell r="Z26">
            <v>290.89462902000002</v>
          </cell>
          <cell r="AB26">
            <v>393.48709216000003</v>
          </cell>
          <cell r="AD26">
            <v>370.03805497999997</v>
          </cell>
          <cell r="AF26">
            <v>474.36139032000005</v>
          </cell>
          <cell r="AI26">
            <v>1528.7811664800001</v>
          </cell>
        </row>
        <row r="27">
          <cell r="B27" t="str">
            <v xml:space="preserve"> Otros s/combustibles (3)</v>
          </cell>
          <cell r="C27">
            <v>75.573342300000007</v>
          </cell>
          <cell r="D27">
            <v>141.95299371000002</v>
          </cell>
          <cell r="E27">
            <v>140.29858289999999</v>
          </cell>
          <cell r="F27">
            <v>175.41001821999998</v>
          </cell>
          <cell r="G27">
            <v>152.61049707999999</v>
          </cell>
          <cell r="H27">
            <v>156.58349792000001</v>
          </cell>
          <cell r="I27">
            <v>151.40575275</v>
          </cell>
          <cell r="J27">
            <v>151.42575979</v>
          </cell>
          <cell r="K27">
            <v>158.49184658999999</v>
          </cell>
          <cell r="L27">
            <v>148.30993157</v>
          </cell>
          <cell r="M27">
            <v>159.70117218000001</v>
          </cell>
          <cell r="N27">
            <v>223.52417184000001</v>
          </cell>
          <cell r="O27">
            <v>1835.2875668499998</v>
          </cell>
          <cell r="W27" t="str">
            <v xml:space="preserve"> Otros s/combustibles (3)</v>
          </cell>
          <cell r="Z27">
            <v>357.82491891000001</v>
          </cell>
          <cell r="AB27">
            <v>484.60401321999996</v>
          </cell>
          <cell r="AD27">
            <v>461.32335912999997</v>
          </cell>
          <cell r="AF27">
            <v>531.53527559000008</v>
          </cell>
          <cell r="AI27">
            <v>1835.2875668499998</v>
          </cell>
        </row>
        <row r="28">
          <cell r="B28" t="str">
            <v xml:space="preserve"> Monotributo impositivo</v>
          </cell>
          <cell r="C28">
            <v>21.738873259999998</v>
          </cell>
          <cell r="D28">
            <v>19.437269359999998</v>
          </cell>
          <cell r="E28">
            <v>20.335888860000001</v>
          </cell>
          <cell r="F28">
            <v>22.304588819999999</v>
          </cell>
          <cell r="G28">
            <v>26.64734893</v>
          </cell>
          <cell r="H28">
            <v>23.97005338</v>
          </cell>
          <cell r="I28">
            <v>25.345378090000001</v>
          </cell>
          <cell r="J28">
            <v>24.796026950000002</v>
          </cell>
          <cell r="K28">
            <v>25.444426709999998</v>
          </cell>
          <cell r="L28">
            <v>25.879635159999999</v>
          </cell>
          <cell r="M28">
            <v>24.41527979</v>
          </cell>
          <cell r="N28">
            <v>22.426614069999999</v>
          </cell>
          <cell r="O28">
            <v>282.74138338</v>
          </cell>
          <cell r="W28" t="str">
            <v xml:space="preserve"> Monotributo impositivo</v>
          </cell>
          <cell r="Z28">
            <v>61.51203147999999</v>
          </cell>
          <cell r="AB28">
            <v>72.921991129999995</v>
          </cell>
          <cell r="AD28">
            <v>75.585831749999997</v>
          </cell>
          <cell r="AF28">
            <v>72.721529019999991</v>
          </cell>
          <cell r="AI28">
            <v>282.74138338</v>
          </cell>
        </row>
        <row r="29">
          <cell r="B29" t="str">
            <v xml:space="preserve"> Adicional s/cigarrillos</v>
          </cell>
          <cell r="C29">
            <v>20.409483730000002</v>
          </cell>
          <cell r="D29">
            <v>16.143185209999999</v>
          </cell>
          <cell r="E29">
            <v>18.55894812</v>
          </cell>
          <cell r="F29">
            <v>24.314704760000001</v>
          </cell>
          <cell r="G29">
            <v>19.110179110000001</v>
          </cell>
          <cell r="H29">
            <v>19.59412064</v>
          </cell>
          <cell r="I29">
            <v>19.016003909999998</v>
          </cell>
          <cell r="J29">
            <v>18.894052739999999</v>
          </cell>
          <cell r="K29">
            <v>28.911844810000002</v>
          </cell>
          <cell r="L29">
            <v>18.473283460000001</v>
          </cell>
          <cell r="M29">
            <v>17.349561949999998</v>
          </cell>
          <cell r="N29">
            <v>35.529364100000002</v>
          </cell>
          <cell r="O29">
            <v>256.30473254000003</v>
          </cell>
          <cell r="W29" t="str">
            <v xml:space="preserve"> Adicional s/cigarrillos</v>
          </cell>
          <cell r="Z29">
            <v>55.11161706</v>
          </cell>
          <cell r="AB29">
            <v>63.019004510000002</v>
          </cell>
          <cell r="AD29">
            <v>66.821901460000007</v>
          </cell>
          <cell r="AF29">
            <v>71.352209509999994</v>
          </cell>
          <cell r="AI29">
            <v>256.30473254000003</v>
          </cell>
        </row>
        <row r="30">
          <cell r="B30" t="str">
            <v xml:space="preserve"> Radiodifusión p/TV, AM y FM</v>
          </cell>
          <cell r="C30">
            <v>8.0266273600000009</v>
          </cell>
          <cell r="D30">
            <v>6.3306566599999998</v>
          </cell>
          <cell r="E30">
            <v>6.8235819800000002</v>
          </cell>
          <cell r="F30">
            <v>11.245041519999999</v>
          </cell>
          <cell r="G30">
            <v>7.8286868299999997</v>
          </cell>
          <cell r="H30">
            <v>8.2010637699999993</v>
          </cell>
          <cell r="I30">
            <v>7.6787952300000004</v>
          </cell>
          <cell r="J30">
            <v>6.8847573200000003</v>
          </cell>
          <cell r="K30">
            <v>8.5914078299999996</v>
          </cell>
          <cell r="L30">
            <v>7.7808119199999997</v>
          </cell>
          <cell r="M30">
            <v>6.8569187999999999</v>
          </cell>
          <cell r="N30">
            <v>9.0657878099999998</v>
          </cell>
          <cell r="O30">
            <v>95.314137030000012</v>
          </cell>
          <cell r="W30" t="str">
            <v xml:space="preserve"> Radiodifusión p/TV, AM y FM</v>
          </cell>
          <cell r="Z30">
            <v>21.180866000000002</v>
          </cell>
          <cell r="AB30">
            <v>27.274792120000001</v>
          </cell>
          <cell r="AD30">
            <v>23.154960379999999</v>
          </cell>
          <cell r="AF30">
            <v>23.70351853</v>
          </cell>
          <cell r="AI30">
            <v>95.314137030000012</v>
          </cell>
        </row>
        <row r="31">
          <cell r="B31" t="str">
            <v xml:space="preserve"> Otros impuestos (4)</v>
          </cell>
          <cell r="C31">
            <v>-4.6574693800000011</v>
          </cell>
          <cell r="D31">
            <v>7.7058843399999999</v>
          </cell>
          <cell r="E31">
            <v>-4.6053326399999994</v>
          </cell>
          <cell r="F31">
            <v>-1.3442942850000006</v>
          </cell>
          <cell r="G31">
            <v>7.8230422149999992</v>
          </cell>
          <cell r="H31">
            <v>5.8992437500000001</v>
          </cell>
          <cell r="I31">
            <v>12.041328830000001</v>
          </cell>
          <cell r="J31">
            <v>3.0610819449999997</v>
          </cell>
          <cell r="K31">
            <v>7.3623203399999992</v>
          </cell>
          <cell r="L31">
            <v>7.1887746150000007</v>
          </cell>
          <cell r="M31">
            <v>8.6062574600000001</v>
          </cell>
          <cell r="N31">
            <v>10.52034813</v>
          </cell>
          <cell r="O31">
            <v>59.601185319999999</v>
          </cell>
          <cell r="W31" t="str">
            <v xml:space="preserve"> Otros impuestos (4)</v>
          </cell>
          <cell r="Z31">
            <v>-1.5569176800000006</v>
          </cell>
          <cell r="AB31">
            <v>12.377991679999999</v>
          </cell>
          <cell r="AD31">
            <v>22.464731114999999</v>
          </cell>
          <cell r="AF31">
            <v>26.315380205000004</v>
          </cell>
          <cell r="AI31">
            <v>59.601185319999999</v>
          </cell>
        </row>
        <row r="32">
          <cell r="B32">
            <v>0</v>
          </cell>
          <cell r="W32">
            <v>0</v>
          </cell>
        </row>
        <row r="33">
          <cell r="B33" t="str">
            <v xml:space="preserve"> 2- AP. Y CONTRIB. SOCIALES</v>
          </cell>
          <cell r="C33">
            <v>1006.1544256699998</v>
          </cell>
          <cell r="D33">
            <v>713.0257524000001</v>
          </cell>
          <cell r="E33">
            <v>678.87058818000014</v>
          </cell>
          <cell r="F33">
            <v>660.36930088999998</v>
          </cell>
          <cell r="G33">
            <v>707.37723880999988</v>
          </cell>
          <cell r="H33">
            <v>709.30826457000001</v>
          </cell>
          <cell r="I33">
            <v>1123.7765106500001</v>
          </cell>
          <cell r="J33">
            <v>761.63829771999974</v>
          </cell>
          <cell r="K33">
            <v>787.00078252000003</v>
          </cell>
          <cell r="L33">
            <v>834.1464561800002</v>
          </cell>
          <cell r="M33">
            <v>835.20553765999989</v>
          </cell>
          <cell r="N33">
            <v>851.42022700999985</v>
          </cell>
          <cell r="O33">
            <v>9668.2933822599989</v>
          </cell>
          <cell r="W33" t="str">
            <v xml:space="preserve"> 2- AP. Y CONTRIB. SOCIALES</v>
          </cell>
          <cell r="Z33">
            <v>2398.0507662499999</v>
          </cell>
          <cell r="AB33">
            <v>2077.0548042699997</v>
          </cell>
          <cell r="AD33">
            <v>2672.4155908899997</v>
          </cell>
          <cell r="AF33">
            <v>2520.7722208499999</v>
          </cell>
          <cell r="AI33">
            <v>9668.2933822599989</v>
          </cell>
        </row>
        <row r="34">
          <cell r="B34">
            <v>0</v>
          </cell>
          <cell r="W34">
            <v>0</v>
          </cell>
        </row>
        <row r="35">
          <cell r="B35" t="str">
            <v xml:space="preserve"> Aportes personales</v>
          </cell>
          <cell r="C35">
            <v>416.76445766000001</v>
          </cell>
          <cell r="D35">
            <v>309.72879474000001</v>
          </cell>
          <cell r="E35">
            <v>314.76594081000002</v>
          </cell>
          <cell r="F35">
            <v>358.58893151000001</v>
          </cell>
          <cell r="G35">
            <v>368.44640729000002</v>
          </cell>
          <cell r="H35">
            <v>356.92614537999998</v>
          </cell>
          <cell r="I35">
            <v>515.58807205999994</v>
          </cell>
          <cell r="J35">
            <v>383.20251929</v>
          </cell>
          <cell r="K35">
            <v>401.67158547999998</v>
          </cell>
          <cell r="L35">
            <v>411.34263357999998</v>
          </cell>
          <cell r="M35">
            <v>430.6271721</v>
          </cell>
          <cell r="N35">
            <v>424.68531872</v>
          </cell>
          <cell r="O35">
            <v>4692.3379786200003</v>
          </cell>
          <cell r="W35" t="str">
            <v xml:space="preserve"> Aportes personales</v>
          </cell>
          <cell r="Z35">
            <v>1041.2591932100001</v>
          </cell>
          <cell r="AB35">
            <v>1083.9614841800001</v>
          </cell>
          <cell r="AD35">
            <v>1300.4621768299999</v>
          </cell>
          <cell r="AF35">
            <v>1266.6551244</v>
          </cell>
          <cell r="AI35">
            <v>4692.3379786200003</v>
          </cell>
        </row>
        <row r="36">
          <cell r="B36" t="str">
            <v xml:space="preserve"> Contribuciones patronales</v>
          </cell>
          <cell r="C36">
            <v>808.31436545999998</v>
          </cell>
          <cell r="D36">
            <v>556.12693192000006</v>
          </cell>
          <cell r="E36">
            <v>491.44229125999999</v>
          </cell>
          <cell r="F36">
            <v>533.64105422</v>
          </cell>
          <cell r="G36">
            <v>568.13468613999987</v>
          </cell>
          <cell r="H36">
            <v>559.91041867000013</v>
          </cell>
          <cell r="I36">
            <v>831.17116608000003</v>
          </cell>
          <cell r="J36">
            <v>605.08467714999995</v>
          </cell>
          <cell r="K36">
            <v>618.61603429000002</v>
          </cell>
          <cell r="L36">
            <v>641.52415787000007</v>
          </cell>
          <cell r="M36">
            <v>644.34017789000006</v>
          </cell>
          <cell r="N36">
            <v>670.81309143999988</v>
          </cell>
          <cell r="O36">
            <v>7529.1190523899995</v>
          </cell>
          <cell r="W36" t="str">
            <v xml:space="preserve"> Contribuciones patronales</v>
          </cell>
          <cell r="Z36">
            <v>1855.88358864</v>
          </cell>
          <cell r="AB36">
            <v>1661.68615903</v>
          </cell>
          <cell r="AD36">
            <v>2054.87187752</v>
          </cell>
          <cell r="AF36">
            <v>1956.6774272</v>
          </cell>
          <cell r="AI36">
            <v>7529.1190523899995</v>
          </cell>
        </row>
        <row r="37">
          <cell r="B37" t="str">
            <v xml:space="preserve"> Facilidades de pago</v>
          </cell>
          <cell r="Z37">
            <v>0</v>
          </cell>
          <cell r="AB37">
            <v>0</v>
          </cell>
          <cell r="AD37">
            <v>0</v>
          </cell>
          <cell r="AF37">
            <v>0</v>
          </cell>
          <cell r="AI37">
            <v>0</v>
          </cell>
        </row>
        <row r="38">
          <cell r="B38" t="str">
            <v xml:space="preserve"> Otros ingresos (5)</v>
          </cell>
          <cell r="C38">
            <v>24.397823930000001</v>
          </cell>
          <cell r="D38">
            <v>22.439042290000003</v>
          </cell>
          <cell r="E38">
            <v>23.726217889999997</v>
          </cell>
          <cell r="F38">
            <v>26.213022420000001</v>
          </cell>
          <cell r="G38">
            <v>27.269892550000002</v>
          </cell>
          <cell r="H38">
            <v>28.41011254</v>
          </cell>
          <cell r="I38">
            <v>29.82032474</v>
          </cell>
          <cell r="J38">
            <v>28.340292710000003</v>
          </cell>
          <cell r="K38">
            <v>30.386011110000002</v>
          </cell>
          <cell r="L38">
            <v>30.405261369999998</v>
          </cell>
          <cell r="M38">
            <v>29.9150484</v>
          </cell>
          <cell r="N38">
            <v>28.981727510000002</v>
          </cell>
          <cell r="O38">
            <v>330.30477745999997</v>
          </cell>
          <cell r="W38" t="str">
            <v xml:space="preserve"> Otros ingresos (5)</v>
          </cell>
          <cell r="Z38">
            <v>70.563084110000005</v>
          </cell>
          <cell r="AB38">
            <v>81.893027509999996</v>
          </cell>
          <cell r="AD38">
            <v>88.546628560000002</v>
          </cell>
          <cell r="AF38">
            <v>89.302037279999993</v>
          </cell>
          <cell r="AI38">
            <v>330.30477745999997</v>
          </cell>
        </row>
        <row r="39">
          <cell r="B39" t="str">
            <v xml:space="preserve"> Capitalización (-)</v>
          </cell>
          <cell r="C39">
            <v>218.80163196000001</v>
          </cell>
          <cell r="D39">
            <v>163.84821314999999</v>
          </cell>
          <cell r="E39">
            <v>159.13044576999999</v>
          </cell>
          <cell r="F39">
            <v>215.64883495000001</v>
          </cell>
          <cell r="G39">
            <v>214.23478582000001</v>
          </cell>
          <cell r="H39">
            <v>211.51810337000001</v>
          </cell>
          <cell r="I39">
            <v>304.19112425999998</v>
          </cell>
          <cell r="J39">
            <v>223.84987007000001</v>
          </cell>
          <cell r="K39">
            <v>230.00155488999999</v>
          </cell>
          <cell r="L39">
            <v>268.52799023</v>
          </cell>
          <cell r="M39">
            <v>259.25552264999999</v>
          </cell>
          <cell r="N39">
            <v>255.39911241999999</v>
          </cell>
          <cell r="O39">
            <v>2724.4071895400002</v>
          </cell>
          <cell r="W39" t="str">
            <v xml:space="preserve"> Capitalización (-)</v>
          </cell>
          <cell r="Z39">
            <v>541.78029087999994</v>
          </cell>
          <cell r="AB39">
            <v>641.40172413999994</v>
          </cell>
          <cell r="AD39">
            <v>758.04254921999996</v>
          </cell>
          <cell r="AF39">
            <v>783.18262529999993</v>
          </cell>
          <cell r="AI39">
            <v>2724.4071895400002</v>
          </cell>
        </row>
        <row r="40">
          <cell r="B40" t="str">
            <v xml:space="preserve"> Transitorios, rezagos y otros (-)</v>
          </cell>
          <cell r="C40">
            <v>24.52058942</v>
          </cell>
          <cell r="D40">
            <v>11.4208034</v>
          </cell>
          <cell r="E40">
            <v>-8.0665839899999998</v>
          </cell>
          <cell r="F40">
            <v>42.424872309999998</v>
          </cell>
          <cell r="G40">
            <v>42.238961349999997</v>
          </cell>
          <cell r="H40">
            <v>24.420308649999999</v>
          </cell>
          <cell r="I40">
            <v>-51.388072029999996</v>
          </cell>
          <cell r="J40">
            <v>31.13932136</v>
          </cell>
          <cell r="K40">
            <v>33.671293470000002</v>
          </cell>
          <cell r="L40">
            <v>-19.402393589999999</v>
          </cell>
          <cell r="M40">
            <v>10.42133808</v>
          </cell>
          <cell r="N40">
            <v>17.660798239999998</v>
          </cell>
          <cell r="O40">
            <v>159.06123667</v>
          </cell>
          <cell r="W40" t="str">
            <v xml:space="preserve"> Transitorios, rezagos y otros (-)</v>
          </cell>
          <cell r="Z40">
            <v>27.874808830000006</v>
          </cell>
          <cell r="AB40">
            <v>109.08414230999999</v>
          </cell>
          <cell r="AD40">
            <v>13.422542800000006</v>
          </cell>
          <cell r="AF40">
            <v>8.6797427299999992</v>
          </cell>
          <cell r="AI40">
            <v>159.06123667</v>
          </cell>
        </row>
        <row r="41">
          <cell r="B41">
            <v>0</v>
          </cell>
          <cell r="W41">
            <v>0</v>
          </cell>
        </row>
        <row r="42">
          <cell r="B42" t="str">
            <v xml:space="preserve"> 3- DERECHOS S/ COM. EXT.</v>
          </cell>
          <cell r="C42">
            <v>815.14900742000009</v>
          </cell>
          <cell r="D42">
            <v>743.17319691</v>
          </cell>
          <cell r="E42">
            <v>874.10362587999998</v>
          </cell>
          <cell r="F42">
            <v>973.29492472999993</v>
          </cell>
          <cell r="G42">
            <v>1118.0153347200001</v>
          </cell>
          <cell r="H42">
            <v>1108.8731543400002</v>
          </cell>
          <cell r="I42">
            <v>1089.96721613</v>
          </cell>
          <cell r="J42">
            <v>718.50335421</v>
          </cell>
          <cell r="K42">
            <v>1001.4259427799999</v>
          </cell>
          <cell r="L42">
            <v>1029.8760152300001</v>
          </cell>
          <cell r="M42">
            <v>919.09882162999986</v>
          </cell>
          <cell r="N42">
            <v>913.40284922000001</v>
          </cell>
          <cell r="O42">
            <v>11304.883443199999</v>
          </cell>
          <cell r="W42" t="str">
            <v xml:space="preserve"> 3- DERECHOS S/ COM. EXT.</v>
          </cell>
          <cell r="Z42">
            <v>2432.4258302100002</v>
          </cell>
          <cell r="AB42">
            <v>3200.1834137900005</v>
          </cell>
          <cell r="AD42">
            <v>2809.8965131199998</v>
          </cell>
          <cell r="AF42">
            <v>2862.3776860799999</v>
          </cell>
          <cell r="AI42">
            <v>11304.883443199999</v>
          </cell>
        </row>
        <row r="43">
          <cell r="B43">
            <v>0</v>
          </cell>
          <cell r="W43">
            <v>0</v>
          </cell>
        </row>
        <row r="44">
          <cell r="B44" t="str">
            <v xml:space="preserve"> Derechos de importación</v>
          </cell>
          <cell r="C44">
            <v>146.51977528</v>
          </cell>
          <cell r="D44">
            <v>119.21957304999999</v>
          </cell>
          <cell r="E44">
            <v>130.59472077999999</v>
          </cell>
          <cell r="F44">
            <v>158.52190888000001</v>
          </cell>
          <cell r="G44">
            <v>151.54020177000001</v>
          </cell>
          <cell r="H44">
            <v>166.99018330000001</v>
          </cell>
          <cell r="I44">
            <v>190.10747481999999</v>
          </cell>
          <cell r="J44">
            <v>162.85181474999999</v>
          </cell>
          <cell r="K44">
            <v>258.12595668</v>
          </cell>
          <cell r="L44">
            <v>263.11281322999997</v>
          </cell>
          <cell r="M44">
            <v>245.23072155</v>
          </cell>
          <cell r="N44">
            <v>235.39463610999999</v>
          </cell>
          <cell r="O44">
            <v>2228.2097801999998</v>
          </cell>
          <cell r="W44" t="str">
            <v xml:space="preserve"> Derechos de importación</v>
          </cell>
          <cell r="Z44">
            <v>396.33406910999997</v>
          </cell>
          <cell r="AB44">
            <v>477.05229395000003</v>
          </cell>
          <cell r="AD44">
            <v>611.08524624999995</v>
          </cell>
          <cell r="AF44">
            <v>743.73817088999999</v>
          </cell>
          <cell r="AI44">
            <v>2228.2097801999998</v>
          </cell>
        </row>
        <row r="45">
          <cell r="B45" t="str">
            <v xml:space="preserve"> Derechos de exportación</v>
          </cell>
          <cell r="C45">
            <v>664.13784854000005</v>
          </cell>
          <cell r="D45">
            <v>619.94831389000001</v>
          </cell>
          <cell r="E45">
            <v>739.29279022000003</v>
          </cell>
          <cell r="F45">
            <v>809.88676418</v>
          </cell>
          <cell r="G45">
            <v>961.76207408000005</v>
          </cell>
          <cell r="H45">
            <v>937.06614449000006</v>
          </cell>
          <cell r="I45">
            <v>894.55976713999996</v>
          </cell>
          <cell r="J45">
            <v>590.34784633000004</v>
          </cell>
          <cell r="K45">
            <v>737.85101996000003</v>
          </cell>
          <cell r="L45">
            <v>820.46140743000001</v>
          </cell>
          <cell r="M45">
            <v>724.90989965999995</v>
          </cell>
          <cell r="N45">
            <v>711.67438985000001</v>
          </cell>
          <cell r="O45">
            <v>9211.8982657699999</v>
          </cell>
          <cell r="W45" t="str">
            <v xml:space="preserve"> Derechos de exportación</v>
          </cell>
          <cell r="Z45">
            <v>2023.37895265</v>
          </cell>
          <cell r="AB45">
            <v>2708.7149827500002</v>
          </cell>
          <cell r="AD45">
            <v>2222.7586334299999</v>
          </cell>
          <cell r="AF45">
            <v>2257.0456969399997</v>
          </cell>
          <cell r="AI45">
            <v>9211.8982657699999</v>
          </cell>
        </row>
        <row r="46">
          <cell r="B46" t="str">
            <v xml:space="preserve"> Tasa de estadística</v>
          </cell>
          <cell r="C46">
            <v>4.4588738599999997</v>
          </cell>
          <cell r="D46">
            <v>3.9990851900000002</v>
          </cell>
          <cell r="E46">
            <v>4.2107595800000004</v>
          </cell>
          <cell r="F46">
            <v>4.8791057499999999</v>
          </cell>
          <cell r="G46">
            <v>4.6779664800000003</v>
          </cell>
          <cell r="H46">
            <v>4.8138873899999997</v>
          </cell>
          <cell r="I46">
            <v>5.29591557</v>
          </cell>
          <cell r="J46">
            <v>4.9084800599999996</v>
          </cell>
          <cell r="K46">
            <v>5.4379074100000002</v>
          </cell>
          <cell r="L46">
            <v>5.9463491900000003</v>
          </cell>
          <cell r="M46">
            <v>5.6041575300000002</v>
          </cell>
          <cell r="N46">
            <v>6.2274930299999998</v>
          </cell>
          <cell r="O46">
            <v>60.459981040000002</v>
          </cell>
          <cell r="W46" t="str">
            <v xml:space="preserve"> Tasa de estadística</v>
          </cell>
          <cell r="Z46">
            <v>12.668718630000001</v>
          </cell>
          <cell r="AB46">
            <v>14.370959619999999</v>
          </cell>
          <cell r="AD46">
            <v>15.642303040000002</v>
          </cell>
          <cell r="AF46">
            <v>17.777999749999999</v>
          </cell>
          <cell r="AI46">
            <v>60.459981040000002</v>
          </cell>
        </row>
        <row r="47">
          <cell r="B47" t="str">
            <v xml:space="preserve"> Otros  (6)</v>
          </cell>
          <cell r="C47">
            <v>3.2509740000000002E-2</v>
          </cell>
          <cell r="D47">
            <v>6.2247800000000001E-3</v>
          </cell>
          <cell r="E47">
            <v>5.3553000000000003E-3</v>
          </cell>
          <cell r="F47">
            <v>7.14592E-3</v>
          </cell>
          <cell r="G47">
            <v>3.5092390000000001E-2</v>
          </cell>
          <cell r="H47">
            <v>2.9391599999999997E-3</v>
          </cell>
          <cell r="I47">
            <v>4.0585999999999999E-3</v>
          </cell>
          <cell r="J47">
            <v>-39.604786930000003</v>
          </cell>
          <cell r="K47">
            <v>1.1058729999999999E-2</v>
          </cell>
          <cell r="L47">
            <v>-59.644554620000001</v>
          </cell>
          <cell r="M47">
            <v>-56.645957109999998</v>
          </cell>
          <cell r="N47">
            <v>-39.893669770000002</v>
          </cell>
          <cell r="O47">
            <v>-195.68458381000002</v>
          </cell>
          <cell r="W47" t="str">
            <v xml:space="preserve"> Otros  (6)</v>
          </cell>
          <cell r="Z47">
            <v>4.4089820000000002E-2</v>
          </cell>
          <cell r="AB47">
            <v>4.5177469999999997E-2</v>
          </cell>
          <cell r="AD47">
            <v>-39.589669600000001</v>
          </cell>
          <cell r="AF47">
            <v>-156.18418149999999</v>
          </cell>
          <cell r="AI47">
            <v>-195.68458381000002</v>
          </cell>
        </row>
        <row r="48">
          <cell r="B48">
            <v>0</v>
          </cell>
          <cell r="W48">
            <v>0</v>
          </cell>
        </row>
        <row r="49">
          <cell r="B49">
            <v>0</v>
          </cell>
          <cell r="W49">
            <v>0</v>
          </cell>
        </row>
        <row r="50">
          <cell r="B50" t="str">
            <v xml:space="preserve"> TOTAL REC. TRIBUTARIOS</v>
          </cell>
          <cell r="C50">
            <v>5596.3201367599995</v>
          </cell>
          <cell r="D50">
            <v>4649.0418702799998</v>
          </cell>
          <cell r="E50">
            <v>4820.9221338400002</v>
          </cell>
          <cell r="F50">
            <v>5453.1399466399998</v>
          </cell>
          <cell r="G50">
            <v>7147.3246827599996</v>
          </cell>
          <cell r="H50">
            <v>6479.5745976300004</v>
          </cell>
          <cell r="I50">
            <v>6505.428272000001</v>
          </cell>
          <cell r="J50">
            <v>6053.6109965699998</v>
          </cell>
          <cell r="K50">
            <v>6114.01031607</v>
          </cell>
          <cell r="L50">
            <v>6281.7831848900005</v>
          </cell>
          <cell r="M50">
            <v>6392.0017183399996</v>
          </cell>
          <cell r="N50">
            <v>6750.3656637200002</v>
          </cell>
          <cell r="O50">
            <v>72243.523519499999</v>
          </cell>
          <cell r="W50" t="str">
            <v xml:space="preserve"> TOTAL REC. TRIBUTARIOS</v>
          </cell>
          <cell r="Z50">
            <v>15066.28414088</v>
          </cell>
          <cell r="AB50">
            <v>19080.03922703</v>
          </cell>
          <cell r="AD50">
            <v>18673.049584640001</v>
          </cell>
          <cell r="AF50">
            <v>19424.15056695</v>
          </cell>
          <cell r="AI50">
            <v>72243.523519499999</v>
          </cell>
        </row>
        <row r="51">
          <cell r="B51">
            <v>0</v>
          </cell>
          <cell r="W51">
            <v>0</v>
          </cell>
        </row>
        <row r="52">
          <cell r="B52">
            <v>0</v>
          </cell>
          <cell r="W52">
            <v>0</v>
          </cell>
        </row>
        <row r="53">
          <cell r="B53" t="str">
            <v xml:space="preserve"> TOTAL CON CAP.Y TRANSIT.</v>
          </cell>
          <cell r="C53">
            <v>5839.6423581399995</v>
          </cell>
          <cell r="D53">
            <v>4824.3108868300005</v>
          </cell>
          <cell r="E53">
            <v>4971.9859956199998</v>
          </cell>
          <cell r="F53">
            <v>5711.2136538999994</v>
          </cell>
          <cell r="G53">
            <v>7403.7984299299997</v>
          </cell>
          <cell r="H53">
            <v>6715.5130096500006</v>
          </cell>
          <cell r="I53">
            <v>6758.2313242300006</v>
          </cell>
          <cell r="J53">
            <v>6308.6001880000003</v>
          </cell>
          <cell r="K53">
            <v>6377.68316443</v>
          </cell>
          <cell r="L53">
            <v>6530.9087815299999</v>
          </cell>
          <cell r="M53">
            <v>6661.6785790699996</v>
          </cell>
          <cell r="N53">
            <v>7023.4255743800004</v>
          </cell>
          <cell r="O53">
            <v>75126.99194570999</v>
          </cell>
          <cell r="W53" t="str">
            <v xml:space="preserve"> TOTAL CON CAP.Y TRANSIT.</v>
          </cell>
          <cell r="Z53">
            <v>15635.93924059</v>
          </cell>
          <cell r="AB53">
            <v>19830.525093479999</v>
          </cell>
          <cell r="AD53">
            <v>19444.514676660001</v>
          </cell>
          <cell r="AF53">
            <v>20216.012934979997</v>
          </cell>
          <cell r="AI53">
            <v>75126.99194570999</v>
          </cell>
        </row>
        <row r="54">
          <cell r="B54">
            <v>0</v>
          </cell>
          <cell r="W54">
            <v>0</v>
          </cell>
        </row>
        <row r="55">
          <cell r="B55">
            <v>0</v>
          </cell>
          <cell r="W55">
            <v>0</v>
          </cell>
        </row>
        <row r="56">
          <cell r="B56" t="str">
            <v xml:space="preserve"> COPARTICIPADO (Bruto)</v>
          </cell>
          <cell r="C56">
            <v>2358.1139871627825</v>
          </cell>
          <cell r="D56">
            <v>1816.5729534624802</v>
          </cell>
          <cell r="E56">
            <v>1941.0975566894642</v>
          </cell>
          <cell r="F56">
            <v>2228.9752217863752</v>
          </cell>
          <cell r="G56">
            <v>2926.0801338378701</v>
          </cell>
          <cell r="H56">
            <v>2647.5274891471399</v>
          </cell>
          <cell r="I56">
            <v>2556.5993005863111</v>
          </cell>
          <cell r="J56">
            <v>2678.6291668029207</v>
          </cell>
          <cell r="K56">
            <v>2695.477257942332</v>
          </cell>
          <cell r="L56">
            <v>2638.9178710484657</v>
          </cell>
          <cell r="M56">
            <v>2898.8110148538499</v>
          </cell>
          <cell r="N56">
            <v>2940.171729935832</v>
          </cell>
          <cell r="O56">
            <v>30326.973683255826</v>
          </cell>
          <cell r="W56" t="str">
            <v xml:space="preserve"> COPARTICIPADO (Bruto)</v>
          </cell>
        </row>
        <row r="57">
          <cell r="B57" t="str">
            <v xml:space="preserve"> COPARTICIPADO (Neto) (4)</v>
          </cell>
          <cell r="C57">
            <v>1958.5968890883651</v>
          </cell>
          <cell r="D57">
            <v>1498.2870104431081</v>
          </cell>
          <cell r="E57">
            <v>1604.1329231860445</v>
          </cell>
          <cell r="F57">
            <v>1848.8289385184189</v>
          </cell>
          <cell r="G57">
            <v>2441.3681137621893</v>
          </cell>
          <cell r="H57">
            <v>2204.5983657750685</v>
          </cell>
          <cell r="I57">
            <v>2127.309405498364</v>
          </cell>
          <cell r="J57">
            <v>2231.0347917824824</v>
          </cell>
          <cell r="K57">
            <v>2245.3556692509819</v>
          </cell>
          <cell r="L57">
            <v>2197.2801903911954</v>
          </cell>
          <cell r="M57">
            <v>2418.189362625772</v>
          </cell>
          <cell r="N57">
            <v>2453.3459704454572</v>
          </cell>
          <cell r="O57">
            <v>25228.32763076745</v>
          </cell>
          <cell r="W57" t="str">
            <v xml:space="preserve"> COPARTICIPADO (Neto) (4)</v>
          </cell>
        </row>
        <row r="58">
          <cell r="B58">
            <v>0</v>
          </cell>
          <cell r="W58">
            <v>0</v>
          </cell>
        </row>
        <row r="59">
          <cell r="B59">
            <v>0</v>
          </cell>
          <cell r="W59">
            <v>0</v>
          </cell>
        </row>
        <row r="60">
          <cell r="B60" t="str">
            <v xml:space="preserve"> CLASIF. PRESUPUESTARIA</v>
          </cell>
          <cell r="C60">
            <v>5596.3201367599995</v>
          </cell>
          <cell r="D60">
            <v>4649.0418702799998</v>
          </cell>
          <cell r="E60">
            <v>4820.9221338400002</v>
          </cell>
          <cell r="F60">
            <v>5453.1399466399998</v>
          </cell>
          <cell r="G60">
            <v>7147.3246827599996</v>
          </cell>
          <cell r="H60">
            <v>6479.5745976300004</v>
          </cell>
          <cell r="I60">
            <v>6505.4282720000019</v>
          </cell>
          <cell r="J60">
            <v>6053.6109965699989</v>
          </cell>
          <cell r="K60">
            <v>6114.010316070001</v>
          </cell>
          <cell r="L60">
            <v>6281.7831848900005</v>
          </cell>
          <cell r="M60">
            <v>6392.0017183399996</v>
          </cell>
          <cell r="N60">
            <v>6750.3656637199992</v>
          </cell>
          <cell r="O60">
            <v>72243.523519500013</v>
          </cell>
          <cell r="W60" t="str">
            <v xml:space="preserve"> CLASIF. PRESUPUESTARIA</v>
          </cell>
          <cell r="Z60">
            <v>15066.28414088</v>
          </cell>
          <cell r="AB60">
            <v>19080.03922703</v>
          </cell>
          <cell r="AD60">
            <v>18673.049584640001</v>
          </cell>
          <cell r="AF60">
            <v>19424.15056695</v>
          </cell>
          <cell r="AI60">
            <v>72243.523519500013</v>
          </cell>
        </row>
        <row r="61">
          <cell r="B61">
            <v>0</v>
          </cell>
          <cell r="W61">
            <v>0</v>
          </cell>
        </row>
        <row r="62">
          <cell r="B62" t="str">
            <v xml:space="preserve"> Administración Nacional</v>
          </cell>
          <cell r="C62">
            <v>3182.8140280259304</v>
          </cell>
          <cell r="D62">
            <v>2714.8114085756142</v>
          </cell>
          <cell r="E62">
            <v>2885.001120285785</v>
          </cell>
          <cell r="F62">
            <v>3299.2616424519142</v>
          </cell>
          <cell r="G62">
            <v>4393.0664888604724</v>
          </cell>
          <cell r="H62">
            <v>3989.2938455428348</v>
          </cell>
          <cell r="I62">
            <v>3713.0571923978582</v>
          </cell>
          <cell r="J62">
            <v>3526.5899423319902</v>
          </cell>
          <cell r="K62">
            <v>3635.1992635618358</v>
          </cell>
          <cell r="L62">
            <v>3742.6585268464087</v>
          </cell>
          <cell r="M62">
            <v>3771.2029383889408</v>
          </cell>
          <cell r="N62">
            <v>3971.1990228456989</v>
          </cell>
          <cell r="O62">
            <v>42824.155420115283</v>
          </cell>
          <cell r="W62" t="str">
            <v xml:space="preserve"> Administración Nacional</v>
          </cell>
          <cell r="Z62">
            <v>8782.6265568873296</v>
          </cell>
          <cell r="AB62">
            <v>11681.621976855222</v>
          </cell>
          <cell r="AD62">
            <v>10874.846398291684</v>
          </cell>
          <cell r="AF62">
            <v>11485.06048808105</v>
          </cell>
          <cell r="AI62">
            <v>42824.155420115283</v>
          </cell>
        </row>
        <row r="63">
          <cell r="B63" t="str">
            <v xml:space="preserve"> Contribuciones Seguridad Social (7)</v>
          </cell>
          <cell r="C63">
            <v>954.5215988399998</v>
          </cell>
          <cell r="D63">
            <v>697.08417456000006</v>
          </cell>
          <cell r="E63">
            <v>654.85320862000026</v>
          </cell>
          <cell r="F63">
            <v>646.82843551999997</v>
          </cell>
          <cell r="G63">
            <v>706.15740703999984</v>
          </cell>
          <cell r="H63">
            <v>673.80793215000006</v>
          </cell>
          <cell r="I63">
            <v>1103.28593535</v>
          </cell>
          <cell r="J63">
            <v>783.56306271999961</v>
          </cell>
          <cell r="K63">
            <v>747.62394279000011</v>
          </cell>
          <cell r="L63">
            <v>865.43847818000017</v>
          </cell>
          <cell r="M63">
            <v>800.28176635999978</v>
          </cell>
          <cell r="N63">
            <v>808.40930117999983</v>
          </cell>
          <cell r="O63">
            <v>9441.8552433099976</v>
          </cell>
          <cell r="W63" t="str">
            <v xml:space="preserve"> Contribuciones Seguridad Social (7)</v>
          </cell>
          <cell r="Z63">
            <v>2306.4589820199999</v>
          </cell>
          <cell r="AB63">
            <v>2026.79377471</v>
          </cell>
          <cell r="AD63">
            <v>2634.4729408599997</v>
          </cell>
          <cell r="AF63">
            <v>2474.1295457199994</v>
          </cell>
          <cell r="AI63">
            <v>9441.8552433099976</v>
          </cell>
        </row>
        <row r="64">
          <cell r="B64" t="str">
            <v xml:space="preserve"> Provincias (8)</v>
          </cell>
          <cell r="C64">
            <v>1207.3848499935307</v>
          </cell>
          <cell r="D64">
            <v>972.58567879983707</v>
          </cell>
          <cell r="E64">
            <v>1004.5022455868295</v>
          </cell>
          <cell r="F64">
            <v>1188.2149005782603</v>
          </cell>
          <cell r="G64">
            <v>1719.7478822784822</v>
          </cell>
          <cell r="H64">
            <v>1468.0147719712393</v>
          </cell>
          <cell r="I64">
            <v>1371.3460534722683</v>
          </cell>
          <cell r="J64">
            <v>1470.5445365891744</v>
          </cell>
          <cell r="K64">
            <v>1388.9564650389591</v>
          </cell>
          <cell r="L64">
            <v>1409.0373149455509</v>
          </cell>
          <cell r="M64">
            <v>1475.3028936146306</v>
          </cell>
          <cell r="N64">
            <v>1544.3608206894601</v>
          </cell>
          <cell r="O64">
            <v>16219.998413558222</v>
          </cell>
          <cell r="W64" t="str">
            <v xml:space="preserve"> Provincias (8)</v>
          </cell>
          <cell r="Z64">
            <v>3184.4727743801968</v>
          </cell>
          <cell r="AB64">
            <v>4375.9775548279822</v>
          </cell>
          <cell r="AD64">
            <v>4230.847055100402</v>
          </cell>
          <cell r="AF64">
            <v>4428.7010292496416</v>
          </cell>
          <cell r="AI64">
            <v>16219.998413558222</v>
          </cell>
        </row>
        <row r="65">
          <cell r="B65" t="str">
            <v xml:space="preserve"> No presupuestarios (9)</v>
          </cell>
          <cell r="C65">
            <v>251.599659900539</v>
          </cell>
          <cell r="D65">
            <v>264.56060834454797</v>
          </cell>
          <cell r="E65">
            <v>276.56555934738594</v>
          </cell>
          <cell r="F65">
            <v>318.834968089825</v>
          </cell>
          <cell r="G65">
            <v>328.35290458104498</v>
          </cell>
          <cell r="H65">
            <v>348.45804796592597</v>
          </cell>
          <cell r="I65">
            <v>317.73909077987503</v>
          </cell>
          <cell r="J65">
            <v>272.91345492883499</v>
          </cell>
          <cell r="K65">
            <v>342.230644679205</v>
          </cell>
          <cell r="L65">
            <v>264.648864918041</v>
          </cell>
          <cell r="M65">
            <v>345.21411997642798</v>
          </cell>
          <cell r="N65">
            <v>426.39651900484102</v>
          </cell>
          <cell r="O65">
            <v>3757.514442516494</v>
          </cell>
          <cell r="W65" t="str">
            <v xml:space="preserve"> No presupuestarios (9)</v>
          </cell>
          <cell r="Z65">
            <v>792.72582759247291</v>
          </cell>
          <cell r="AB65">
            <v>995.64592063679595</v>
          </cell>
          <cell r="AD65">
            <v>932.88319038791496</v>
          </cell>
          <cell r="AF65">
            <v>1036.2595038993099</v>
          </cell>
          <cell r="AI65">
            <v>3757.514442516494</v>
          </cell>
        </row>
        <row r="66">
          <cell r="B66">
            <v>0</v>
          </cell>
          <cell r="W66">
            <v>0</v>
          </cell>
        </row>
        <row r="67">
          <cell r="B67">
            <v>0</v>
          </cell>
          <cell r="W67">
            <v>0</v>
          </cell>
        </row>
        <row r="68">
          <cell r="B68" t="str">
            <v>(1): No se contabilizan, por no ser recaudados por la AFIP, el Fondo Especial del Tabaco, los fondos de energía eléctrica, el Impuesto sobre Pasajes Aéreos,</v>
          </cell>
          <cell r="W68" t="str">
            <v>(1): No se contabilizan, por no ser recaudados por la AFIP, el Fondo Especial del Tabaco, los fondos de energía eléctrica, el Impuesto sobre Pasajes Aéreos,</v>
          </cell>
        </row>
        <row r="69">
          <cell r="B69" t="str">
            <v xml:space="preserve">         las cajas previsionales de las Fuerzas Armadas y de Seguridad y las Asignaciones Familiares Compensables.</v>
          </cell>
          <cell r="W69" t="str">
            <v xml:space="preserve">         las cajas previsionales de las Fuerzas Armadas y de Seguridad y las Asignaciones Familiares Compensables.</v>
          </cell>
        </row>
        <row r="70">
          <cell r="B70" t="str">
            <v>(2): Incluye Intereses Pagados</v>
          </cell>
          <cell r="W70" t="str">
            <v>(2): Incluye Intereses Pagados</v>
          </cell>
        </row>
        <row r="71">
          <cell r="B71" t="str">
            <v>(3): Incluye Tasa Gas Oil Dto. Nº 976/01 y Tasa Infraestructura Hídrica Dto.Nº1381/2001 y Recargo al Consumo de Gas Ley N° 25.565.</v>
          </cell>
          <cell r="W71" t="str">
            <v>(3): Incluye Tasa Gas Oil Dto. Nº 976/01 y Tasa Infraestructura Hídrica Dto.Nº1381/2001 y Recargo al Consumo de Gas Ley N° 25.565.</v>
          </cell>
        </row>
        <row r="72">
          <cell r="B72" t="str">
            <v>(4): Entradas de Cine, Internos Automotores Gasoleros, Internos Seguros, otros menores y Fac. Pago Dto. 93/2000 y 1384/2001 Pend. de Distribución.</v>
          </cell>
          <cell r="W72" t="str">
            <v>(4): Entradas de Cine, Internos Automotores Gasoleros, Internos Seguros, otros menores y Fac. Pago Dto. 93/2000 y 1384/2001 Pend. de Distribución.</v>
          </cell>
        </row>
        <row r="73">
          <cell r="B73" t="str">
            <v>(5): Incluye Monotributo previsional.</v>
          </cell>
          <cell r="W73" t="str">
            <v>(5): Incluye Monotributo previsional.</v>
          </cell>
        </row>
        <row r="74">
          <cell r="B74" t="str">
            <v>(6): Incluye Recaudación Factor de Convergencia y Factor Convergencia Pagadora</v>
          </cell>
          <cell r="W74" t="str">
            <v>(6): Incluye Recaudación Factor de Convergencia y Factor Convergencia Pagadora</v>
          </cell>
        </row>
        <row r="75">
          <cell r="B75" t="str">
            <v>(7): Netas de Asignaciones Familiares Compensables.</v>
          </cell>
          <cell r="W75" t="str">
            <v>(7): Netas de Asignaciones Familiares Compensables.</v>
          </cell>
        </row>
        <row r="76">
          <cell r="B76" t="str">
            <v xml:space="preserve">(8): 56,66% de Coparticipados (neto), 56,66% del 93, 73% de Bienes Personales, 30% de Monotributo impositivo, y sumas fijas por Pacto Fiscal y Ganancias. Durante el año </v>
          </cell>
          <cell r="W76" t="str">
            <v xml:space="preserve">(8): 56,66% de Coparticipados (neto), 56,66% del 93, 73% de Bienes Personales, 30% de Monotributo impositivo, y sumas fijas por Pacto Fiscal y Ganancias. Durante el año </v>
          </cell>
        </row>
        <row r="77">
          <cell r="B77" t="str">
            <v xml:space="preserve">       2001, la distribución mensual por estos conceptos fue de $ 1108,8 millones y en el 2002 fue de $ 964,7 millones hasta febrero inclusive.</v>
          </cell>
          <cell r="W77" t="str">
            <v xml:space="preserve">       2001, la distribución mensual por estos conceptos fue de $ 1108,8 millones y en el 2002 fue de $ 964,7 millones hasta febrero inclusive.</v>
          </cell>
        </row>
        <row r="78">
          <cell r="B78" t="str">
            <v>(9): Fondo Solidario de Redistribución, Tasa Gas Oil Dto. Nº 976/01 y Tasa Infraestructura Hídrica Dto.Nº1381/2001 y Recargo al Consumo de Gas Ley N° 25.565.</v>
          </cell>
          <cell r="W78" t="str">
            <v>(9): Fondo Solidario de Redistribución, Tasa Gas Oil Dto. Nº 976/01 y Tasa Infraestructura Hídrica Dto.Nº1381/2001 y Recargo al Consumo de Gas Ley N° 25.565.</v>
          </cell>
        </row>
      </sheetData>
      <sheetData sheetId="2" refreshError="1"/>
      <sheetData sheetId="3"/>
      <sheetData sheetId="4" refreshError="1"/>
      <sheetData sheetId="5">
        <row r="1">
          <cell r="W1" t="str">
            <v>(L:\Y\MENSUAL\RECIMP2004)</v>
          </cell>
          <cell r="Y1" t="str">
            <v xml:space="preserve">           Dirección Nacional de Investigaciones y Análisis Fiscal</v>
          </cell>
          <cell r="AI1">
            <v>39163.525883333336</v>
          </cell>
        </row>
        <row r="5">
          <cell r="W5" t="str">
            <v>RECURSOS TRIBUTARIOS AÑO 2003 (1)</v>
          </cell>
        </row>
        <row r="6">
          <cell r="W6" t="e">
            <v>#REF!</v>
          </cell>
        </row>
        <row r="9">
          <cell r="Z9" t="str">
            <v>I TRIM</v>
          </cell>
          <cell r="AB9" t="str">
            <v>II TRIM</v>
          </cell>
          <cell r="AD9" t="str">
            <v>III TRIM</v>
          </cell>
          <cell r="AF9" t="str">
            <v>IV TRIM</v>
          </cell>
          <cell r="AI9" t="str">
            <v>TOTAL</v>
          </cell>
        </row>
        <row r="11">
          <cell r="W11" t="str">
            <v xml:space="preserve"> 1- IMPUESTOS</v>
          </cell>
          <cell r="Z11">
            <v>10067.019099777877</v>
          </cell>
          <cell r="AB11">
            <v>15362.57757894739</v>
          </cell>
          <cell r="AD11">
            <v>12140.187343402213</v>
          </cell>
          <cell r="AF11">
            <v>11725.276312630886</v>
          </cell>
          <cell r="AI11">
            <v>49295.06033475836</v>
          </cell>
        </row>
        <row r="12">
          <cell r="W12">
            <v>0</v>
          </cell>
        </row>
        <row r="13">
          <cell r="W13" t="str">
            <v xml:space="preserve"> Ganancias</v>
          </cell>
          <cell r="Z13">
            <v>2344.0282508876076</v>
          </cell>
          <cell r="AB13">
            <v>6480.1005708814801</v>
          </cell>
          <cell r="AD13">
            <v>3279.6431908468167</v>
          </cell>
          <cell r="AF13" t="e">
            <v>#DIV/0!</v>
          </cell>
          <cell r="AI13" t="e">
            <v>#DIV/0!</v>
          </cell>
        </row>
        <row r="14">
          <cell r="W14" t="str">
            <v xml:space="preserve"> IVA      </v>
          </cell>
          <cell r="Z14">
            <v>4781.4799477171791</v>
          </cell>
          <cell r="AB14">
            <v>5197.9190076481227</v>
          </cell>
          <cell r="AD14">
            <v>5655.9784532302656</v>
          </cell>
          <cell r="AF14" t="e">
            <v>#DIV/0!</v>
          </cell>
          <cell r="AI14" t="e">
            <v>#DIV/0!</v>
          </cell>
        </row>
        <row r="15">
          <cell r="W15" t="str">
            <v xml:space="preserve"> Reintegros (-)         </v>
          </cell>
          <cell r="Z15">
            <v>205.30991052075123</v>
          </cell>
          <cell r="AB15">
            <v>236.26218318429122</v>
          </cell>
          <cell r="AD15" t="e">
            <v>#DIV/0!</v>
          </cell>
          <cell r="AF15" t="e">
            <v>#REF!</v>
          </cell>
          <cell r="AI15" t="e">
            <v>#DIV/0!</v>
          </cell>
        </row>
        <row r="16">
          <cell r="W16" t="str">
            <v xml:space="preserve"> Internos coparticipados</v>
          </cell>
          <cell r="Z16">
            <v>489.71096290799983</v>
          </cell>
          <cell r="AB16">
            <v>452.63653783548983</v>
          </cell>
          <cell r="AD16" t="e">
            <v>#DIV/0!</v>
          </cell>
          <cell r="AF16" t="e">
            <v>#REF!</v>
          </cell>
          <cell r="AI16" t="e">
            <v>#DIV/0!</v>
          </cell>
        </row>
        <row r="17">
          <cell r="W17" t="str">
            <v xml:space="preserve"> Premios de juegos</v>
          </cell>
          <cell r="Z17">
            <v>6.9271527910416264</v>
          </cell>
          <cell r="AB17">
            <v>5.6039066898744165</v>
          </cell>
          <cell r="AD17" t="e">
            <v>#DIV/0!</v>
          </cell>
          <cell r="AF17" t="e">
            <v>#REF!</v>
          </cell>
          <cell r="AI17" t="e">
            <v>#DIV/0!</v>
          </cell>
        </row>
        <row r="18">
          <cell r="W18" t="str">
            <v xml:space="preserve"> Transferencias de inmuebles</v>
          </cell>
          <cell r="Z18">
            <v>12.039838256424119</v>
          </cell>
          <cell r="AB18" t="e">
            <v>#DIV/0!</v>
          </cell>
          <cell r="AD18" t="e">
            <v>#REF!</v>
          </cell>
          <cell r="AF18" t="e">
            <v>#DIV/0!</v>
          </cell>
          <cell r="AI18" t="e">
            <v>#DIV/0!</v>
          </cell>
        </row>
        <row r="19">
          <cell r="W19" t="str">
            <v xml:space="preserve"> Ganancia mínima presunta</v>
          </cell>
          <cell r="Z19">
            <v>242.23054220883705</v>
          </cell>
          <cell r="AB19" t="e">
            <v>#DIV/0!</v>
          </cell>
          <cell r="AD19" t="e">
            <v>#REF!</v>
          </cell>
          <cell r="AF19" t="e">
            <v>#DIV/0!</v>
          </cell>
          <cell r="AI19" t="e">
            <v>#DIV/0!</v>
          </cell>
        </row>
        <row r="20">
          <cell r="W20" t="str">
            <v xml:space="preserve"> Intereses pagados</v>
          </cell>
          <cell r="Z20">
            <v>0</v>
          </cell>
          <cell r="AB20">
            <v>0</v>
          </cell>
          <cell r="AD20">
            <v>0</v>
          </cell>
          <cell r="AF20">
            <v>0</v>
          </cell>
          <cell r="AI20">
            <v>0</v>
          </cell>
        </row>
        <row r="21">
          <cell r="W21" t="str">
            <v xml:space="preserve"> Otros coparticipados (2)</v>
          </cell>
          <cell r="Z21" t="e">
            <v>#DIV/0!</v>
          </cell>
          <cell r="AB21" t="e">
            <v>#REF!</v>
          </cell>
          <cell r="AD21" t="e">
            <v>#DIV/0!</v>
          </cell>
          <cell r="AF21" t="e">
            <v>#DIV/0!</v>
          </cell>
          <cell r="AI21" t="e">
            <v>#DIV/0!</v>
          </cell>
        </row>
        <row r="22">
          <cell r="W22" t="str">
            <v xml:space="preserve"> Sellos</v>
          </cell>
          <cell r="Z22">
            <v>0</v>
          </cell>
          <cell r="AB22">
            <v>0</v>
          </cell>
          <cell r="AD22">
            <v>0</v>
          </cell>
          <cell r="AF22">
            <v>0</v>
          </cell>
          <cell r="AI22">
            <v>0</v>
          </cell>
        </row>
        <row r="23">
          <cell r="W23" t="str">
            <v xml:space="preserve"> Bienes personales</v>
          </cell>
          <cell r="Z23" t="e">
            <v>#DIV/0!</v>
          </cell>
          <cell r="AB23" t="e">
            <v>#REF!</v>
          </cell>
          <cell r="AD23" t="e">
            <v>#DIV/0!</v>
          </cell>
          <cell r="AF23" t="e">
            <v>#DIV/0!</v>
          </cell>
          <cell r="AI23" t="e">
            <v>#DIV/0!</v>
          </cell>
        </row>
        <row r="24">
          <cell r="W24" t="str">
            <v xml:space="preserve"> Créditos y Débitos en cta. cte.</v>
          </cell>
          <cell r="Z24" t="e">
            <v>#REF!</v>
          </cell>
          <cell r="AB24" t="e">
            <v>#DIV/0!</v>
          </cell>
          <cell r="AD24" t="e">
            <v>#DIV/0!</v>
          </cell>
          <cell r="AF24" t="e">
            <v>#DIV/0!</v>
          </cell>
          <cell r="AI24" t="e">
            <v>#REF!</v>
          </cell>
        </row>
        <row r="25">
          <cell r="W25" t="str">
            <v xml:space="preserve"> Combustibles Ley 23.966 - Naftas</v>
          </cell>
          <cell r="Z25" t="e">
            <v>#REF!</v>
          </cell>
          <cell r="AB25" t="e">
            <v>#DIV/0!</v>
          </cell>
          <cell r="AD25" t="e">
            <v>#DIV/0!</v>
          </cell>
          <cell r="AF25" t="e">
            <v>#DIV/0!</v>
          </cell>
          <cell r="AI25" t="e">
            <v>#REF!</v>
          </cell>
        </row>
        <row r="26">
          <cell r="W26" t="str">
            <v xml:space="preserve"> Combustibles Ley 23.966 - Otros</v>
          </cell>
          <cell r="Z26" t="e">
            <v>#REF!</v>
          </cell>
          <cell r="AB26" t="e">
            <v>#DIV/0!</v>
          </cell>
          <cell r="AD26" t="e">
            <v>#DIV/0!</v>
          </cell>
          <cell r="AF26" t="e">
            <v>#DIV/0!</v>
          </cell>
          <cell r="AI26" t="e">
            <v>#REF!</v>
          </cell>
        </row>
        <row r="27">
          <cell r="W27" t="str">
            <v xml:space="preserve"> Otros s/combustibles (3)</v>
          </cell>
          <cell r="Z27" t="e">
            <v>#DIV/0!</v>
          </cell>
          <cell r="AB27" t="e">
            <v>#DIV/0!</v>
          </cell>
          <cell r="AD27" t="e">
            <v>#DIV/0!</v>
          </cell>
          <cell r="AF27" t="e">
            <v>#DIV/0!</v>
          </cell>
          <cell r="AI27" t="e">
            <v>#DIV/0!</v>
          </cell>
        </row>
        <row r="28">
          <cell r="W28" t="str">
            <v xml:space="preserve"> Monotributo impositivo</v>
          </cell>
          <cell r="Z28" t="e">
            <v>#DIV/0!</v>
          </cell>
          <cell r="AB28" t="e">
            <v>#DIV/0!</v>
          </cell>
          <cell r="AD28" t="e">
            <v>#DIV/0!</v>
          </cell>
          <cell r="AF28" t="e">
            <v>#DIV/0!</v>
          </cell>
          <cell r="AI28" t="e">
            <v>#DIV/0!</v>
          </cell>
        </row>
        <row r="29">
          <cell r="W29" t="str">
            <v xml:space="preserve"> Adicional s/cigarrillos</v>
          </cell>
          <cell r="Z29" t="e">
            <v>#DIV/0!</v>
          </cell>
          <cell r="AB29" t="e">
            <v>#DIV/0!</v>
          </cell>
          <cell r="AD29" t="e">
            <v>#DIV/0!</v>
          </cell>
          <cell r="AF29" t="e">
            <v>#DIV/0!</v>
          </cell>
          <cell r="AI29" t="e">
            <v>#DIV/0!</v>
          </cell>
        </row>
        <row r="30">
          <cell r="W30" t="str">
            <v xml:space="preserve"> Radiodifusión p/TV, AM y FM</v>
          </cell>
          <cell r="Z30" t="e">
            <v>#DIV/0!</v>
          </cell>
          <cell r="AB30" t="e">
            <v>#DIV/0!</v>
          </cell>
          <cell r="AD30" t="e">
            <v>#DIV/0!</v>
          </cell>
          <cell r="AF30" t="e">
            <v>#DIV/0!</v>
          </cell>
          <cell r="AI30" t="e">
            <v>#DIV/0!</v>
          </cell>
        </row>
        <row r="31">
          <cell r="W31" t="str">
            <v xml:space="preserve"> Otros impuestos (4)</v>
          </cell>
          <cell r="Z31" t="e">
            <v>#DIV/0!</v>
          </cell>
          <cell r="AB31" t="e">
            <v>#DIV/0!</v>
          </cell>
          <cell r="AD31" t="e">
            <v>#DIV/0!</v>
          </cell>
          <cell r="AF31" t="e">
            <v>#DIV/0!</v>
          </cell>
          <cell r="AI31" t="e">
            <v>#DIV/0!</v>
          </cell>
        </row>
        <row r="32">
          <cell r="W32">
            <v>0</v>
          </cell>
        </row>
        <row r="33">
          <cell r="W33" t="str">
            <v xml:space="preserve"> 2- AP. Y CONTRIB. SOCIALES</v>
          </cell>
          <cell r="Z33" t="e">
            <v>#DIV/0!</v>
          </cell>
          <cell r="AB33" t="e">
            <v>#DIV/0!</v>
          </cell>
          <cell r="AD33" t="e">
            <v>#DIV/0!</v>
          </cell>
          <cell r="AF33" t="e">
            <v>#DIV/0!</v>
          </cell>
          <cell r="AI33" t="e">
            <v>#DIV/0!</v>
          </cell>
        </row>
        <row r="34">
          <cell r="W34">
            <v>0</v>
          </cell>
        </row>
        <row r="35">
          <cell r="W35" t="str">
            <v xml:space="preserve"> Aportes personales</v>
          </cell>
          <cell r="Z35" t="e">
            <v>#DIV/0!</v>
          </cell>
          <cell r="AB35" t="e">
            <v>#DIV/0!</v>
          </cell>
          <cell r="AD35" t="e">
            <v>#DIV/0!</v>
          </cell>
          <cell r="AF35" t="e">
            <v>#DIV/0!</v>
          </cell>
          <cell r="AI35" t="e">
            <v>#DIV/0!</v>
          </cell>
        </row>
        <row r="36">
          <cell r="W36" t="str">
            <v xml:space="preserve"> Contribuciones patronales</v>
          </cell>
          <cell r="Z36" t="e">
            <v>#DIV/0!</v>
          </cell>
          <cell r="AB36" t="e">
            <v>#DIV/0!</v>
          </cell>
          <cell r="AD36" t="e">
            <v>#DIV/0!</v>
          </cell>
          <cell r="AF36" t="e">
            <v>#DIV/0!</v>
          </cell>
          <cell r="AI36" t="e">
            <v>#DIV/0!</v>
          </cell>
        </row>
        <row r="37">
          <cell r="W37" t="str">
            <v xml:space="preserve"> Facilidades de pago</v>
          </cell>
          <cell r="Z37">
            <v>0</v>
          </cell>
          <cell r="AB37">
            <v>0</v>
          </cell>
          <cell r="AD37">
            <v>0</v>
          </cell>
          <cell r="AF37">
            <v>0</v>
          </cell>
          <cell r="AI37">
            <v>0</v>
          </cell>
        </row>
        <row r="38">
          <cell r="W38" t="str">
            <v xml:space="preserve"> Otros ingresos (5)</v>
          </cell>
          <cell r="Z38" t="e">
            <v>#DIV/0!</v>
          </cell>
          <cell r="AB38" t="e">
            <v>#DIV/0!</v>
          </cell>
          <cell r="AD38" t="e">
            <v>#DIV/0!</v>
          </cell>
          <cell r="AF38" t="e">
            <v>#DIV/0!</v>
          </cell>
          <cell r="AI38" t="e">
            <v>#DIV/0!</v>
          </cell>
        </row>
        <row r="39">
          <cell r="W39" t="str">
            <v xml:space="preserve"> Capitalización (-)</v>
          </cell>
          <cell r="Z39" t="e">
            <v>#DIV/0!</v>
          </cell>
          <cell r="AB39" t="e">
            <v>#DIV/0!</v>
          </cell>
          <cell r="AD39" t="e">
            <v>#DIV/0!</v>
          </cell>
          <cell r="AF39" t="e">
            <v>#DIV/0!</v>
          </cell>
          <cell r="AI39" t="e">
            <v>#DIV/0!</v>
          </cell>
        </row>
        <row r="40">
          <cell r="W40" t="str">
            <v xml:space="preserve"> Transitorios, rezagos y otros (-)</v>
          </cell>
          <cell r="Z40" t="e">
            <v>#DIV/0!</v>
          </cell>
          <cell r="AB40" t="e">
            <v>#DIV/0!</v>
          </cell>
          <cell r="AD40" t="e">
            <v>#DIV/0!</v>
          </cell>
          <cell r="AF40" t="e">
            <v>#DIV/0!</v>
          </cell>
          <cell r="AI40" t="e">
            <v>#DIV/0!</v>
          </cell>
        </row>
        <row r="41">
          <cell r="W41">
            <v>0</v>
          </cell>
        </row>
        <row r="42">
          <cell r="W42" t="str">
            <v xml:space="preserve"> 3- DERECHOS S/ COM. EXT.</v>
          </cell>
          <cell r="Z42" t="e">
            <v>#DIV/0!</v>
          </cell>
          <cell r="AB42" t="e">
            <v>#DIV/0!</v>
          </cell>
          <cell r="AD42" t="e">
            <v>#DIV/0!</v>
          </cell>
          <cell r="AF42" t="e">
            <v>#DIV/0!</v>
          </cell>
          <cell r="AI42" t="e">
            <v>#DIV/0!</v>
          </cell>
        </row>
        <row r="43">
          <cell r="W43">
            <v>0</v>
          </cell>
        </row>
        <row r="44">
          <cell r="W44" t="str">
            <v xml:space="preserve"> Derechos de importación</v>
          </cell>
          <cell r="Z44" t="e">
            <v>#DIV/0!</v>
          </cell>
          <cell r="AB44" t="e">
            <v>#DIV/0!</v>
          </cell>
          <cell r="AD44" t="e">
            <v>#DIV/0!</v>
          </cell>
          <cell r="AF44" t="e">
            <v>#DIV/0!</v>
          </cell>
          <cell r="AI44" t="e">
            <v>#DIV/0!</v>
          </cell>
        </row>
        <row r="45">
          <cell r="W45" t="str">
            <v xml:space="preserve"> Derechos de exportación</v>
          </cell>
          <cell r="Z45" t="e">
            <v>#DIV/0!</v>
          </cell>
          <cell r="AB45" t="e">
            <v>#DIV/0!</v>
          </cell>
          <cell r="AD45" t="e">
            <v>#DIV/0!</v>
          </cell>
          <cell r="AF45" t="e">
            <v>#DIV/0!</v>
          </cell>
          <cell r="AI45" t="e">
            <v>#DIV/0!</v>
          </cell>
        </row>
        <row r="46">
          <cell r="W46" t="str">
            <v xml:space="preserve"> Tasa de estadística</v>
          </cell>
          <cell r="Z46" t="e">
            <v>#DIV/0!</v>
          </cell>
          <cell r="AB46" t="e">
            <v>#DIV/0!</v>
          </cell>
          <cell r="AD46" t="e">
            <v>#DIV/0!</v>
          </cell>
          <cell r="AF46" t="e">
            <v>#DIV/0!</v>
          </cell>
          <cell r="AI46" t="e">
            <v>#DIV/0!</v>
          </cell>
        </row>
        <row r="47">
          <cell r="W47" t="str">
            <v xml:space="preserve"> Otros  (6)</v>
          </cell>
          <cell r="Z47" t="e">
            <v>#DIV/0!</v>
          </cell>
          <cell r="AB47" t="e">
            <v>#DIV/0!</v>
          </cell>
          <cell r="AD47" t="e">
            <v>#DIV/0!</v>
          </cell>
          <cell r="AF47" t="e">
            <v>#DIV/0!</v>
          </cell>
          <cell r="AI47" t="e">
            <v>#DIV/0!</v>
          </cell>
        </row>
        <row r="48">
          <cell r="W48">
            <v>0</v>
          </cell>
        </row>
        <row r="49">
          <cell r="W49">
            <v>0</v>
          </cell>
        </row>
        <row r="50">
          <cell r="W50" t="str">
            <v xml:space="preserve"> TOTAL REC. TRIBUTARIOS</v>
          </cell>
          <cell r="Z50" t="e">
            <v>#DIV/0!</v>
          </cell>
          <cell r="AB50" t="e">
            <v>#DIV/0!</v>
          </cell>
          <cell r="AD50" t="e">
            <v>#DIV/0!</v>
          </cell>
          <cell r="AF50" t="e">
            <v>#DIV/0!</v>
          </cell>
          <cell r="AI50" t="e">
            <v>#DIV/0!</v>
          </cell>
        </row>
        <row r="51">
          <cell r="W51">
            <v>0</v>
          </cell>
        </row>
        <row r="52">
          <cell r="W52">
            <v>0</v>
          </cell>
        </row>
        <row r="53">
          <cell r="W53" t="str">
            <v xml:space="preserve"> TOTAL CON CAP.Y TRANSIT.</v>
          </cell>
          <cell r="Z53" t="e">
            <v>#DIV/0!</v>
          </cell>
          <cell r="AB53" t="e">
            <v>#DIV/0!</v>
          </cell>
          <cell r="AD53" t="e">
            <v>#DIV/0!</v>
          </cell>
          <cell r="AF53" t="e">
            <v>#DIV/0!</v>
          </cell>
          <cell r="AI53" t="e">
            <v>#DIV/0!</v>
          </cell>
        </row>
        <row r="54">
          <cell r="W54">
            <v>0</v>
          </cell>
        </row>
        <row r="55">
          <cell r="W55">
            <v>0</v>
          </cell>
        </row>
        <row r="56">
          <cell r="W56" t="str">
            <v xml:space="preserve"> COPARTICIPADO (Bruto)</v>
          </cell>
          <cell r="Z56" t="e">
            <v>#DIV/0!</v>
          </cell>
          <cell r="AB56" t="e">
            <v>#DIV/0!</v>
          </cell>
          <cell r="AD56" t="e">
            <v>#DIV/0!</v>
          </cell>
          <cell r="AF56" t="e">
            <v>#DIV/0!</v>
          </cell>
          <cell r="AI56" t="e">
            <v>#DIV/0!</v>
          </cell>
        </row>
        <row r="57">
          <cell r="W57" t="str">
            <v xml:space="preserve"> COPARTICIPADO (Neto) (4)</v>
          </cell>
          <cell r="Z57" t="e">
            <v>#DIV/0!</v>
          </cell>
          <cell r="AB57" t="e">
            <v>#DIV/0!</v>
          </cell>
          <cell r="AD57" t="e">
            <v>#DIV/0!</v>
          </cell>
          <cell r="AF57" t="e">
            <v>#DIV/0!</v>
          </cell>
          <cell r="AI57" t="e">
            <v>#DIV/0!</v>
          </cell>
        </row>
        <row r="58">
          <cell r="W58">
            <v>0</v>
          </cell>
        </row>
        <row r="59">
          <cell r="W59">
            <v>0</v>
          </cell>
        </row>
        <row r="60">
          <cell r="W60" t="str">
            <v xml:space="preserve"> CLASIF. PRESUPUESTARIA</v>
          </cell>
          <cell r="Z60" t="e">
            <v>#DIV/0!</v>
          </cell>
          <cell r="AB60" t="e">
            <v>#DIV/0!</v>
          </cell>
          <cell r="AD60" t="e">
            <v>#DIV/0!</v>
          </cell>
          <cell r="AF60" t="e">
            <v>#DIV/0!</v>
          </cell>
          <cell r="AI60" t="e">
            <v>#DIV/0!</v>
          </cell>
        </row>
        <row r="61">
          <cell r="W61">
            <v>0</v>
          </cell>
        </row>
        <row r="62">
          <cell r="W62" t="str">
            <v xml:space="preserve"> Administración Nacional</v>
          </cell>
          <cell r="Z62" t="e">
            <v>#DIV/0!</v>
          </cell>
          <cell r="AB62" t="e">
            <v>#DIV/0!</v>
          </cell>
          <cell r="AD62" t="e">
            <v>#DIV/0!</v>
          </cell>
          <cell r="AF62" t="e">
            <v>#DIV/0!</v>
          </cell>
          <cell r="AI62" t="e">
            <v>#DIV/0!</v>
          </cell>
        </row>
        <row r="63">
          <cell r="W63" t="str">
            <v xml:space="preserve"> Contribuciones Seguridad Social (7)</v>
          </cell>
          <cell r="Z63" t="e">
            <v>#DIV/0!</v>
          </cell>
          <cell r="AB63" t="e">
            <v>#DIV/0!</v>
          </cell>
          <cell r="AD63" t="e">
            <v>#DIV/0!</v>
          </cell>
          <cell r="AF63" t="e">
            <v>#DIV/0!</v>
          </cell>
          <cell r="AI63" t="e">
            <v>#DIV/0!</v>
          </cell>
        </row>
        <row r="64">
          <cell r="W64" t="str">
            <v xml:space="preserve"> Provincias (8)</v>
          </cell>
          <cell r="Z64" t="e">
            <v>#DIV/0!</v>
          </cell>
          <cell r="AB64" t="e">
            <v>#DIV/0!</v>
          </cell>
          <cell r="AD64" t="e">
            <v>#DIV/0!</v>
          </cell>
          <cell r="AF64" t="e">
            <v>#DIV/0!</v>
          </cell>
          <cell r="AI64" t="e">
            <v>#DIV/0!</v>
          </cell>
        </row>
        <row r="65">
          <cell r="W65" t="str">
            <v xml:space="preserve"> No presupuestarios (9)</v>
          </cell>
          <cell r="Z65" t="e">
            <v>#DIV/0!</v>
          </cell>
          <cell r="AB65" t="e">
            <v>#DIV/0!</v>
          </cell>
          <cell r="AD65" t="e">
            <v>#DIV/0!</v>
          </cell>
          <cell r="AF65" t="e">
            <v>#DIV/0!</v>
          </cell>
          <cell r="AI65" t="e">
            <v>#DIV/0!</v>
          </cell>
        </row>
        <row r="66">
          <cell r="W66">
            <v>0</v>
          </cell>
        </row>
        <row r="67">
          <cell r="W67">
            <v>0</v>
          </cell>
        </row>
        <row r="68">
          <cell r="W68">
            <v>0</v>
          </cell>
        </row>
        <row r="69">
          <cell r="W69">
            <v>0</v>
          </cell>
        </row>
        <row r="70">
          <cell r="W70">
            <v>0</v>
          </cell>
        </row>
        <row r="71">
          <cell r="W71">
            <v>0</v>
          </cell>
        </row>
        <row r="72">
          <cell r="W72">
            <v>0</v>
          </cell>
        </row>
        <row r="73">
          <cell r="W73">
            <v>0</v>
          </cell>
        </row>
        <row r="74">
          <cell r="W74">
            <v>0</v>
          </cell>
        </row>
        <row r="75">
          <cell r="W75">
            <v>0</v>
          </cell>
        </row>
        <row r="76">
          <cell r="W76">
            <v>0</v>
          </cell>
        </row>
      </sheetData>
      <sheetData sheetId="6"/>
      <sheetData sheetId="7"/>
      <sheetData sheetId="8"/>
      <sheetData sheetId="9"/>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IMP2003"/>
      <sheetName val="RECIMP2002"/>
      <sheetName val="RECIMP2002real"/>
      <sheetName val="RECIMP2003IPI"/>
      <sheetName val="RECIMP2003IPC"/>
      <sheetName val="IPI IPC"/>
      <sheetName val="Internet"/>
      <sheetName val="Macros"/>
    </sheetNames>
    <sheetDataSet>
      <sheetData sheetId="0"/>
      <sheetData sheetId="1">
        <row r="1">
          <cell r="B1" t="str">
            <v>(L:\Y\MENSUAL\RECIMP2003)</v>
          </cell>
          <cell r="D1" t="str">
            <v xml:space="preserve">                                   *** Dirección Nacional de Investigaciones y Análisis Fiscal ***</v>
          </cell>
          <cell r="O1">
            <v>38812.597333449077</v>
          </cell>
        </row>
        <row r="5">
          <cell r="B5" t="str">
            <v>RECURSOS TRIBUTARIOS AÑO 2002 (1)</v>
          </cell>
        </row>
        <row r="6">
          <cell r="B6" t="str">
            <v>en millones de pesos</v>
          </cell>
        </row>
        <row r="9">
          <cell r="C9" t="str">
            <v>Enero</v>
          </cell>
          <cell r="D9" t="str">
            <v>Febrero</v>
          </cell>
          <cell r="E9" t="str">
            <v>Marzo</v>
          </cell>
          <cell r="F9" t="str">
            <v>Abril</v>
          </cell>
          <cell r="G9" t="str">
            <v>Mayo</v>
          </cell>
          <cell r="H9" t="str">
            <v>Junio</v>
          </cell>
          <cell r="I9" t="str">
            <v>Julio</v>
          </cell>
          <cell r="J9" t="str">
            <v>Agosto</v>
          </cell>
          <cell r="K9" t="str">
            <v>Septiem.</v>
          </cell>
          <cell r="L9" t="str">
            <v>Octubre</v>
          </cell>
          <cell r="M9" t="str">
            <v>Noviem.</v>
          </cell>
          <cell r="N9" t="str">
            <v>Diciem.</v>
          </cell>
          <cell r="O9" t="str">
            <v>Total</v>
          </cell>
        </row>
        <row r="11">
          <cell r="B11" t="str">
            <v xml:space="preserve"> 1- DGI (Excl. Sist. Seg. Social)</v>
          </cell>
          <cell r="C11">
            <v>2595.0365120500001</v>
          </cell>
          <cell r="D11">
            <v>2338.1331502800003</v>
          </cell>
          <cell r="E11">
            <v>2380.2168251399999</v>
          </cell>
          <cell r="F11">
            <v>2047.1830625400003</v>
          </cell>
          <cell r="G11">
            <v>3564.20910981</v>
          </cell>
          <cell r="H11">
            <v>3249.3313575500001</v>
          </cell>
          <cell r="I11">
            <v>3206.9041385800001</v>
          </cell>
          <cell r="J11">
            <v>3217.4285472299998</v>
          </cell>
          <cell r="K11">
            <v>3054.96124977</v>
          </cell>
          <cell r="L11">
            <v>3278.2428020799998</v>
          </cell>
          <cell r="M11">
            <v>3565.2453027900001</v>
          </cell>
          <cell r="N11">
            <v>3467.9386014500001</v>
          </cell>
          <cell r="O11">
            <v>35964.830659270003</v>
          </cell>
        </row>
        <row r="12">
          <cell r="B12">
            <v>0</v>
          </cell>
        </row>
        <row r="13">
          <cell r="B13" t="str">
            <v xml:space="preserve"> Ganancias</v>
          </cell>
          <cell r="C13">
            <v>622.66873748</v>
          </cell>
          <cell r="D13">
            <v>468.72917039999999</v>
          </cell>
          <cell r="E13">
            <v>480.32029976000001</v>
          </cell>
          <cell r="F13">
            <v>433.01970862000002</v>
          </cell>
          <cell r="G13">
            <v>893.09373073999996</v>
          </cell>
          <cell r="H13">
            <v>832.77732164999998</v>
          </cell>
          <cell r="I13">
            <v>763.80631145999996</v>
          </cell>
          <cell r="J13">
            <v>844.14101431999995</v>
          </cell>
          <cell r="K13">
            <v>683.15108197999996</v>
          </cell>
          <cell r="L13">
            <v>848.81759578000003</v>
          </cell>
          <cell r="M13">
            <v>1110.58239398</v>
          </cell>
          <cell r="N13">
            <v>938.23147497000002</v>
          </cell>
          <cell r="O13">
            <v>8919.338841140001</v>
          </cell>
        </row>
        <row r="14">
          <cell r="B14" t="str">
            <v xml:space="preserve"> IVA      </v>
          </cell>
          <cell r="C14">
            <v>1008.82840513</v>
          </cell>
          <cell r="D14">
            <v>1026.7456427100001</v>
          </cell>
          <cell r="E14">
            <v>1036.1534037399999</v>
          </cell>
          <cell r="F14">
            <v>898.80855325000005</v>
          </cell>
          <cell r="G14">
            <v>1510.9073894000001</v>
          </cell>
          <cell r="H14">
            <v>1403.14487891</v>
          </cell>
          <cell r="I14">
            <v>1412.87673591</v>
          </cell>
          <cell r="J14">
            <v>1364.21937824</v>
          </cell>
          <cell r="K14">
            <v>1340.2626817400001</v>
          </cell>
          <cell r="L14">
            <v>1424.0962553300001</v>
          </cell>
          <cell r="M14">
            <v>1501.7470616000001</v>
          </cell>
          <cell r="N14">
            <v>1314.38383006</v>
          </cell>
          <cell r="O14">
            <v>15242.174216019997</v>
          </cell>
        </row>
        <row r="15">
          <cell r="B15" t="str">
            <v xml:space="preserve"> Reintegros (-)         </v>
          </cell>
          <cell r="C15">
            <v>33.064652780000003</v>
          </cell>
          <cell r="D15">
            <v>55.995544770000002</v>
          </cell>
          <cell r="E15">
            <v>32.794138830000001</v>
          </cell>
          <cell r="F15">
            <v>43.253893740000002</v>
          </cell>
          <cell r="G15">
            <v>155.20327148999999</v>
          </cell>
          <cell r="H15">
            <v>57.020325819999996</v>
          </cell>
          <cell r="I15">
            <v>87.577342939999994</v>
          </cell>
          <cell r="J15">
            <v>175.16646917</v>
          </cell>
          <cell r="K15">
            <v>120.19614532</v>
          </cell>
          <cell r="L15">
            <v>160.73724741000001</v>
          </cell>
          <cell r="M15">
            <v>157.22546043</v>
          </cell>
          <cell r="N15">
            <v>143.77722302000001</v>
          </cell>
          <cell r="O15">
            <v>1222.01171572</v>
          </cell>
        </row>
        <row r="16">
          <cell r="B16" t="str">
            <v xml:space="preserve"> Internos coparticipados</v>
          </cell>
          <cell r="C16">
            <v>144.54335216000001</v>
          </cell>
          <cell r="D16">
            <v>124.90830248</v>
          </cell>
          <cell r="E16">
            <v>126.06484721</v>
          </cell>
          <cell r="F16">
            <v>100.00272963</v>
          </cell>
          <cell r="G16">
            <v>172.37890938999999</v>
          </cell>
          <cell r="H16">
            <v>133.09028246</v>
          </cell>
          <cell r="I16">
            <v>136.39552273999999</v>
          </cell>
          <cell r="J16">
            <v>138.64700328999999</v>
          </cell>
          <cell r="K16">
            <v>156.40647204000001</v>
          </cell>
          <cell r="L16">
            <v>145.28317884000001</v>
          </cell>
          <cell r="M16">
            <v>160.20380829999999</v>
          </cell>
          <cell r="N16">
            <v>177.54352044999999</v>
          </cell>
          <cell r="O16">
            <v>1715.4679289899998</v>
          </cell>
        </row>
        <row r="17">
          <cell r="B17" t="str">
            <v xml:space="preserve"> Premios de juegos</v>
          </cell>
          <cell r="C17">
            <v>2.7371280599999999</v>
          </cell>
          <cell r="D17">
            <v>6.6833378799999998</v>
          </cell>
          <cell r="E17">
            <v>3.59256259</v>
          </cell>
          <cell r="F17">
            <v>1.09420914</v>
          </cell>
          <cell r="G17">
            <v>8.6124613500000002</v>
          </cell>
          <cell r="H17">
            <v>1.66519964</v>
          </cell>
          <cell r="I17">
            <v>5.3019645999999998</v>
          </cell>
          <cell r="J17">
            <v>6.1700874499999996</v>
          </cell>
          <cell r="K17">
            <v>4.5853432400000003</v>
          </cell>
          <cell r="L17">
            <v>1.53786698</v>
          </cell>
          <cell r="M17">
            <v>2.4982024300000001</v>
          </cell>
          <cell r="N17">
            <v>2.5122134800000002</v>
          </cell>
          <cell r="O17">
            <v>46.990576839999996</v>
          </cell>
        </row>
        <row r="18">
          <cell r="B18" t="str">
            <v xml:space="preserve"> Transferencias de inmuebles</v>
          </cell>
          <cell r="C18">
            <v>2.35161789</v>
          </cell>
          <cell r="D18">
            <v>1.2180227400000001</v>
          </cell>
          <cell r="E18">
            <v>1.608679</v>
          </cell>
          <cell r="F18">
            <v>2.6490146000000001</v>
          </cell>
          <cell r="G18">
            <v>9.5919451900000006</v>
          </cell>
          <cell r="H18">
            <v>4.31691907</v>
          </cell>
          <cell r="I18">
            <v>3.2748415299999998</v>
          </cell>
          <cell r="J18">
            <v>3.8031384300000002</v>
          </cell>
          <cell r="K18">
            <v>3.88767073</v>
          </cell>
          <cell r="L18">
            <v>4.23298796</v>
          </cell>
          <cell r="M18">
            <v>4.6562866300000003</v>
          </cell>
          <cell r="N18">
            <v>5.26793785</v>
          </cell>
          <cell r="O18">
            <v>46.859061620000013</v>
          </cell>
        </row>
        <row r="19">
          <cell r="B19" t="str">
            <v xml:space="preserve"> Ganancia mínima presunta</v>
          </cell>
          <cell r="C19">
            <v>37.336242120000001</v>
          </cell>
          <cell r="D19">
            <v>30.81360531</v>
          </cell>
          <cell r="E19">
            <v>33.889960080000002</v>
          </cell>
          <cell r="F19">
            <v>33.624162040000002</v>
          </cell>
          <cell r="G19">
            <v>36.930918920000003</v>
          </cell>
          <cell r="H19">
            <v>40.746096659999999</v>
          </cell>
          <cell r="I19">
            <v>53.051381710000001</v>
          </cell>
          <cell r="J19">
            <v>51.088669430000003</v>
          </cell>
          <cell r="K19">
            <v>69.444881319999993</v>
          </cell>
          <cell r="L19">
            <v>45.923223129999997</v>
          </cell>
          <cell r="M19">
            <v>55.94943928</v>
          </cell>
          <cell r="N19">
            <v>45.821614650000001</v>
          </cell>
          <cell r="O19">
            <v>534.62019464999992</v>
          </cell>
        </row>
        <row r="20">
          <cell r="B20" t="str">
            <v xml:space="preserve"> Intereses pagados</v>
          </cell>
          <cell r="O20">
            <v>0</v>
          </cell>
        </row>
        <row r="21">
          <cell r="B21" t="str">
            <v xml:space="preserve"> Otros coparticipados (2)</v>
          </cell>
          <cell r="C21">
            <v>17.739257209999998</v>
          </cell>
          <cell r="D21">
            <v>13.776578075</v>
          </cell>
          <cell r="E21">
            <v>11.72115964</v>
          </cell>
          <cell r="F21">
            <v>9.0558231249999999</v>
          </cell>
          <cell r="G21">
            <v>12.1778788</v>
          </cell>
          <cell r="H21">
            <v>12.418797189999999</v>
          </cell>
          <cell r="I21">
            <v>9.73691861</v>
          </cell>
          <cell r="J21">
            <v>4.6583819149999997</v>
          </cell>
          <cell r="K21">
            <v>6.058649299999999</v>
          </cell>
          <cell r="L21">
            <v>3.9239682249999999</v>
          </cell>
          <cell r="M21">
            <v>5.5642159799999993</v>
          </cell>
          <cell r="N21">
            <v>4.6992319699999996</v>
          </cell>
          <cell r="O21">
            <v>111.53086003999999</v>
          </cell>
        </row>
        <row r="22">
          <cell r="B22" t="str">
            <v xml:space="preserve"> Sellos</v>
          </cell>
          <cell r="C22">
            <v>3.4194296999999998</v>
          </cell>
          <cell r="D22">
            <v>2.25222195</v>
          </cell>
          <cell r="E22">
            <v>1.51262889</v>
          </cell>
          <cell r="F22">
            <v>2.8920484399999999</v>
          </cell>
          <cell r="G22">
            <v>4.9065850500000003</v>
          </cell>
          <cell r="H22">
            <v>2.34641805</v>
          </cell>
          <cell r="I22">
            <v>2.84332853</v>
          </cell>
          <cell r="J22">
            <v>4.3394852000000004</v>
          </cell>
          <cell r="K22">
            <v>3.23296487</v>
          </cell>
          <cell r="L22">
            <v>4.1393698099999998</v>
          </cell>
          <cell r="M22">
            <v>3.6949974700000001</v>
          </cell>
          <cell r="N22">
            <v>4.2111363700000002</v>
          </cell>
          <cell r="O22">
            <v>39.790614329999997</v>
          </cell>
        </row>
        <row r="23">
          <cell r="B23" t="str">
            <v xml:space="preserve"> Bienes personales</v>
          </cell>
          <cell r="C23">
            <v>18.710040889999998</v>
          </cell>
          <cell r="D23">
            <v>82.732658450000002</v>
          </cell>
          <cell r="E23">
            <v>16.204405300000001</v>
          </cell>
          <cell r="F23">
            <v>12.3994974</v>
          </cell>
          <cell r="G23">
            <v>61.79187495</v>
          </cell>
          <cell r="H23">
            <v>68.358202689999999</v>
          </cell>
          <cell r="I23">
            <v>31.877547020000002</v>
          </cell>
          <cell r="J23">
            <v>62.534427899999997</v>
          </cell>
          <cell r="K23">
            <v>20.09441803</v>
          </cell>
          <cell r="L23">
            <v>66.598545169999994</v>
          </cell>
          <cell r="M23">
            <v>15.803830680000001</v>
          </cell>
          <cell r="N23">
            <v>66.448851169999998</v>
          </cell>
          <cell r="O23">
            <v>523.55429964999996</v>
          </cell>
        </row>
        <row r="24">
          <cell r="B24" t="str">
            <v xml:space="preserve"> Créditos y Débitos en cta. cte.</v>
          </cell>
          <cell r="C24">
            <v>378.17572102000003</v>
          </cell>
          <cell r="D24">
            <v>286.57372230999999</v>
          </cell>
          <cell r="E24">
            <v>312.83826950999998</v>
          </cell>
          <cell r="F24">
            <v>325.79089002000001</v>
          </cell>
          <cell r="G24">
            <v>506.64955334000001</v>
          </cell>
          <cell r="H24">
            <v>405.16083049999997</v>
          </cell>
          <cell r="I24">
            <v>472.35943213000002</v>
          </cell>
          <cell r="J24">
            <v>430.43485049999998</v>
          </cell>
          <cell r="K24">
            <v>419.84146035999999</v>
          </cell>
          <cell r="L24">
            <v>462.58842487999999</v>
          </cell>
          <cell r="M24">
            <v>436.73714629</v>
          </cell>
          <cell r="N24">
            <v>420.18496406999998</v>
          </cell>
          <cell r="O24">
            <v>4857.3352649299995</v>
          </cell>
        </row>
        <row r="25">
          <cell r="B25" t="str">
            <v xml:space="preserve"> Combustibles Ley 23.966 - Naftas</v>
          </cell>
          <cell r="C25">
            <v>131.56877134000001</v>
          </cell>
          <cell r="D25">
            <v>142.48843087</v>
          </cell>
          <cell r="E25">
            <v>123.08336543</v>
          </cell>
          <cell r="F25">
            <v>107.57905452</v>
          </cell>
          <cell r="G25">
            <v>148.69903294</v>
          </cell>
          <cell r="H25">
            <v>130.02447144000001</v>
          </cell>
          <cell r="I25">
            <v>147.82195089000001</v>
          </cell>
          <cell r="J25">
            <v>179.09721404000001</v>
          </cell>
          <cell r="K25">
            <v>142.89356491999999</v>
          </cell>
          <cell r="L25">
            <v>153.50292100999999</v>
          </cell>
          <cell r="M25">
            <v>118.48606577</v>
          </cell>
          <cell r="N25">
            <v>153.23315821</v>
          </cell>
          <cell r="O25">
            <v>1678.4780013800003</v>
          </cell>
        </row>
        <row r="26">
          <cell r="B26" t="str">
            <v xml:space="preserve"> Combustibles Ley 23.966 - Otros</v>
          </cell>
          <cell r="C26">
            <v>140.93835917999999</v>
          </cell>
          <cell r="D26">
            <v>110.91641313</v>
          </cell>
          <cell r="E26">
            <v>100.07561823</v>
          </cell>
          <cell r="F26">
            <v>91.119595739999994</v>
          </cell>
          <cell r="G26">
            <v>143.24332487000001</v>
          </cell>
          <cell r="H26">
            <v>120.30219993999999</v>
          </cell>
          <cell r="I26">
            <v>117.48529037</v>
          </cell>
          <cell r="J26">
            <v>119.91051093</v>
          </cell>
          <cell r="K26">
            <v>108.53617022</v>
          </cell>
          <cell r="L26">
            <v>104.01203914</v>
          </cell>
          <cell r="M26">
            <v>119.11623767</v>
          </cell>
          <cell r="N26">
            <v>180.83102671</v>
          </cell>
          <cell r="O26">
            <v>1456.4867861300002</v>
          </cell>
        </row>
        <row r="27">
          <cell r="B27" t="str">
            <v xml:space="preserve"> Otros s/combustibles (3)</v>
          </cell>
          <cell r="C27">
            <v>61.003003390000003</v>
          </cell>
          <cell r="D27">
            <v>46.988281630000003</v>
          </cell>
          <cell r="E27">
            <v>71.137782189999996</v>
          </cell>
          <cell r="F27">
            <v>24.469443690000002</v>
          </cell>
          <cell r="G27">
            <v>124.67856961</v>
          </cell>
          <cell r="H27">
            <v>120.92805711</v>
          </cell>
          <cell r="I27">
            <v>113.97333035</v>
          </cell>
          <cell r="J27">
            <v>134.22035803</v>
          </cell>
          <cell r="K27">
            <v>165.26573271000001</v>
          </cell>
          <cell r="L27">
            <v>123.67993384</v>
          </cell>
          <cell r="M27">
            <v>139.53111085</v>
          </cell>
          <cell r="N27">
            <v>222.33053523000001</v>
          </cell>
          <cell r="O27">
            <v>1348.2061386300002</v>
          </cell>
        </row>
        <row r="28">
          <cell r="B28" t="str">
            <v xml:space="preserve"> Monotributo impositivo</v>
          </cell>
          <cell r="C28">
            <v>17.826292609999999</v>
          </cell>
          <cell r="D28">
            <v>16.050772179999999</v>
          </cell>
          <cell r="E28">
            <v>16.381468890000001</v>
          </cell>
          <cell r="F28">
            <v>15.17118209</v>
          </cell>
          <cell r="G28">
            <v>24.43729347</v>
          </cell>
          <cell r="H28">
            <v>16.544506259999999</v>
          </cell>
          <cell r="I28">
            <v>21.059643560000001</v>
          </cell>
          <cell r="J28">
            <v>18.714192069999999</v>
          </cell>
          <cell r="K28">
            <v>18.42637294</v>
          </cell>
          <cell r="L28">
            <v>19.230822620000001</v>
          </cell>
          <cell r="M28">
            <v>18.643870889999999</v>
          </cell>
          <cell r="N28">
            <v>20.770566259999999</v>
          </cell>
          <cell r="O28">
            <v>223.25698384</v>
          </cell>
        </row>
        <row r="29">
          <cell r="B29" t="str">
            <v xml:space="preserve"> Adicional s/cigarrillos</v>
          </cell>
          <cell r="C29">
            <v>22.867598950000001</v>
          </cell>
          <cell r="D29">
            <v>13.21475745</v>
          </cell>
          <cell r="E29">
            <v>15.155339659999999</v>
          </cell>
          <cell r="F29">
            <v>19.79323831</v>
          </cell>
          <cell r="G29">
            <v>16.9067945</v>
          </cell>
          <cell r="H29">
            <v>13.24325234</v>
          </cell>
          <cell r="I29">
            <v>20.689135419999999</v>
          </cell>
          <cell r="J29">
            <v>18.09473251</v>
          </cell>
          <cell r="K29">
            <v>19.195111820000001</v>
          </cell>
          <cell r="L29">
            <v>17.625712879999998</v>
          </cell>
          <cell r="M29">
            <v>15.12265927</v>
          </cell>
          <cell r="N29">
            <v>25.725758670000001</v>
          </cell>
          <cell r="O29">
            <v>217.63409178000001</v>
          </cell>
        </row>
        <row r="30">
          <cell r="B30" t="str">
            <v xml:space="preserve"> Radiodifusión p/TV, AM y FM</v>
          </cell>
          <cell r="C30">
            <v>9.8820268000000002</v>
          </cell>
          <cell r="D30">
            <v>3.9004688199999999</v>
          </cell>
          <cell r="E30">
            <v>6.3652648000000003</v>
          </cell>
          <cell r="F30">
            <v>4.8953703900000001</v>
          </cell>
          <cell r="G30">
            <v>8.9173207100000003</v>
          </cell>
          <cell r="H30">
            <v>6.1737359300000003</v>
          </cell>
          <cell r="I30">
            <v>6.4818934600000002</v>
          </cell>
          <cell r="J30">
            <v>8.8980243899999998</v>
          </cell>
          <cell r="K30">
            <v>5.6153491100000004</v>
          </cell>
          <cell r="L30">
            <v>7.2867966300000004</v>
          </cell>
          <cell r="M30">
            <v>7.1445179000000003</v>
          </cell>
          <cell r="N30">
            <v>7.0068791399999997</v>
          </cell>
          <cell r="O30">
            <v>82.567648079999984</v>
          </cell>
        </row>
        <row r="31">
          <cell r="B31" t="str">
            <v xml:space="preserve"> Otros impuestos (4)</v>
          </cell>
          <cell r="C31">
            <v>7.5051809</v>
          </cell>
          <cell r="D31">
            <v>16.136308664999998</v>
          </cell>
          <cell r="E31">
            <v>56.905909049999998</v>
          </cell>
          <cell r="F31">
            <v>8.0724352749999984</v>
          </cell>
          <cell r="G31">
            <v>35.488798070000001</v>
          </cell>
          <cell r="H31">
            <v>-4.8894864700000005</v>
          </cell>
          <cell r="I31">
            <v>-24.55374677</v>
          </cell>
          <cell r="J31">
            <v>3.6235477550000006</v>
          </cell>
          <cell r="K31">
            <v>8.25946976</v>
          </cell>
          <cell r="L31">
            <v>6.5004072649999998</v>
          </cell>
          <cell r="M31">
            <v>6.9889182300000003</v>
          </cell>
          <cell r="N31">
            <v>22.513125209999998</v>
          </cell>
          <cell r="O31">
            <v>142.55086693999999</v>
          </cell>
        </row>
        <row r="32">
          <cell r="B32">
            <v>0</v>
          </cell>
        </row>
        <row r="33">
          <cell r="B33" t="str">
            <v xml:space="preserve"> 2-SISTEMA DE SEG. SOCIAL</v>
          </cell>
          <cell r="C33">
            <v>749.28179570999998</v>
          </cell>
          <cell r="D33">
            <v>594.57982588000004</v>
          </cell>
          <cell r="E33">
            <v>528.44654254</v>
          </cell>
          <cell r="F33">
            <v>527.9602716600001</v>
          </cell>
          <cell r="G33">
            <v>708.89211981999983</v>
          </cell>
          <cell r="H33">
            <v>655.90646302999994</v>
          </cell>
          <cell r="I33">
            <v>914.95269931000007</v>
          </cell>
          <cell r="J33">
            <v>702.23011288000009</v>
          </cell>
          <cell r="K33">
            <v>679.61445924000009</v>
          </cell>
          <cell r="L33">
            <v>740.82650875999991</v>
          </cell>
          <cell r="M33">
            <v>686.94377237000003</v>
          </cell>
          <cell r="N33">
            <v>693.01896751000004</v>
          </cell>
          <cell r="O33">
            <v>8182.6535387100002</v>
          </cell>
        </row>
        <row r="34">
          <cell r="B34">
            <v>0</v>
          </cell>
        </row>
        <row r="35">
          <cell r="B35" t="str">
            <v xml:space="preserve"> Aportes personales</v>
          </cell>
          <cell r="C35">
            <v>322.16310931999999</v>
          </cell>
          <cell r="D35">
            <v>253.25083132</v>
          </cell>
          <cell r="E35">
            <v>258.51127202999999</v>
          </cell>
          <cell r="F35">
            <v>244.67404787000001</v>
          </cell>
          <cell r="G35">
            <v>310.11659809999998</v>
          </cell>
          <cell r="H35">
            <v>291.63722575999998</v>
          </cell>
          <cell r="I35">
            <v>405.95798385000001</v>
          </cell>
          <cell r="J35">
            <v>303.03238937999998</v>
          </cell>
          <cell r="K35">
            <v>297.18499308000003</v>
          </cell>
          <cell r="L35">
            <v>298.34160894000001</v>
          </cell>
          <cell r="M35">
            <v>291.6065079</v>
          </cell>
          <cell r="N35">
            <v>287.63826155999999</v>
          </cell>
          <cell r="O35">
            <v>3564.1148291099994</v>
          </cell>
        </row>
        <row r="36">
          <cell r="B36" t="str">
            <v xml:space="preserve"> Contribuciones patronales</v>
          </cell>
          <cell r="C36">
            <v>570.90794996</v>
          </cell>
          <cell r="D36">
            <v>477.54654626999996</v>
          </cell>
          <cell r="E36">
            <v>407.58992343</v>
          </cell>
          <cell r="F36">
            <v>428.43921408</v>
          </cell>
          <cell r="G36">
            <v>516.87754345999997</v>
          </cell>
          <cell r="H36">
            <v>499.44297574000001</v>
          </cell>
          <cell r="I36">
            <v>709.16519258000005</v>
          </cell>
          <cell r="J36">
            <v>543.90084532000014</v>
          </cell>
          <cell r="K36">
            <v>553.65665581000007</v>
          </cell>
          <cell r="L36">
            <v>575.50283404999993</v>
          </cell>
          <cell r="M36">
            <v>540.32416140000009</v>
          </cell>
          <cell r="N36">
            <v>545.73220306999997</v>
          </cell>
          <cell r="O36">
            <v>6369.08604517</v>
          </cell>
        </row>
        <row r="37">
          <cell r="B37" t="str">
            <v xml:space="preserve"> Facilidades de pago</v>
          </cell>
        </row>
        <row r="38">
          <cell r="B38" t="str">
            <v xml:space="preserve"> Otros ingresos (5)</v>
          </cell>
          <cell r="C38">
            <v>25.467773740000002</v>
          </cell>
          <cell r="D38">
            <v>20.753516310000002</v>
          </cell>
          <cell r="E38">
            <v>25.276931360000003</v>
          </cell>
          <cell r="F38">
            <v>20.971248640000002</v>
          </cell>
          <cell r="G38">
            <v>28.191585210000003</v>
          </cell>
          <cell r="H38">
            <v>21.988709979999999</v>
          </cell>
          <cell r="I38">
            <v>25.878271989999998</v>
          </cell>
          <cell r="J38">
            <v>22.291491720000003</v>
          </cell>
          <cell r="K38">
            <v>21.787911999999999</v>
          </cell>
          <cell r="L38">
            <v>22.839133289999999</v>
          </cell>
          <cell r="M38">
            <v>21.92079816</v>
          </cell>
          <cell r="N38">
            <v>22.747662940000001</v>
          </cell>
          <cell r="O38">
            <v>280.11503534000002</v>
          </cell>
        </row>
        <row r="39">
          <cell r="B39" t="str">
            <v xml:space="preserve"> Capitalización (-)</v>
          </cell>
          <cell r="C39">
            <v>183.32231171000001</v>
          </cell>
          <cell r="D39">
            <v>137.2818671</v>
          </cell>
          <cell r="E39">
            <v>133.48150998</v>
          </cell>
          <cell r="F39">
            <v>129.6655993</v>
          </cell>
          <cell r="G39">
            <v>172.65623170999999</v>
          </cell>
          <cell r="H39">
            <v>159.24595801000001</v>
          </cell>
          <cell r="I39">
            <v>215.18721277</v>
          </cell>
          <cell r="J39">
            <v>154.82436097999999</v>
          </cell>
          <cell r="K39">
            <v>160.76490878000001</v>
          </cell>
          <cell r="L39">
            <v>163.27709838000001</v>
          </cell>
          <cell r="M39">
            <v>154.37243321</v>
          </cell>
          <cell r="N39">
            <v>154.49704953</v>
          </cell>
          <cell r="O39">
            <v>1918.57654146</v>
          </cell>
        </row>
        <row r="40">
          <cell r="B40" t="str">
            <v xml:space="preserve"> Transitorios, rezagos y otros (-)</v>
          </cell>
          <cell r="C40">
            <v>-14.0652744</v>
          </cell>
          <cell r="D40">
            <v>19.689200920000001</v>
          </cell>
          <cell r="E40">
            <v>29.450074300000001</v>
          </cell>
          <cell r="F40">
            <v>36.45863963</v>
          </cell>
          <cell r="G40">
            <v>-26.362624759999999</v>
          </cell>
          <cell r="H40">
            <v>-2.08350956</v>
          </cell>
          <cell r="I40">
            <v>10.861536340000001</v>
          </cell>
          <cell r="J40">
            <v>12.17025256</v>
          </cell>
          <cell r="K40">
            <v>32.250192869999999</v>
          </cell>
          <cell r="L40">
            <v>-7.4200308599999998</v>
          </cell>
          <cell r="M40">
            <v>12.53526188</v>
          </cell>
          <cell r="N40">
            <v>8.6021105299999991</v>
          </cell>
          <cell r="O40">
            <v>112.08582945000001</v>
          </cell>
        </row>
        <row r="41">
          <cell r="B41">
            <v>0</v>
          </cell>
        </row>
        <row r="42">
          <cell r="B42" t="str">
            <v xml:space="preserve"> 3-COMERCIO EXTERIOR (6)</v>
          </cell>
          <cell r="C42">
            <v>66.902762179999996</v>
          </cell>
          <cell r="D42">
            <v>68.528894469999997</v>
          </cell>
          <cell r="E42">
            <v>168.03856715999999</v>
          </cell>
          <cell r="F42">
            <v>309.16663711000001</v>
          </cell>
          <cell r="G42">
            <v>553.53636025999992</v>
          </cell>
          <cell r="H42">
            <v>709.59071934999997</v>
          </cell>
          <cell r="I42">
            <v>864.92168135999998</v>
          </cell>
          <cell r="J42">
            <v>811.72034827999994</v>
          </cell>
          <cell r="K42">
            <v>609.18644691000009</v>
          </cell>
          <cell r="L42">
            <v>744.63133154999991</v>
          </cell>
          <cell r="M42">
            <v>768.57904523999991</v>
          </cell>
          <cell r="N42">
            <v>653.16458408999995</v>
          </cell>
          <cell r="O42">
            <v>6327.9673779599998</v>
          </cell>
        </row>
        <row r="43">
          <cell r="B43">
            <v>0</v>
          </cell>
        </row>
        <row r="44">
          <cell r="B44" t="str">
            <v xml:space="preserve"> Derechos de importación</v>
          </cell>
          <cell r="C44">
            <v>71.274131629999999</v>
          </cell>
          <cell r="D44">
            <v>64.667538370000003</v>
          </cell>
          <cell r="E44">
            <v>65.758815889999994</v>
          </cell>
          <cell r="F44">
            <v>79.427126029999997</v>
          </cell>
          <cell r="G44">
            <v>108.31488607999999</v>
          </cell>
          <cell r="H44">
            <v>108.57563044</v>
          </cell>
          <cell r="I44">
            <v>127.45138427000001</v>
          </cell>
          <cell r="J44">
            <v>122.69865283999999</v>
          </cell>
          <cell r="K44">
            <v>118.09096383000001</v>
          </cell>
          <cell r="L44">
            <v>131.77667921</v>
          </cell>
          <cell r="M44">
            <v>132.54326939000001</v>
          </cell>
          <cell r="N44">
            <v>135.05192056000001</v>
          </cell>
          <cell r="O44">
            <v>1265.6309985400001</v>
          </cell>
        </row>
        <row r="45">
          <cell r="B45" t="str">
            <v xml:space="preserve"> Derechos de exportación</v>
          </cell>
          <cell r="C45">
            <v>2.2872314399999998</v>
          </cell>
          <cell r="D45">
            <v>2.0380621699999999</v>
          </cell>
          <cell r="E45">
            <v>98.043514040000005</v>
          </cell>
          <cell r="F45">
            <v>224.76615174</v>
          </cell>
          <cell r="G45">
            <v>439.99711126</v>
          </cell>
          <cell r="H45">
            <v>596.46599079999999</v>
          </cell>
          <cell r="I45">
            <v>732.75353657999995</v>
          </cell>
          <cell r="J45">
            <v>684.23019394999994</v>
          </cell>
          <cell r="K45">
            <v>486.89402340999999</v>
          </cell>
          <cell r="L45">
            <v>608.79435421999995</v>
          </cell>
          <cell r="M45">
            <v>631.60985672000004</v>
          </cell>
          <cell r="N45">
            <v>513.66074319999996</v>
          </cell>
          <cell r="O45">
            <v>5021.54076953</v>
          </cell>
        </row>
        <row r="46">
          <cell r="B46" t="str">
            <v xml:space="preserve"> Tasa de estadística</v>
          </cell>
          <cell r="C46">
            <v>1.97651365</v>
          </cell>
          <cell r="D46">
            <v>1.792189</v>
          </cell>
          <cell r="E46">
            <v>2.0353334300000001</v>
          </cell>
          <cell r="F46">
            <v>2.6324491499999998</v>
          </cell>
          <cell r="G46">
            <v>3.8795211799999998</v>
          </cell>
          <cell r="H46">
            <v>3.6232421100000001</v>
          </cell>
          <cell r="I46">
            <v>4.49543318</v>
          </cell>
          <cell r="J46">
            <v>4.6344085899999996</v>
          </cell>
          <cell r="K46">
            <v>4.0053756800000002</v>
          </cell>
          <cell r="L46">
            <v>4.04039153</v>
          </cell>
          <cell r="M46">
            <v>4.4196802599999998</v>
          </cell>
          <cell r="N46">
            <v>4.3997166099999996</v>
          </cell>
          <cell r="O46">
            <v>41.934254369999998</v>
          </cell>
        </row>
        <row r="47">
          <cell r="B47" t="str">
            <v xml:space="preserve"> Otros</v>
          </cell>
          <cell r="C47">
            <v>-8.6351145400000036</v>
          </cell>
          <cell r="D47">
            <v>3.1104929999999999E-2</v>
          </cell>
          <cell r="E47">
            <v>2.2009038000000003</v>
          </cell>
          <cell r="F47">
            <v>2.3409101899999998</v>
          </cell>
          <cell r="G47">
            <v>1.3448417399999999</v>
          </cell>
          <cell r="H47">
            <v>0.92585600000000001</v>
          </cell>
          <cell r="I47">
            <v>0.22132732999999999</v>
          </cell>
          <cell r="J47">
            <v>0.15709290000000001</v>
          </cell>
          <cell r="K47">
            <v>0.19608398999999999</v>
          </cell>
          <cell r="L47">
            <v>1.9906589999999998E-2</v>
          </cell>
          <cell r="M47">
            <v>6.2388699999999997E-3</v>
          </cell>
          <cell r="N47">
            <v>5.2203719999999995E-2</v>
          </cell>
          <cell r="O47">
            <v>-1.1386444800000035</v>
          </cell>
        </row>
        <row r="48">
          <cell r="B48">
            <v>0</v>
          </cell>
        </row>
        <row r="49">
          <cell r="B49">
            <v>0</v>
          </cell>
        </row>
        <row r="50">
          <cell r="B50" t="str">
            <v xml:space="preserve"> TOTAL REC. TRIBUTARIOS</v>
          </cell>
          <cell r="C50">
            <v>3411.2210699400002</v>
          </cell>
          <cell r="D50">
            <v>3001.2418706300004</v>
          </cell>
          <cell r="E50">
            <v>3076.7019348399999</v>
          </cell>
          <cell r="F50">
            <v>2884.3099713100005</v>
          </cell>
          <cell r="G50">
            <v>4826.6375898899996</v>
          </cell>
          <cell r="H50">
            <v>4614.8285399300003</v>
          </cell>
          <cell r="I50">
            <v>4986.7785192499996</v>
          </cell>
          <cell r="J50">
            <v>4731.3790083900003</v>
          </cell>
          <cell r="K50">
            <v>4343.7621559199997</v>
          </cell>
          <cell r="L50">
            <v>4763.7006423900002</v>
          </cell>
          <cell r="M50">
            <v>5020.7681204</v>
          </cell>
          <cell r="N50">
            <v>4814.1221530500006</v>
          </cell>
          <cell r="O50">
            <v>50475.451575940009</v>
          </cell>
        </row>
        <row r="51">
          <cell r="B51">
            <v>0</v>
          </cell>
        </row>
        <row r="52">
          <cell r="B52">
            <v>0</v>
          </cell>
        </row>
        <row r="53">
          <cell r="B53" t="str">
            <v xml:space="preserve"> TOTAL CON CAP.Y TRANSIT.</v>
          </cell>
          <cell r="C53">
            <v>3580.4781072500004</v>
          </cell>
          <cell r="D53">
            <v>3158.2129386500005</v>
          </cell>
          <cell r="E53">
            <v>3239.6335191199996</v>
          </cell>
          <cell r="F53">
            <v>3050.4342102400005</v>
          </cell>
          <cell r="G53">
            <v>4972.9311968399998</v>
          </cell>
          <cell r="H53">
            <v>4771.990988380001</v>
          </cell>
          <cell r="I53">
            <v>5212.8272683599998</v>
          </cell>
          <cell r="J53">
            <v>4898.3736219300008</v>
          </cell>
          <cell r="K53">
            <v>4536.7772575700001</v>
          </cell>
          <cell r="L53">
            <v>4919.5577099100001</v>
          </cell>
          <cell r="M53">
            <v>5187.6758154899999</v>
          </cell>
          <cell r="N53">
            <v>4977.2213131100007</v>
          </cell>
          <cell r="O53">
            <v>52506.113946850004</v>
          </cell>
        </row>
        <row r="54">
          <cell r="B54">
            <v>0</v>
          </cell>
        </row>
        <row r="55">
          <cell r="B55">
            <v>0</v>
          </cell>
        </row>
        <row r="56">
          <cell r="B56" t="str">
            <v xml:space="preserve"> COPARTICIPADO (Bruto)</v>
          </cell>
          <cell r="C56">
            <v>1366.9788945080286</v>
          </cell>
          <cell r="D56">
            <v>1242.9440030969677</v>
          </cell>
          <cell r="E56">
            <v>1369.4177298784218</v>
          </cell>
          <cell r="F56">
            <v>1186.7947317689445</v>
          </cell>
          <cell r="G56">
            <v>2024.0053566112242</v>
          </cell>
          <cell r="H56">
            <v>1904.6878924376945</v>
          </cell>
          <cell r="I56">
            <v>1873.8862192766869</v>
          </cell>
          <cell r="J56">
            <v>1789.0759255162943</v>
          </cell>
          <cell r="K56">
            <v>1756.826476442865</v>
          </cell>
          <cell r="L56">
            <v>1865.4505047848627</v>
          </cell>
          <cell r="M56">
            <v>2116.693023711015</v>
          </cell>
          <cell r="N56">
            <v>1859.4581220126627</v>
          </cell>
          <cell r="O56">
            <v>20356.218880045668</v>
          </cell>
        </row>
        <row r="57">
          <cell r="B57" t="str">
            <v xml:space="preserve"> COPARTICIPADO (Neto) (4)</v>
          </cell>
          <cell r="C57">
            <v>1116.1320603318243</v>
          </cell>
          <cell r="D57">
            <v>1010.7024026324225</v>
          </cell>
          <cell r="E57">
            <v>1118.2050703966586</v>
          </cell>
          <cell r="F57">
            <v>962.97552200360292</v>
          </cell>
          <cell r="G57">
            <v>1674.6045531195407</v>
          </cell>
          <cell r="H57">
            <v>1573.1847085720403</v>
          </cell>
          <cell r="I57">
            <v>1547.0032863851839</v>
          </cell>
          <cell r="J57">
            <v>1474.9145366888501</v>
          </cell>
          <cell r="K57">
            <v>1447.5025049764351</v>
          </cell>
          <cell r="L57">
            <v>1539.8329290671334</v>
          </cell>
          <cell r="M57">
            <v>1753.3890701543628</v>
          </cell>
          <cell r="N57">
            <v>1534.7394037107633</v>
          </cell>
          <cell r="O57">
            <v>16753.186048038817</v>
          </cell>
        </row>
        <row r="58">
          <cell r="B58">
            <v>0</v>
          </cell>
        </row>
        <row r="59">
          <cell r="B59">
            <v>0</v>
          </cell>
        </row>
        <row r="60">
          <cell r="B60" t="str">
            <v xml:space="preserve"> CLASIF. PRESUPUESTARIA</v>
          </cell>
          <cell r="C60">
            <v>3411.2210699400002</v>
          </cell>
          <cell r="D60">
            <v>3001.2418706300004</v>
          </cell>
          <cell r="E60">
            <v>3076.7019348399999</v>
          </cell>
          <cell r="F60">
            <v>2884.30997131</v>
          </cell>
          <cell r="G60">
            <v>4826.6375898899996</v>
          </cell>
          <cell r="H60">
            <v>4614.8285399300003</v>
          </cell>
          <cell r="I60">
            <v>4986.7785192499996</v>
          </cell>
          <cell r="J60">
            <v>4731.3790083900003</v>
          </cell>
          <cell r="K60">
            <v>4343.7621559199997</v>
          </cell>
          <cell r="L60">
            <v>4763.7006423900002</v>
          </cell>
          <cell r="M60">
            <v>5020.768120400001</v>
          </cell>
          <cell r="N60">
            <v>4814.1221530500015</v>
          </cell>
          <cell r="O60">
            <v>50475.451575940009</v>
          </cell>
        </row>
        <row r="61">
          <cell r="B61">
            <v>0</v>
          </cell>
        </row>
        <row r="62">
          <cell r="B62" t="str">
            <v xml:space="preserve"> Administración Nacional</v>
          </cell>
          <cell r="C62">
            <v>1563.0769407986754</v>
          </cell>
          <cell r="D62">
            <v>1328.8345568893756</v>
          </cell>
          <cell r="E62">
            <v>1677.4787453442514</v>
          </cell>
          <cell r="F62">
            <v>1627.8556342446002</v>
          </cell>
          <cell r="G62">
            <v>2808.3840362084175</v>
          </cell>
          <cell r="H62">
            <v>2714.0239118138002</v>
          </cell>
          <cell r="I62">
            <v>2863.6313155970797</v>
          </cell>
          <cell r="J62">
            <v>2827.1490220591445</v>
          </cell>
          <cell r="K62">
            <v>2479.2967778651255</v>
          </cell>
          <cell r="L62">
            <v>2792.4911422877199</v>
          </cell>
          <cell r="M62">
            <v>2985.1899861068068</v>
          </cell>
          <cell r="N62">
            <v>2791.8718608734162</v>
          </cell>
          <cell r="O62">
            <v>28459.283930088412</v>
          </cell>
        </row>
        <row r="63">
          <cell r="B63" t="str">
            <v xml:space="preserve"> Contribuciones Seguridad Social (7)</v>
          </cell>
          <cell r="C63">
            <v>723.18728691000001</v>
          </cell>
          <cell r="D63">
            <v>576.42809686999999</v>
          </cell>
          <cell r="E63">
            <v>507.59865264999996</v>
          </cell>
          <cell r="F63">
            <v>506.59311659000014</v>
          </cell>
          <cell r="G63">
            <v>680.99077487999989</v>
          </cell>
          <cell r="H63">
            <v>637.85512962999996</v>
          </cell>
          <cell r="I63">
            <v>882.75663815000007</v>
          </cell>
          <cell r="J63">
            <v>689.27600074000009</v>
          </cell>
          <cell r="K63">
            <v>645.92033132000006</v>
          </cell>
          <cell r="L63">
            <v>725.21879750999994</v>
          </cell>
          <cell r="M63">
            <v>700.51163089000011</v>
          </cell>
          <cell r="N63">
            <v>655.28170894000004</v>
          </cell>
          <cell r="O63">
            <v>7931.6181650800008</v>
          </cell>
        </row>
        <row r="64">
          <cell r="B64" t="str">
            <v xml:space="preserve"> Provincias (8)</v>
          </cell>
          <cell r="C64">
            <v>964.65599999999995</v>
          </cell>
          <cell r="D64">
            <v>964.65599999999995</v>
          </cell>
          <cell r="E64">
            <v>729.56184147749843</v>
          </cell>
          <cell r="F64">
            <v>639.22500497502517</v>
          </cell>
          <cell r="G64">
            <v>1071.4448638249323</v>
          </cell>
          <cell r="H64">
            <v>1015.0997508614502</v>
          </cell>
          <cell r="I64">
            <v>982.24596394456967</v>
          </cell>
          <cell r="J64">
            <v>956.97792079433066</v>
          </cell>
          <cell r="K64">
            <v>918.82112444617417</v>
          </cell>
          <cell r="L64">
            <v>996.07401882745512</v>
          </cell>
          <cell r="M64">
            <v>1089.9230815023686</v>
          </cell>
          <cell r="N64">
            <v>993.57045183423486</v>
          </cell>
          <cell r="O64">
            <v>11322.256022488042</v>
          </cell>
        </row>
        <row r="65">
          <cell r="B65" t="str">
            <v xml:space="preserve"> No presupuestarios (9)</v>
          </cell>
          <cell r="C65">
            <v>160.30084223132502</v>
          </cell>
          <cell r="D65">
            <v>131.323216870625</v>
          </cell>
          <cell r="E65">
            <v>162.06269536824999</v>
          </cell>
          <cell r="F65">
            <v>110.63621550037502</v>
          </cell>
          <cell r="G65">
            <v>265.81791497665</v>
          </cell>
          <cell r="H65">
            <v>247.84974762474999</v>
          </cell>
          <cell r="I65">
            <v>258.14460155835002</v>
          </cell>
          <cell r="J65">
            <v>257.97606479652495</v>
          </cell>
          <cell r="K65">
            <v>299.72392228870001</v>
          </cell>
          <cell r="L65">
            <v>249.916683764825</v>
          </cell>
          <cell r="M65">
            <v>245.14342190082499</v>
          </cell>
          <cell r="N65">
            <v>373.39813140234997</v>
          </cell>
          <cell r="O65">
            <v>2762.2934582835501</v>
          </cell>
        </row>
        <row r="66">
          <cell r="B66">
            <v>0</v>
          </cell>
        </row>
        <row r="67">
          <cell r="B67">
            <v>0</v>
          </cell>
        </row>
        <row r="68">
          <cell r="B68" t="str">
            <v>(1): No se contabilizan, por no ser recaudados por la AFIP, el Fondo Especial del Tabaco, los fondos de energía eléctrica, el Impuesto sobre Pasajes Aéreos,</v>
          </cell>
        </row>
        <row r="69">
          <cell r="B69" t="str">
            <v xml:space="preserve">         las cajas previsionales de las Fuerzas Armadas y de Seguridad y las Asignaciones Familiares Compensables.</v>
          </cell>
        </row>
        <row r="70">
          <cell r="B70" t="str">
            <v>(2): Incluye Intereses Pagados</v>
          </cell>
        </row>
        <row r="71">
          <cell r="B71" t="str">
            <v>(3): Incluye Tasa Gas Oil Dto. Nº 976/01 y Tasa Infraestructura Hídrica Dto.Nº1381/2001 y Recargo al Consumo de Gas Ley N° 25.565.</v>
          </cell>
        </row>
        <row r="72">
          <cell r="B72" t="str">
            <v>(4): Entradas de Cine, Internos Automotores Gasoleros, Internos Seguros, otros menores y Fac. Pago Dto. 93/2000 y 1384/2001 Pend. de Distribución.</v>
          </cell>
        </row>
        <row r="73">
          <cell r="B73" t="str">
            <v>(5): Incluye Monotributo previsional.</v>
          </cell>
        </row>
        <row r="74">
          <cell r="B74" t="str">
            <v>(6): Incluye Recaudación Factor de Convergencia y Factor Convergencia Pagadora</v>
          </cell>
        </row>
        <row r="75">
          <cell r="B75" t="str">
            <v>(7): Netas de Asignaciones Familiares Compensables.</v>
          </cell>
        </row>
        <row r="76">
          <cell r="B76" t="str">
            <v xml:space="preserve">(8): 56,66% de Coparticipados (neto), 56,66% del 93, 73% de Bienes Personales, 30% de Monotributo impositivo, y sumas fijas por Pacto Fiscal y Ganancias. Durante el año </v>
          </cell>
        </row>
        <row r="77">
          <cell r="B77" t="str">
            <v xml:space="preserve">       2001, la distribución mensual por estos conceptos fue de $ 1108,8 millones y en el 2002 fue de $ 964,7 millones hasta febrero inclusive.</v>
          </cell>
        </row>
        <row r="78">
          <cell r="B78" t="str">
            <v>(9): Fondo Solidario de Redistribución, Tasa Gas Oil Dto. Nº 976/01 y Tasa Infraestructura Hídrica Dto.Nº1381/2001 y Recargo al Consumo de Gas Ley N° 25.565.</v>
          </cell>
        </row>
      </sheetData>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CELACIONES EFECTIVO 2007"/>
      <sheetName val="CANCELACIONES SERIE III 2%"/>
      <sheetName val="CANCELACIONES SERIE IV"/>
      <sheetName val="TOTALIZADOR"/>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IF--&gt;"/>
      <sheetName val="NatGov_Y"/>
      <sheetName val="NatGov_Q"/>
      <sheetName val="NatGov_M"/>
      <sheetName val="NatGov_IMIG (new)"/>
      <sheetName val="Provincias"/>
      <sheetName val="Municipios"/>
      <sheetName val="SPA"/>
      <sheetName val="TAX--&gt;"/>
      <sheetName val="Tax_DNIAF"/>
      <sheetName val="Tax_Y"/>
      <sheetName val="Tax_M"/>
      <sheetName val="Public_Debt"/>
      <sheetName val="DRAFT SHEETS--&gt;"/>
      <sheetName val="Forecast IVA, AyC, otros"/>
      <sheetName val="Forecast Retes y PAIS"/>
      <sheetName val="Forecast"/>
      <sheetName val="Sheet7"/>
      <sheetName val="Sheet8"/>
      <sheetName val="Forecast2"/>
      <sheetName val="Subs_Q-Y"/>
      <sheetName val="JyP largo plazo"/>
      <sheetName val="Graf. Federalismo"/>
      <sheetName val="Ej. Instituc."/>
      <sheetName val="Charts Varios"/>
      <sheetName val="IMF program"/>
      <sheetName val="Empleados publicos"/>
      <sheetName val="CIT rates OECD"/>
      <sheetName val="Litio-Mineria"/>
      <sheetName val="Sheet1"/>
    </sheetNames>
    <sheetDataSet>
      <sheetData sheetId="0"/>
      <sheetData sheetId="1">
        <row r="16">
          <cell r="P16">
            <v>1150</v>
          </cell>
        </row>
        <row r="134">
          <cell r="M134">
            <v>0</v>
          </cell>
          <cell r="N134">
            <v>0</v>
          </cell>
          <cell r="O134">
            <v>0</v>
          </cell>
          <cell r="P134">
            <v>0.12820796191954792</v>
          </cell>
          <cell r="Q134">
            <v>0.38272647869974258</v>
          </cell>
          <cell r="R134">
            <v>0.35258408545784092</v>
          </cell>
          <cell r="S134">
            <v>1.218929696361994</v>
          </cell>
          <cell r="T134">
            <v>0.39907593846669442</v>
          </cell>
          <cell r="U134">
            <v>0.29273890067424985</v>
          </cell>
          <cell r="V134">
            <v>0.9611033728161168</v>
          </cell>
          <cell r="W134">
            <v>1.7252349630619785</v>
          </cell>
          <cell r="X134">
            <v>1.3120137215051042</v>
          </cell>
          <cell r="Y134">
            <v>1.3334318476218801</v>
          </cell>
          <cell r="Z134">
            <v>0.56283971801561372</v>
          </cell>
          <cell r="AA134">
            <v>0</v>
          </cell>
          <cell r="AB134">
            <v>0.94739675361764641</v>
          </cell>
          <cell r="AC134">
            <v>5.905889660023373</v>
          </cell>
          <cell r="AD134">
            <v>1.6996255034751506</v>
          </cell>
          <cell r="AE134">
            <v>0</v>
          </cell>
        </row>
        <row r="135">
          <cell r="M135">
            <v>0</v>
          </cell>
          <cell r="N135">
            <v>0</v>
          </cell>
          <cell r="O135">
            <v>0</v>
          </cell>
          <cell r="P135">
            <v>0</v>
          </cell>
          <cell r="Q135">
            <v>0</v>
          </cell>
          <cell r="R135">
            <v>0.61702214955122159</v>
          </cell>
          <cell r="S135">
            <v>0.48142861265663572</v>
          </cell>
          <cell r="T135">
            <v>0.48186708823020724</v>
          </cell>
          <cell r="U135">
            <v>0.63497145713574954</v>
          </cell>
          <cell r="V135">
            <v>0.66302134579463456</v>
          </cell>
          <cell r="W135">
            <v>1.0231298483475151</v>
          </cell>
          <cell r="X135">
            <v>0.70014146804500277</v>
          </cell>
          <cell r="Y135">
            <v>0.65620142182473673</v>
          </cell>
          <cell r="Z135">
            <v>0.77923001407009307</v>
          </cell>
          <cell r="AA135">
            <v>0.84729606052267492</v>
          </cell>
          <cell r="AB135">
            <v>0.8835192311735669</v>
          </cell>
          <cell r="AC135">
            <v>0.4007884781047007</v>
          </cell>
          <cell r="AD135">
            <v>0.19679379575856101</v>
          </cell>
          <cell r="AE135">
            <v>0.20730481937613676</v>
          </cell>
        </row>
        <row r="141">
          <cell r="AD141">
            <v>8.0039789899178508</v>
          </cell>
          <cell r="AE141">
            <v>7.6278827420144797</v>
          </cell>
          <cell r="AF141">
            <v>6.8048086224856146</v>
          </cell>
        </row>
        <row r="143">
          <cell r="AD143">
            <v>7.6886724194711498</v>
          </cell>
          <cell r="AE143">
            <v>7.1759951684735883</v>
          </cell>
          <cell r="AF143">
            <v>7.2998151208535909</v>
          </cell>
        </row>
        <row r="145">
          <cell r="AD145">
            <v>0.90371196085641847</v>
          </cell>
          <cell r="AE145">
            <v>0.77276729637635966</v>
          </cell>
          <cell r="AF145">
            <v>0.86508505177300388</v>
          </cell>
        </row>
        <row r="425">
          <cell r="T425">
            <v>0.96143957127836577</v>
          </cell>
          <cell r="U425">
            <v>2.2972698688015774</v>
          </cell>
          <cell r="V425">
            <v>1.6387378938626846</v>
          </cell>
          <cell r="W425">
            <v>1.5035750279343951</v>
          </cell>
          <cell r="X425">
            <v>1.3502368441069375</v>
          </cell>
          <cell r="Y425">
            <v>0.61228759182213788</v>
          </cell>
          <cell r="Z425">
            <v>0.84425957702342047</v>
          </cell>
          <cell r="AA425">
            <v>0.20685243552856333</v>
          </cell>
          <cell r="AB425">
            <v>1.6234937808022574</v>
          </cell>
          <cell r="AC425">
            <v>1.4984299336001916</v>
          </cell>
          <cell r="AD425">
            <v>1.9690908967125067</v>
          </cell>
        </row>
        <row r="426">
          <cell r="T426">
            <v>0.39907593846669442</v>
          </cell>
          <cell r="U426">
            <v>0.29273890067424985</v>
          </cell>
          <cell r="V426">
            <v>0.9611033728161168</v>
          </cell>
          <cell r="W426">
            <v>1.7125337395870817</v>
          </cell>
          <cell r="X426">
            <v>1.3120154009041642</v>
          </cell>
          <cell r="Y426">
            <v>1.3322165090116733</v>
          </cell>
          <cell r="Z426">
            <v>0.56283971801561372</v>
          </cell>
          <cell r="AA426">
            <v>0</v>
          </cell>
          <cell r="AB426">
            <v>0.94740046446015802</v>
          </cell>
          <cell r="AC426">
            <v>5.9058897264661647</v>
          </cell>
          <cell r="AD426">
            <v>1.6996255726069911</v>
          </cell>
        </row>
      </sheetData>
      <sheetData sheetId="2"/>
      <sheetData sheetId="3"/>
      <sheetData sheetId="4">
        <row r="6">
          <cell r="CA6">
            <v>895580.60000000009</v>
          </cell>
        </row>
        <row r="127">
          <cell r="DR127">
            <v>0.1779304465111291</v>
          </cell>
          <cell r="DS127">
            <v>0.18238249352020464</v>
          </cell>
          <cell r="DT127">
            <v>0.18019010808358074</v>
          </cell>
        </row>
        <row r="153">
          <cell r="DN153">
            <v>1.3145005180906902E-2</v>
          </cell>
          <cell r="DO153">
            <v>1.327874914397353E-2</v>
          </cell>
          <cell r="DP153">
            <v>5.8929681704202423E-3</v>
          </cell>
          <cell r="DQ153">
            <v>6.3835265220242238E-3</v>
          </cell>
          <cell r="DR153">
            <v>7.0863732837207396E-3</v>
          </cell>
          <cell r="DS153">
            <v>5.5836713099802647E-3</v>
          </cell>
          <cell r="DT153">
            <v>4.8277852655079145E-3</v>
          </cell>
          <cell r="DU153">
            <v>3.7775800992355464E-3</v>
          </cell>
        </row>
        <row r="154">
          <cell r="DN154">
            <v>6.1343680075398085E-3</v>
          </cell>
          <cell r="DO154">
            <v>5.6392379428420666E-3</v>
          </cell>
          <cell r="DP154">
            <v>6.647708278216838E-3</v>
          </cell>
          <cell r="DQ154">
            <v>6.0199752404123431E-3</v>
          </cell>
          <cell r="DR154">
            <v>7.2323353244419823E-3</v>
          </cell>
          <cell r="DS154">
            <v>6.8006009981233699E-3</v>
          </cell>
          <cell r="DT154">
            <v>6.8809078035112492E-3</v>
          </cell>
          <cell r="DU154">
            <v>4.3809075551570886E-3</v>
          </cell>
        </row>
        <row r="157">
          <cell r="DN157">
            <v>3.6826582897178466E-3</v>
          </cell>
          <cell r="DO157">
            <v>3.6807841425827749E-3</v>
          </cell>
          <cell r="DP157">
            <v>4.0242564858081345E-3</v>
          </cell>
          <cell r="DQ157">
            <v>6.2652155723866738E-3</v>
          </cell>
          <cell r="DR157">
            <v>3.0498925704890229E-2</v>
          </cell>
          <cell r="DS157">
            <v>1.7297546009170411E-2</v>
          </cell>
          <cell r="DT157">
            <v>1.7915927768278665E-2</v>
          </cell>
          <cell r="DU157">
            <v>2.1774772501952991E-2</v>
          </cell>
        </row>
        <row r="165">
          <cell r="DR165">
            <v>1.1897593210127138E-2</v>
          </cell>
          <cell r="DS165">
            <v>7.7696485897938931E-3</v>
          </cell>
          <cell r="DT165">
            <v>6.7310274721561055E-3</v>
          </cell>
        </row>
        <row r="179">
          <cell r="DR179">
            <v>2.7803203506504879E-4</v>
          </cell>
          <cell r="DS179">
            <v>5.2271784314132197E-4</v>
          </cell>
          <cell r="DT179">
            <v>5.3843911002790512E-4</v>
          </cell>
        </row>
        <row r="182">
          <cell r="DR182">
            <v>1.4403626498003214E-4</v>
          </cell>
          <cell r="DS182">
            <v>5.9431374618398403E-4</v>
          </cell>
          <cell r="DT182">
            <v>4.8111494172754988E-4</v>
          </cell>
        </row>
        <row r="185">
          <cell r="DR185">
            <v>2.0289738000147007E-4</v>
          </cell>
          <cell r="DS185">
            <v>4.1922074588234486E-4</v>
          </cell>
          <cell r="DT185">
            <v>3.9535189155751608E-4</v>
          </cell>
        </row>
        <row r="188">
          <cell r="DR188">
            <v>4.0909136465917329E-4</v>
          </cell>
          <cell r="DS188">
            <v>9.1394278280407368E-4</v>
          </cell>
          <cell r="DT188">
            <v>6.0670989451969441E-4</v>
          </cell>
        </row>
        <row r="191">
          <cell r="DR191">
            <v>3.1145747469541704E-4</v>
          </cell>
          <cell r="DS191">
            <v>7.5544228730618551E-4</v>
          </cell>
          <cell r="DT191">
            <v>6.9380002781399997E-4</v>
          </cell>
        </row>
        <row r="194">
          <cell r="DR194">
            <v>5.5239627587489056E-4</v>
          </cell>
          <cell r="DS194">
            <v>1.0209309948579102E-3</v>
          </cell>
          <cell r="DT194">
            <v>9.7630011851764897E-4</v>
          </cell>
        </row>
      </sheetData>
      <sheetData sheetId="5">
        <row r="31">
          <cell r="AG31">
            <v>1682827.5310802124</v>
          </cell>
        </row>
        <row r="75">
          <cell r="AE75">
            <v>17.244681102628682</v>
          </cell>
          <cell r="AF75">
            <v>16.12574473586713</v>
          </cell>
          <cell r="AG75">
            <v>16.662001465128291</v>
          </cell>
        </row>
        <row r="77">
          <cell r="AG77">
            <v>5.0816569302358099</v>
          </cell>
        </row>
        <row r="83">
          <cell r="D83">
            <v>0.83781249871889441</v>
          </cell>
          <cell r="E83">
            <v>0.83228403042244092</v>
          </cell>
          <cell r="F83">
            <v>0.80626262196428855</v>
          </cell>
          <cell r="G83">
            <v>0.8211216442867012</v>
          </cell>
          <cell r="H83">
            <v>0.84181896506187592</v>
          </cell>
          <cell r="I83">
            <v>0.91075869197729165</v>
          </cell>
          <cell r="J83">
            <v>0.93208960768080296</v>
          </cell>
          <cell r="K83">
            <v>0.95242051886816337</v>
          </cell>
          <cell r="L83">
            <v>0.87472242869990147</v>
          </cell>
          <cell r="M83">
            <v>0.80773077348657485</v>
          </cell>
          <cell r="N83">
            <v>0.87976191853398911</v>
          </cell>
          <cell r="O83">
            <v>0.97732979490794347</v>
          </cell>
          <cell r="P83">
            <v>1.0928146314345981</v>
          </cell>
          <cell r="Q83">
            <v>1.1511650686053239</v>
          </cell>
          <cell r="R83">
            <v>1.1601663284811294</v>
          </cell>
          <cell r="S83">
            <v>1.4497350023166342</v>
          </cell>
          <cell r="T83">
            <v>1.6124180628287084</v>
          </cell>
          <cell r="U83">
            <v>1.4706174338896381</v>
          </cell>
          <cell r="V83">
            <v>1.5746512184646293</v>
          </cell>
          <cell r="W83">
            <v>1.7219670233680164</v>
          </cell>
          <cell r="X83">
            <v>1.7415408925739082</v>
          </cell>
          <cell r="Y83">
            <v>1.6966302524229413</v>
          </cell>
          <cell r="Z83">
            <v>1.8551181289249492</v>
          </cell>
          <cell r="AA83">
            <v>1.8412989747056006</v>
          </cell>
          <cell r="AB83">
            <v>1.8513381753477265</v>
          </cell>
          <cell r="AC83">
            <v>1.7236264606486256</v>
          </cell>
          <cell r="AD83">
            <v>1.6766249239970672</v>
          </cell>
          <cell r="AE83">
            <v>1.7583024986375799</v>
          </cell>
          <cell r="AF83">
            <v>1.4930896028451242</v>
          </cell>
          <cell r="AG83">
            <v>1.5800675834020779</v>
          </cell>
        </row>
        <row r="96">
          <cell r="K96">
            <v>1.5985011354726641</v>
          </cell>
          <cell r="L96">
            <v>1.636159830523938</v>
          </cell>
          <cell r="M96">
            <v>1.4600214253855852</v>
          </cell>
          <cell r="N96">
            <v>1.2507107866173219</v>
          </cell>
          <cell r="O96">
            <v>1.2318723604175439</v>
          </cell>
          <cell r="P96">
            <v>1.3406531353897952</v>
          </cell>
          <cell r="Q96">
            <v>1.3716550768676905</v>
          </cell>
          <cell r="R96">
            <v>1.3895217276020742</v>
          </cell>
          <cell r="S96">
            <v>1.5677558703668553</v>
          </cell>
          <cell r="T96">
            <v>1.7584557332364723</v>
          </cell>
          <cell r="U96">
            <v>1.6472214178088089</v>
          </cell>
          <cell r="V96">
            <v>1.7725327307827061</v>
          </cell>
          <cell r="W96">
            <v>1.977335227439462</v>
          </cell>
          <cell r="X96">
            <v>2.0002988103262016</v>
          </cell>
          <cell r="Y96">
            <v>1.9516590006504682</v>
          </cell>
          <cell r="Z96">
            <v>2.089839861664426</v>
          </cell>
          <cell r="AA96">
            <v>2.1210937967602579</v>
          </cell>
          <cell r="AB96">
            <v>2.183886922840983</v>
          </cell>
          <cell r="AC96">
            <v>2.0958029929833342</v>
          </cell>
          <cell r="AD96">
            <v>2.1693493385599094</v>
          </cell>
          <cell r="AE96">
            <v>2.3312307553421698</v>
          </cell>
          <cell r="AF96">
            <v>2.007716450709077</v>
          </cell>
          <cell r="AG96">
            <v>2.0413638186074445</v>
          </cell>
          <cell r="AH96">
            <v>2.1300054408860523</v>
          </cell>
        </row>
        <row r="97">
          <cell r="AE97">
            <v>3.8532499586241027</v>
          </cell>
          <cell r="AF97">
            <v>3.6962335973815708</v>
          </cell>
          <cell r="AG97">
            <v>3.7681456441649259</v>
          </cell>
        </row>
        <row r="103">
          <cell r="AE103">
            <v>0.22155947890256608</v>
          </cell>
          <cell r="AF103">
            <v>0.34699926380775642</v>
          </cell>
          <cell r="AG103">
            <v>0.36770279455497884</v>
          </cell>
        </row>
      </sheetData>
      <sheetData sheetId="6"/>
      <sheetData sheetId="7"/>
      <sheetData sheetId="8"/>
      <sheetData sheetId="9"/>
      <sheetData sheetId="10">
        <row r="118">
          <cell r="X118">
            <v>24.239868603012884</v>
          </cell>
        </row>
      </sheetData>
      <sheetData sheetId="11"/>
      <sheetData sheetId="12"/>
      <sheetData sheetId="13"/>
      <sheetData sheetId="14"/>
      <sheetData sheetId="15"/>
      <sheetData sheetId="16">
        <row r="3">
          <cell r="V3">
            <v>46346227.353578709</v>
          </cell>
        </row>
        <row r="73">
          <cell r="F73">
            <v>0.7</v>
          </cell>
          <cell r="G73">
            <v>0.79752022018577295</v>
          </cell>
          <cell r="H73">
            <v>1.7975202201857727</v>
          </cell>
          <cell r="I73">
            <v>2.7237338739701475</v>
          </cell>
          <cell r="J73">
            <v>2.6710808721325687</v>
          </cell>
          <cell r="K73">
            <v>2.9957677744054725</v>
          </cell>
          <cell r="L73">
            <v>3.4188286341518639</v>
          </cell>
          <cell r="M73">
            <v>3.7861736867397084</v>
          </cell>
          <cell r="N73">
            <v>4.0054254400856593</v>
          </cell>
          <cell r="O73">
            <v>3.9426204973589543</v>
          </cell>
          <cell r="P73">
            <v>3.3773386852895717</v>
          </cell>
          <cell r="Q73">
            <v>3.5387281687882868</v>
          </cell>
          <cell r="R73">
            <v>2.1172679376424144</v>
          </cell>
          <cell r="S73">
            <v>1.9073612144347365</v>
          </cell>
          <cell r="T73">
            <v>1.5697259860589163</v>
          </cell>
          <cell r="U73">
            <v>2.5608624018179675</v>
          </cell>
          <cell r="V73">
            <v>2.9809041186031329</v>
          </cell>
          <cell r="W73">
            <v>2.595246790465632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Macro INPUT"/>
      <sheetName val="Proyección Fiscal"/>
      <sheetName val="OUTPUT 1. Grafico"/>
      <sheetName val="OUTPUT 2. Ajuste Fiscal"/>
      <sheetName val="HOJAS DE CALCULOS--&gt;"/>
      <sheetName val="Reca IMIG"/>
      <sheetName val="Reca AFIP"/>
      <sheetName val="IVA, AyC, otros"/>
      <sheetName val="Retes y PAIS"/>
      <sheetName val="Formula Movilidad"/>
      <sheetName val="Ingresos Mensuales ANSES"/>
      <sheetName val="JyP AUH Alimentar mensual"/>
      <sheetName val="Ejercicio Gasto 2024-2027"/>
      <sheetName val="2015-2024"/>
      <sheetName val="Graficos"/>
      <sheetName val="EEPP"/>
      <sheetName val="Provincias (cálcu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4">
          <cell r="O34">
            <v>3.7787255419882536E-4</v>
          </cell>
          <cell r="P34">
            <v>7.172693737935137E-4</v>
          </cell>
          <cell r="Q34">
            <v>1.1354553679402622E-4</v>
          </cell>
          <cell r="R34">
            <v>2.4229661743629E-4</v>
          </cell>
          <cell r="S34">
            <v>8.3395952126659662E-4</v>
          </cell>
          <cell r="T34">
            <v>1.032375631427567E-3</v>
          </cell>
          <cell r="U34">
            <v>1.3802782090751814E-3</v>
          </cell>
          <cell r="V34">
            <v>2.5017360472187832E-3</v>
          </cell>
        </row>
      </sheetData>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elle1"/>
      <sheetName val="HPFilter"/>
    </sheetNames>
    <definedNames>
      <definedName name="hp"/>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Adm.Ctral.(a)"/>
      <sheetName val="Cuentas Especiales(b)"/>
      <sheetName val="Organis.Descentr.(c)"/>
      <sheetName val="Inst. SS + Ex Cajas (d)"/>
      <sheetName val="Total Adm. Nacional (1)"/>
      <sheetName val="PROVINCIAS"/>
      <sheetName val="Empresas Públicas(f)"/>
      <sheetName val="Fondos Fidu.(g)"/>
      <sheetName val="Otros Entes(h)"/>
      <sheetName val="Total NACION (2)-(e)"/>
      <sheetName val="CONSOLIDADO (2)"/>
      <sheetName val="Cálculos"/>
      <sheetName val="Pesos K 2004"/>
      <sheetName val="Resumen NACION"/>
      <sheetName val="Resumen PROVINCIAS"/>
      <sheetName val="Resumen CONSOLIDAD"/>
      <sheetName val="Gráficos"/>
      <sheetName val="PPT"/>
      <sheetName val="Hoja2"/>
      <sheetName val="Sheet1"/>
    </sheetNames>
    <sheetDataSet>
      <sheetData sheetId="0"/>
      <sheetData sheetId="1"/>
      <sheetData sheetId="2"/>
      <sheetData sheetId="3"/>
      <sheetData sheetId="4"/>
      <sheetData sheetId="5"/>
      <sheetData sheetId="6">
        <row r="158">
          <cell r="C158">
            <v>6.2698807157057654E-2</v>
          </cell>
          <cell r="D158">
            <v>6.4491928461383879E-2</v>
          </cell>
          <cell r="E158">
            <v>6.2449788441968829E-2</v>
          </cell>
          <cell r="F158">
            <v>5.9221467539128679E-2</v>
          </cell>
          <cell r="G158">
            <v>6.3558988764044949E-2</v>
          </cell>
          <cell r="H158">
            <v>7.0848631214278063E-2</v>
          </cell>
          <cell r="I158">
            <v>6.8646687603126089E-2</v>
          </cell>
          <cell r="J158">
            <v>7.0774254850047499E-2</v>
          </cell>
          <cell r="K158">
            <v>7.4175708194368223E-2</v>
          </cell>
          <cell r="L158">
            <v>7.5537321937321947E-2</v>
          </cell>
          <cell r="M158">
            <v>7.1329927356909073E-2</v>
          </cell>
          <cell r="N158">
            <v>7.1274230192874752E-2</v>
          </cell>
          <cell r="O158">
            <v>8.0492464864254668E-2</v>
          </cell>
          <cell r="P158">
            <v>9.5306877422488265E-2</v>
          </cell>
          <cell r="Q158">
            <v>9.727181237251685E-2</v>
          </cell>
          <cell r="R158">
            <v>7.6839622474993791E-2</v>
          </cell>
          <cell r="S158">
            <v>7.8998235821267401E-2</v>
          </cell>
          <cell r="T158">
            <v>8.3707461476572709E-2</v>
          </cell>
          <cell r="U158">
            <v>8.1908019764348167E-2</v>
          </cell>
          <cell r="V158">
            <v>9.324576546866363E-2</v>
          </cell>
          <cell r="W158">
            <v>9.5677388801865146E-2</v>
          </cell>
          <cell r="X158">
            <v>7.0605027894538014E-2</v>
          </cell>
          <cell r="Y158">
            <v>7.6591812058896397E-2</v>
          </cell>
          <cell r="Z158">
            <v>8.5822968263497279E-2</v>
          </cell>
          <cell r="AA158">
            <v>9.2378824003754356E-2</v>
          </cell>
          <cell r="AB158">
            <v>0.1040374520428764</v>
          </cell>
          <cell r="AC158">
            <v>0.10458782399260645</v>
          </cell>
          <cell r="AD158">
            <v>9.5025502324303429E-2</v>
          </cell>
          <cell r="AE158">
            <v>9.1923043966261025E-2</v>
          </cell>
          <cell r="AF158">
            <v>8.789631418233404E-2</v>
          </cell>
          <cell r="AG158">
            <v>9.5228953470234468E-2</v>
          </cell>
          <cell r="AH158">
            <v>0.10647122189567258</v>
          </cell>
          <cell r="AI158">
            <v>0.11525676964603451</v>
          </cell>
          <cell r="AJ158">
            <v>0.11379168889171638</v>
          </cell>
          <cell r="AK158">
            <v>0.11417744773813888</v>
          </cell>
          <cell r="AL158">
            <v>0.10861508256670194</v>
          </cell>
          <cell r="AM158">
            <v>0.1084619750497762</v>
          </cell>
          <cell r="AN158">
            <v>0.1129214012877469</v>
          </cell>
          <cell r="AO158">
            <v>0.12259050557544894</v>
          </cell>
          <cell r="AP158">
            <v>0.11946167983163899</v>
          </cell>
          <cell r="AQ158">
            <v>0.12737790390682707</v>
          </cell>
          <cell r="AR158">
            <v>0.10171502582250391</v>
          </cell>
          <cell r="AS158">
            <v>0.10134911586270212</v>
          </cell>
          <cell r="AT158">
            <v>0.11008539946950227</v>
          </cell>
          <cell r="AU158">
            <v>0.11938307776353797</v>
          </cell>
          <cell r="AV158">
            <v>0.12226285476410796</v>
          </cell>
          <cell r="AW158">
            <v>0.12696545954077107</v>
          </cell>
          <cell r="AX158">
            <v>0.12983413001841654</v>
          </cell>
          <cell r="AY158">
            <v>0.14323047343377879</v>
          </cell>
          <cell r="AZ158">
            <v>0.13519568568488516</v>
          </cell>
          <cell r="BA158">
            <v>0.14019794434167684</v>
          </cell>
          <cell r="BB158">
            <v>0.14084133196818552</v>
          </cell>
          <cell r="BC158">
            <v>0.14637913493433818</v>
          </cell>
          <cell r="BD158">
            <v>0.14747570525293366</v>
          </cell>
          <cell r="BE158">
            <v>0.15834543197865303</v>
          </cell>
          <cell r="BF158">
            <v>0.15635559703967994</v>
          </cell>
          <cell r="BG158">
            <v>0.16229593960791511</v>
          </cell>
          <cell r="BH158">
            <v>0.15253672964874351</v>
          </cell>
          <cell r="BI158">
            <v>0.14852324118754784</v>
          </cell>
          <cell r="BJ158">
            <v>0.15416029223539496</v>
          </cell>
          <cell r="BK158">
            <v>0.14240731504741055</v>
          </cell>
          <cell r="BL158">
            <v>0.14658692105358637</v>
          </cell>
        </row>
        <row r="173">
          <cell r="C173">
            <v>-5.0530152418820362E-3</v>
          </cell>
          <cell r="D173">
            <v>-1.1213075222720878E-2</v>
          </cell>
          <cell r="E173">
            <v>-7.1983289593487224E-3</v>
          </cell>
          <cell r="F173">
            <v>-8.8826372806540353E-3</v>
          </cell>
          <cell r="G173">
            <v>-7.6657303370786514E-3</v>
          </cell>
          <cell r="H173">
            <v>-7.2018591904509351E-3</v>
          </cell>
          <cell r="I173">
            <v>-2.6600174996536893E-3</v>
          </cell>
          <cell r="J173">
            <v>1.4129635950467861E-3</v>
          </cell>
          <cell r="K173">
            <v>5.4222780428084597E-4</v>
          </cell>
          <cell r="L173">
            <v>3.2820512820511474E-4</v>
          </cell>
          <cell r="M173">
            <v>-3.5627045581543954E-3</v>
          </cell>
          <cell r="N173">
            <v>-8.5802678010344652E-3</v>
          </cell>
          <cell r="O173">
            <v>-3.6614550996218326E-3</v>
          </cell>
          <cell r="P173">
            <v>-4.4349866437913164E-3</v>
          </cell>
          <cell r="Q173">
            <v>-4.8112177732467501E-3</v>
          </cell>
          <cell r="R173">
            <v>-1.7173800937267507E-3</v>
          </cell>
          <cell r="S173">
            <v>2.5277185029798227E-3</v>
          </cell>
          <cell r="T173">
            <v>9.519539622780635E-4</v>
          </cell>
          <cell r="U173">
            <v>-1.7639488996184615E-3</v>
          </cell>
          <cell r="V173">
            <v>-1.7583908568213355E-3</v>
          </cell>
          <cell r="W173">
            <v>-8.1162799169429301E-3</v>
          </cell>
          <cell r="X173">
            <v>-3.6132821260651703E-4</v>
          </cell>
          <cell r="Y173">
            <v>2.8832949805703313E-3</v>
          </cell>
          <cell r="Z173">
            <v>-1.0005429917886435E-2</v>
          </cell>
          <cell r="AA173">
            <v>-4.4732873509229377E-3</v>
          </cell>
          <cell r="AB173">
            <v>-4.9282448423594435E-3</v>
          </cell>
          <cell r="AC173">
            <v>-1.1501066555887996E-2</v>
          </cell>
          <cell r="AD173">
            <v>-1.2537882821688476E-2</v>
          </cell>
          <cell r="AE173">
            <v>-7.7067249176657289E-3</v>
          </cell>
          <cell r="AF173">
            <v>-1.4701336543182867E-2</v>
          </cell>
          <cell r="AG173">
            <v>-7.235628042579394E-3</v>
          </cell>
          <cell r="AH173">
            <v>-1.1540771466064235E-3</v>
          </cell>
          <cell r="AI173">
            <v>-5.4400545815145194E-3</v>
          </cell>
          <cell r="AJ173">
            <v>-6.2461377617573444E-3</v>
          </cell>
          <cell r="AK173">
            <v>-9.6527897927885485E-3</v>
          </cell>
          <cell r="AL173">
            <v>-6.7653463001753371E-4</v>
          </cell>
          <cell r="AM173">
            <v>3.1159401019611125E-3</v>
          </cell>
          <cell r="AN173">
            <v>-2.4518483975677777E-3</v>
          </cell>
          <cell r="AO173">
            <v>-9.0922056801811431E-3</v>
          </cell>
          <cell r="AP173">
            <v>-4.8157765065687929E-3</v>
          </cell>
          <cell r="AQ173">
            <v>-1.3867867487931144E-2</v>
          </cell>
          <cell r="AR173">
            <v>-4.5801657011687699E-4</v>
          </cell>
          <cell r="AS173">
            <v>8.5005307979001184E-3</v>
          </cell>
          <cell r="AT173">
            <v>1.204435578092985E-2</v>
          </cell>
          <cell r="AU173">
            <v>6.3376104288319956E-3</v>
          </cell>
          <cell r="AV173">
            <v>4.1768154180139442E-3</v>
          </cell>
          <cell r="AW173">
            <v>1.7547768005336385E-3</v>
          </cell>
          <cell r="AX173">
            <v>-2.8793208858906541E-3</v>
          </cell>
          <cell r="AY173">
            <v>-6.4252038954955909E-3</v>
          </cell>
          <cell r="AZ173">
            <v>5.0894225786996244E-3</v>
          </cell>
          <cell r="BA173">
            <v>-6.2392609505083638E-3</v>
          </cell>
          <cell r="BB173">
            <v>-2.9838730348697978E-3</v>
          </cell>
          <cell r="BC173">
            <v>-6.9736704613985209E-4</v>
          </cell>
          <cell r="BD173">
            <v>1.6922589530122478E-3</v>
          </cell>
          <cell r="BE173">
            <v>-6.7871233604151456E-3</v>
          </cell>
          <cell r="BF173">
            <v>-4.9712696647339193E-3</v>
          </cell>
          <cell r="BG173">
            <v>-4.503449435758357E-3</v>
          </cell>
          <cell r="BH173">
            <v>3.4868470762578268E-3</v>
          </cell>
          <cell r="BI173">
            <v>4.9537944046839123E-3</v>
          </cell>
          <cell r="BJ173">
            <v>6.6705159779555179E-3</v>
          </cell>
          <cell r="BK173">
            <v>9.5942329158246811E-3</v>
          </cell>
          <cell r="BL173">
            <v>1.05614488725801E-2</v>
          </cell>
        </row>
        <row r="176">
          <cell r="C176">
            <v>-5.9807819748177588E-3</v>
          </cell>
          <cell r="D176">
            <v>-1.2485765958871993E-2</v>
          </cell>
          <cell r="E176">
            <v>-8.3070001606769805E-3</v>
          </cell>
          <cell r="F176">
            <v>-9.6830849096193605E-3</v>
          </cell>
          <cell r="G176">
            <v>-8.8792134831460704E-3</v>
          </cell>
          <cell r="H176">
            <v>-8.779257552961205E-3</v>
          </cell>
          <cell r="I176">
            <v>-3.8015279757740274E-3</v>
          </cell>
          <cell r="J176">
            <v>9.9783827332466306E-4</v>
          </cell>
          <cell r="K176">
            <v>2.0448980453412666E-4</v>
          </cell>
          <cell r="L176">
            <v>-3.3048433048441859E-5</v>
          </cell>
          <cell r="M176">
            <v>-3.8484872675021891E-3</v>
          </cell>
          <cell r="N176">
            <v>-8.9587663750181346E-3</v>
          </cell>
          <cell r="O176">
            <v>-3.9879776485861025E-3</v>
          </cell>
          <cell r="P176">
            <v>-4.8883408340455597E-3</v>
          </cell>
          <cell r="Q176">
            <v>-5.1391095153285197E-3</v>
          </cell>
          <cell r="R176">
            <v>-1.9543040088000974E-3</v>
          </cell>
          <cell r="S176">
            <v>2.3508987666823371E-3</v>
          </cell>
          <cell r="T176">
            <v>8.3372742180159803E-4</v>
          </cell>
          <cell r="U176">
            <v>-2.1648976424665117E-3</v>
          </cell>
          <cell r="V176">
            <v>-2.5298139423945557E-3</v>
          </cell>
          <cell r="W176">
            <v>-1.0213106990637872E-2</v>
          </cell>
          <cell r="X176">
            <v>-1.4747174911761141E-3</v>
          </cell>
          <cell r="Y176">
            <v>2.4705431982534332E-3</v>
          </cell>
          <cell r="Z176">
            <v>-1.0136929932633713E-2</v>
          </cell>
          <cell r="AA176">
            <v>-4.8694986674571701E-3</v>
          </cell>
          <cell r="AB176">
            <v>-5.3983806385207835E-3</v>
          </cell>
          <cell r="AC176">
            <v>-1.2252556700164757E-2</v>
          </cell>
          <cell r="AD176">
            <v>-1.5080564673451209E-2</v>
          </cell>
          <cell r="AE176">
            <v>-1.128339163952382E-2</v>
          </cell>
          <cell r="AF176">
            <v>-1.6067116758758701E-2</v>
          </cell>
          <cell r="AG176">
            <v>-8.7976328002524681E-3</v>
          </cell>
          <cell r="AH176">
            <v>-2.83385829821562E-3</v>
          </cell>
          <cell r="AI176">
            <v>-7.4319788107633112E-3</v>
          </cell>
          <cell r="AJ176">
            <v>-8.4479803731682974E-3</v>
          </cell>
          <cell r="AK176">
            <v>-1.2406092064538684E-2</v>
          </cell>
          <cell r="AL176">
            <v>-4.285677927241674E-3</v>
          </cell>
          <cell r="AM176">
            <v>-3.7340874359389586E-4</v>
          </cell>
          <cell r="AN176">
            <v>-6.2887251601522016E-3</v>
          </cell>
          <cell r="AO176">
            <v>-1.3924233307199513E-2</v>
          </cell>
          <cell r="AP176">
            <v>-1.1074447244470527E-2</v>
          </cell>
          <cell r="AQ176">
            <v>-2.2368456742417581E-2</v>
          </cell>
          <cell r="AR176">
            <v>-4.8845115711745558E-3</v>
          </cell>
          <cell r="AS176">
            <v>4.0295735486685705E-3</v>
          </cell>
          <cell r="AT176">
            <v>8.6729915816947389E-3</v>
          </cell>
          <cell r="AU176">
            <v>3.0197162722062575E-3</v>
          </cell>
          <cell r="AV176">
            <v>9.4677462722554315E-4</v>
          </cell>
          <cell r="AW176">
            <v>-1.0292312212532751E-3</v>
          </cell>
          <cell r="AX176">
            <v>-5.1999480961702985E-3</v>
          </cell>
          <cell r="AY176">
            <v>-9.0617315272532913E-3</v>
          </cell>
          <cell r="AZ176">
            <v>2.782115773966116E-3</v>
          </cell>
          <cell r="BA176">
            <v>-8.0975240111386074E-3</v>
          </cell>
          <cell r="BB176">
            <v>-5.1387576622981294E-3</v>
          </cell>
          <cell r="BC176">
            <v>-2.9265523276764071E-3</v>
          </cell>
          <cell r="BD176">
            <v>-8.3881360672603475E-4</v>
          </cell>
          <cell r="BE176">
            <v>-9.4494746899707778E-3</v>
          </cell>
          <cell r="BF176">
            <v>-8.2678148779890982E-3</v>
          </cell>
          <cell r="BG176">
            <v>-8.7633862675172442E-3</v>
          </cell>
          <cell r="BH176">
            <v>-3.3363534518520265E-3</v>
          </cell>
          <cell r="BI176">
            <v>-3.036944574797949E-3</v>
          </cell>
          <cell r="BJ176">
            <v>1.5094112654985398E-3</v>
          </cell>
          <cell r="BK176">
            <v>5.808500828907528E-3</v>
          </cell>
          <cell r="BL176">
            <v>7.0333962049917865E-3</v>
          </cell>
        </row>
        <row r="199">
          <cell r="C199">
            <v>6.1771040424121924E-2</v>
          </cell>
          <cell r="D199">
            <v>6.321923772523276E-2</v>
          </cell>
          <cell r="E199">
            <v>6.1341117240640571E-2</v>
          </cell>
          <cell r="F199">
            <v>5.8421019910163352E-2</v>
          </cell>
          <cell r="G199">
            <v>6.2345505617977533E-2</v>
          </cell>
          <cell r="H199">
            <v>6.9271232851767797E-2</v>
          </cell>
          <cell r="I199">
            <v>6.7505177127005739E-2</v>
          </cell>
          <cell r="J199">
            <v>7.0359129528325376E-2</v>
          </cell>
          <cell r="K199">
            <v>7.383797019462153E-2</v>
          </cell>
          <cell r="L199">
            <v>7.517606837606837E-2</v>
          </cell>
          <cell r="M199">
            <v>7.1044144647561258E-2</v>
          </cell>
          <cell r="N199">
            <v>7.0895731618891095E-2</v>
          </cell>
          <cell r="O199">
            <v>8.0165942315290395E-2</v>
          </cell>
          <cell r="P199">
            <v>9.4853523232234033E-2</v>
          </cell>
          <cell r="Q199">
            <v>9.6943920630435096E-2</v>
          </cell>
          <cell r="R199">
            <v>7.6602698559920426E-2</v>
          </cell>
          <cell r="S199">
            <v>7.8821416084969925E-2</v>
          </cell>
          <cell r="T199">
            <v>8.3589234936096241E-2</v>
          </cell>
          <cell r="U199">
            <v>8.1507071021500108E-2</v>
          </cell>
          <cell r="V199">
            <v>9.2474342383090408E-2</v>
          </cell>
          <cell r="W199">
            <v>9.3580561728170211E-2</v>
          </cell>
          <cell r="X199">
            <v>6.949163861596841E-2</v>
          </cell>
          <cell r="Y199">
            <v>7.6179060276579502E-2</v>
          </cell>
          <cell r="Z199">
            <v>8.569146824875E-2</v>
          </cell>
          <cell r="AA199">
            <v>9.1982612687220106E-2</v>
          </cell>
          <cell r="AB199">
            <v>0.10356731624671506</v>
          </cell>
          <cell r="AC199">
            <v>0.10383633384832969</v>
          </cell>
          <cell r="AD199">
            <v>9.2482820472540708E-2</v>
          </cell>
          <cell r="AE199">
            <v>8.8346377244402918E-2</v>
          </cell>
          <cell r="AF199">
            <v>8.6530533966758194E-2</v>
          </cell>
          <cell r="AG199">
            <v>9.3666948712561399E-2</v>
          </cell>
          <cell r="AH199">
            <v>0.10479144074406339</v>
          </cell>
          <cell r="AI199">
            <v>0.11326484541678572</v>
          </cell>
          <cell r="AJ199">
            <v>0.11158984628030542</v>
          </cell>
          <cell r="AK199">
            <v>0.11142414546638876</v>
          </cell>
          <cell r="AL199">
            <v>0.10500593926947777</v>
          </cell>
          <cell r="AM199">
            <v>0.10497262620422124</v>
          </cell>
          <cell r="AN199">
            <v>0.1090845245251625</v>
          </cell>
          <cell r="AO199">
            <v>0.11775847794843057</v>
          </cell>
          <cell r="AP199">
            <v>0.11320300909373728</v>
          </cell>
          <cell r="AQ199">
            <v>0.11887731465234065</v>
          </cell>
          <cell r="AR199">
            <v>9.7288530821446242E-2</v>
          </cell>
          <cell r="AS199">
            <v>9.6878158613470627E-2</v>
          </cell>
          <cell r="AT199">
            <v>0.10671403527026718</v>
          </cell>
          <cell r="AU199">
            <v>0.11606518360691226</v>
          </cell>
          <cell r="AV199">
            <v>0.11903281397331957</v>
          </cell>
          <cell r="AW199">
            <v>0.12418145151898417</v>
          </cell>
          <cell r="AX199">
            <v>0.12751350280813695</v>
          </cell>
          <cell r="AY199">
            <v>0.14059394580202109</v>
          </cell>
          <cell r="AZ199">
            <v>0.13288837888015165</v>
          </cell>
          <cell r="BA199">
            <v>0.13833968128104659</v>
          </cell>
          <cell r="BB199">
            <v>0.13868644734075719</v>
          </cell>
          <cell r="BC199">
            <v>0.14414994965280165</v>
          </cell>
          <cell r="BD199">
            <v>0.14494463269319538</v>
          </cell>
          <cell r="BE199">
            <v>0.15568308064909742</v>
          </cell>
          <cell r="BF199">
            <v>0.15305905182642474</v>
          </cell>
          <cell r="BG199">
            <v>0.1580360027761562</v>
          </cell>
          <cell r="BH199">
            <v>0.14571352912063365</v>
          </cell>
          <cell r="BI199">
            <v>0.14053250220806596</v>
          </cell>
          <cell r="BJ199">
            <v>0.14899918752293798</v>
          </cell>
          <cell r="BK199">
            <v>0.13862158348401918</v>
          </cell>
          <cell r="BL199">
            <v>0.14305886838599804</v>
          </cell>
        </row>
      </sheetData>
      <sheetData sheetId="7"/>
      <sheetData sheetId="8"/>
      <sheetData sheetId="9"/>
      <sheetData sheetId="10">
        <row r="209">
          <cell r="C209">
            <v>0.18954605699138502</v>
          </cell>
          <cell r="D209">
            <v>0.17710496349387098</v>
          </cell>
          <cell r="E209">
            <v>0.17056397621980612</v>
          </cell>
          <cell r="F209">
            <v>0.1630814902314304</v>
          </cell>
          <cell r="G209">
            <v>0.1486573033707865</v>
          </cell>
          <cell r="H209">
            <v>0.16471180044203573</v>
          </cell>
          <cell r="I209">
            <v>0.17403563406435588</v>
          </cell>
          <cell r="J209">
            <v>0.17060881972183528</v>
          </cell>
          <cell r="K209">
            <v>0.16303642293241016</v>
          </cell>
          <cell r="L209">
            <v>0.16851965811965811</v>
          </cell>
          <cell r="M209">
            <v>0.17274287538915944</v>
          </cell>
          <cell r="N209">
            <v>0.16338860153719728</v>
          </cell>
          <cell r="O209">
            <v>0.17644239995484562</v>
          </cell>
          <cell r="P209">
            <v>0.18811518192512322</v>
          </cell>
          <cell r="Q209">
            <v>0.17682592066996178</v>
          </cell>
          <cell r="R209">
            <v>0.16892929777175203</v>
          </cell>
          <cell r="S209">
            <v>0.14006936156019303</v>
          </cell>
          <cell r="T209">
            <v>0.15144666294073936</v>
          </cell>
          <cell r="U209">
            <v>0.14752319694309013</v>
          </cell>
          <cell r="V209">
            <v>0.1633658550558417</v>
          </cell>
          <cell r="W209">
            <v>0.15664565953881462</v>
          </cell>
          <cell r="X209">
            <v>0.13713826062080672</v>
          </cell>
          <cell r="Y209">
            <v>0.14620563254011723</v>
          </cell>
          <cell r="Z209">
            <v>0.13101064191752854</v>
          </cell>
          <cell r="AA209">
            <v>0.13974763186754308</v>
          </cell>
          <cell r="AB209">
            <v>0.12492631630387308</v>
          </cell>
          <cell r="AC209">
            <v>0.13590302509790375</v>
          </cell>
          <cell r="AD209">
            <v>0.13317945842543571</v>
          </cell>
          <cell r="AE209">
            <v>0.1302670235390388</v>
          </cell>
          <cell r="AF209">
            <v>0.11205722218554708</v>
          </cell>
          <cell r="AG209">
            <v>0.10740086821792555</v>
          </cell>
          <cell r="AH209">
            <v>0.10583286703245491</v>
          </cell>
          <cell r="AI209">
            <v>0.12794698868497398</v>
          </cell>
          <cell r="AJ209">
            <v>0.13240902011394409</v>
          </cell>
          <cell r="AK209">
            <v>0.12829418495112657</v>
          </cell>
          <cell r="AL209">
            <v>0.12453269862258701</v>
          </cell>
          <cell r="AM209">
            <v>0.11491902802181582</v>
          </cell>
          <cell r="AN209">
            <v>0.11363938503283348</v>
          </cell>
          <cell r="AO209">
            <v>0.12210203666554986</v>
          </cell>
          <cell r="AP209">
            <v>0.11671697138881149</v>
          </cell>
          <cell r="AQ209">
            <v>0.12234831839153629</v>
          </cell>
          <cell r="AR209">
            <v>0.10826744861827681</v>
          </cell>
          <cell r="AS209">
            <v>0.11499442496531492</v>
          </cell>
          <cell r="AT209">
            <v>0.1100790092347009</v>
          </cell>
          <cell r="AU209">
            <v>0.11906069545672185</v>
          </cell>
          <cell r="AV209">
            <v>0.12215767310369183</v>
          </cell>
          <cell r="AW209">
            <v>0.14052294983043404</v>
          </cell>
          <cell r="AX209">
            <v>0.15294115418662291</v>
          </cell>
          <cell r="AY209">
            <v>0.1813030639107433</v>
          </cell>
          <cell r="AZ209">
            <v>0.18617115255026725</v>
          </cell>
          <cell r="BA209">
            <v>0.19515369255963735</v>
          </cell>
          <cell r="BB209">
            <v>0.20158910813547828</v>
          </cell>
          <cell r="BC209">
            <v>0.21273565518365262</v>
          </cell>
          <cell r="BD209">
            <v>0.22429862740803819</v>
          </cell>
          <cell r="BE209">
            <v>0.22540220742075653</v>
          </cell>
          <cell r="BF209">
            <v>0.22292699690574852</v>
          </cell>
          <cell r="BG209">
            <v>0.21274180015038791</v>
          </cell>
          <cell r="BH209">
            <v>0.19720271515477958</v>
          </cell>
          <cell r="BI209">
            <v>0.18847951512079178</v>
          </cell>
          <cell r="BJ209">
            <v>0.23398404217217311</v>
          </cell>
          <cell r="BK209">
            <v>0.20826192014212971</v>
          </cell>
          <cell r="BL209">
            <v>0.20640787373361597</v>
          </cell>
        </row>
        <row r="210">
          <cell r="C210">
            <v>0.19729125248508947</v>
          </cell>
          <cell r="D210">
            <v>0.18685109518387033</v>
          </cell>
          <cell r="E210">
            <v>0.17959402281613199</v>
          </cell>
          <cell r="F210">
            <v>0.17477346554966663</v>
          </cell>
          <cell r="G210">
            <v>0.15677247191011237</v>
          </cell>
          <cell r="H210">
            <v>0.17240759245307066</v>
          </cell>
          <cell r="I210">
            <v>0.18200691920174925</v>
          </cell>
          <cell r="J210">
            <v>0.17930646396250957</v>
          </cell>
          <cell r="K210">
            <v>0.17049568328619075</v>
          </cell>
          <cell r="L210">
            <v>0.17581310541310544</v>
          </cell>
          <cell r="M210">
            <v>0.18092759639179368</v>
          </cell>
          <cell r="N210">
            <v>0.173440324841688</v>
          </cell>
          <cell r="O210">
            <v>0.18591917367500138</v>
          </cell>
          <cell r="P210">
            <v>0.19889949255868378</v>
          </cell>
          <cell r="Q210">
            <v>0.1881129682659827</v>
          </cell>
          <cell r="R210">
            <v>0.1864004399585667</v>
          </cell>
          <cell r="S210">
            <v>0.15685919924771241</v>
          </cell>
          <cell r="T210">
            <v>0.17582436142314048</v>
          </cell>
          <cell r="U210">
            <v>0.17216490892091219</v>
          </cell>
          <cell r="V210">
            <v>0.19012175722237773</v>
          </cell>
          <cell r="W210">
            <v>0.21357619030272124</v>
          </cell>
          <cell r="X210">
            <v>0.21233390115854284</v>
          </cell>
          <cell r="Y210">
            <v>0.18546479182540618</v>
          </cell>
          <cell r="Z210">
            <v>0.16694580929832062</v>
          </cell>
          <cell r="AA210">
            <v>0.1836429187594357</v>
          </cell>
          <cell r="AB210">
            <v>0.15569894030737066</v>
          </cell>
          <cell r="AC210">
            <v>0.1646977002534529</v>
          </cell>
          <cell r="AD210">
            <v>0.15844742061449157</v>
          </cell>
          <cell r="AE210">
            <v>0.16820485593565532</v>
          </cell>
          <cell r="AF210">
            <v>0.12648299337101179</v>
          </cell>
          <cell r="AG210">
            <v>0.11997192939712706</v>
          </cell>
          <cell r="AH210">
            <v>0.12537897923292837</v>
          </cell>
          <cell r="AI210">
            <v>0.14025539758190292</v>
          </cell>
          <cell r="AJ210">
            <v>0.14507173599371861</v>
          </cell>
          <cell r="AK210">
            <v>0.14482010939260634</v>
          </cell>
          <cell r="AL210">
            <v>0.13968103513105579</v>
          </cell>
          <cell r="AM210">
            <v>0.13383022430261959</v>
          </cell>
          <cell r="AN210">
            <v>0.13521145973758814</v>
          </cell>
          <cell r="AO210">
            <v>0.1497597742308176</v>
          </cell>
          <cell r="AP210">
            <v>0.1490313165015108</v>
          </cell>
          <cell r="AQ210">
            <v>0.16167267052375639</v>
          </cell>
          <cell r="AR210">
            <v>0.12865682459053041</v>
          </cell>
          <cell r="AS210">
            <v>0.13253726341710015</v>
          </cell>
          <cell r="AT210">
            <v>0.12201534943382707</v>
          </cell>
          <cell r="AU210">
            <v>0.13671258588675414</v>
          </cell>
          <cell r="AV210">
            <v>0.13811609163963723</v>
          </cell>
          <cell r="AW210">
            <v>0.15983954176952309</v>
          </cell>
          <cell r="AX210">
            <v>0.17243611022880984</v>
          </cell>
          <cell r="AY210">
            <v>0.19685082008823365</v>
          </cell>
          <cell r="AZ210">
            <v>0.19625136502064844</v>
          </cell>
          <cell r="BA210">
            <v>0.20982962016719106</v>
          </cell>
          <cell r="BB210">
            <v>0.21413288397652161</v>
          </cell>
          <cell r="BC210">
            <v>0.219023427076244</v>
          </cell>
          <cell r="BD210">
            <v>0.23316087551388281</v>
          </cell>
          <cell r="BE210">
            <v>0.23686880832149454</v>
          </cell>
          <cell r="BF210">
            <v>0.25277279635976074</v>
          </cell>
          <cell r="BG210">
            <v>0.2356435888051899</v>
          </cell>
          <cell r="BH210">
            <v>0.2265194225348541</v>
          </cell>
          <cell r="BI210">
            <v>0.22343043248687361</v>
          </cell>
          <cell r="BJ210">
            <v>0.25354604642538142</v>
          </cell>
          <cell r="BK210">
            <v>0.22328676552355711</v>
          </cell>
          <cell r="BL210">
            <v>0.22349959200200201</v>
          </cell>
        </row>
        <row r="216">
          <cell r="C216">
            <v>-2.6665009940357851E-2</v>
          </cell>
          <cell r="D216">
            <v>-4.9614843593006892E-2</v>
          </cell>
          <cell r="E216">
            <v>-4.7447913877135671E-2</v>
          </cell>
          <cell r="F216">
            <v>-4.0667402353160631E-2</v>
          </cell>
          <cell r="G216">
            <v>-2.1587078651685371E-2</v>
          </cell>
          <cell r="H216">
            <v>-3.0739920469987334E-2</v>
          </cell>
          <cell r="I216">
            <v>-8.3991323818992485E-3</v>
          </cell>
          <cell r="J216">
            <v>-1.411426093855222E-2</v>
          </cell>
          <cell r="K216">
            <v>-1.0089922742432566E-2</v>
          </cell>
          <cell r="L216">
            <v>-1.1389173789173769E-2</v>
          </cell>
          <cell r="M216">
            <v>-3.1936616907479835E-2</v>
          </cell>
          <cell r="N216">
            <v>-3.8964567119447006E-2</v>
          </cell>
          <cell r="O216">
            <v>-6.1447197606818313E-2</v>
          </cell>
          <cell r="P216">
            <v>-6.1803017210113519E-2</v>
          </cell>
          <cell r="Q216">
            <v>-0.12192728220994156</v>
          </cell>
          <cell r="R216">
            <v>-8.3217355006643887E-2</v>
          </cell>
          <cell r="S216">
            <v>-2.5164663379427007E-2</v>
          </cell>
          <cell r="T216">
            <v>-2.86875932761342E-2</v>
          </cell>
          <cell r="U216">
            <v>-2.8895941676901862E-2</v>
          </cell>
          <cell r="V216">
            <v>-3.5474117479227595E-2</v>
          </cell>
          <cell r="W216">
            <v>-4.5541510327492603E-2</v>
          </cell>
          <cell r="X216">
            <v>-3.6962630190292882E-2</v>
          </cell>
          <cell r="Y216">
            <v>-6.6974198239608679E-2</v>
          </cell>
          <cell r="Z216">
            <v>-4.1218025564869677E-2</v>
          </cell>
          <cell r="AA216">
            <v>-7.7189354931023917E-4</v>
          </cell>
          <cell r="AB216">
            <v>-4.7755325187803432E-3</v>
          </cell>
          <cell r="AC216">
            <v>-2.9303447986146449E-2</v>
          </cell>
          <cell r="AD216">
            <v>-3.8923722878468833E-2</v>
          </cell>
          <cell r="AE216">
            <v>-2.8888585940292623E-2</v>
          </cell>
          <cell r="AF216">
            <v>-1.4620022175331614E-2</v>
          </cell>
          <cell r="AG216">
            <v>7.5222397973644436E-3</v>
          </cell>
          <cell r="AH216">
            <v>1.7927172018701802E-2</v>
          </cell>
          <cell r="AI216">
            <v>1.9598318817641812E-2</v>
          </cell>
          <cell r="AJ216">
            <v>4.5575442774546662E-3</v>
          </cell>
          <cell r="AK216">
            <v>4.7931673616954219E-4</v>
          </cell>
          <cell r="AL216">
            <v>-1.1445729340997758E-2</v>
          </cell>
          <cell r="AM216">
            <v>4.6689357913484832E-3</v>
          </cell>
          <cell r="AN216">
            <v>4.5538933090920799E-3</v>
          </cell>
          <cell r="AO216">
            <v>-1.544061364117773E-3</v>
          </cell>
          <cell r="AP216">
            <v>1.2020886903623367E-2</v>
          </cell>
          <cell r="AQ216">
            <v>-4.6132616444689604E-3</v>
          </cell>
          <cell r="AR216">
            <v>1.7668535876523304E-2</v>
          </cell>
          <cell r="AS216">
            <v>2.8245095003081516E-2</v>
          </cell>
          <cell r="AT216">
            <v>3.5889413873911744E-2</v>
          </cell>
          <cell r="AU216">
            <v>2.3824018141201476E-2</v>
          </cell>
          <cell r="AV216">
            <v>2.7916581572557022E-2</v>
          </cell>
          <cell r="AW216">
            <v>2.5999459825441544E-2</v>
          </cell>
          <cell r="AX216">
            <v>2.2691504988945281E-2</v>
          </cell>
          <cell r="AY216">
            <v>9.2080539227182973E-4</v>
          </cell>
          <cell r="AZ216">
            <v>-6.7334470321120318E-3</v>
          </cell>
          <cell r="BA216">
            <v>-1.1232992260248752E-2</v>
          </cell>
          <cell r="BB216">
            <v>-8.269375444067778E-3</v>
          </cell>
          <cell r="BC216">
            <v>-2.4845173646674771E-2</v>
          </cell>
          <cell r="BD216">
            <v>-4.3887684426581863E-2</v>
          </cell>
          <cell r="BE216">
            <v>-3.8745348533479343E-2</v>
          </cell>
          <cell r="BF216">
            <v>-3.8741506871578492E-2</v>
          </cell>
          <cell r="BG216">
            <v>-3.8662801665153936E-2</v>
          </cell>
          <cell r="BH216">
            <v>-2.4516462633010442E-2</v>
          </cell>
          <cell r="BI216">
            <v>-1.000130614750298E-2</v>
          </cell>
          <cell r="BJ216">
            <v>-6.5438829924505434E-2</v>
          </cell>
          <cell r="BK216">
            <v>-3.4212176061350137E-2</v>
          </cell>
          <cell r="BL216">
            <v>-3.2692479268602505E-2</v>
          </cell>
        </row>
        <row r="217">
          <cell r="C217">
            <v>-3.4410205434062285E-2</v>
          </cell>
          <cell r="D217">
            <v>-5.9360975283006226E-2</v>
          </cell>
          <cell r="E217">
            <v>-5.6477960473461528E-2</v>
          </cell>
          <cell r="F217">
            <v>-5.2359377671396812E-2</v>
          </cell>
          <cell r="G217">
            <v>-2.9702247191011236E-2</v>
          </cell>
          <cell r="H217">
            <v>-3.8435712481022281E-2</v>
          </cell>
          <cell r="I217">
            <v>-1.6370417519292572E-2</v>
          </cell>
          <cell r="J217">
            <v>-2.2811905179226499E-2</v>
          </cell>
          <cell r="K217">
            <v>-1.7549183096213096E-2</v>
          </cell>
          <cell r="L217">
            <v>-1.8682621082621077E-2</v>
          </cell>
          <cell r="M217">
            <v>-4.0121337910114137E-2</v>
          </cell>
          <cell r="N217">
            <v>-4.9016290423937743E-2</v>
          </cell>
          <cell r="O217">
            <v>-7.0923971326974089E-2</v>
          </cell>
          <cell r="P217">
            <v>-7.2587327843674013E-2</v>
          </cell>
          <cell r="Q217">
            <v>-0.13321432980596251</v>
          </cell>
          <cell r="R217">
            <v>-0.10068849719345856</v>
          </cell>
          <cell r="S217">
            <v>-4.195450106694637E-2</v>
          </cell>
          <cell r="T217">
            <v>-5.3065291758535346E-2</v>
          </cell>
          <cell r="U217">
            <v>-5.3537653654723925E-2</v>
          </cell>
          <cell r="V217">
            <v>-6.2230019645763641E-2</v>
          </cell>
          <cell r="W217">
            <v>-0.10247204109139922</v>
          </cell>
          <cell r="X217">
            <v>-0.112158270728029</v>
          </cell>
          <cell r="Y217">
            <v>-0.10623335752489763</v>
          </cell>
          <cell r="Z217">
            <v>-7.7153192945661753E-2</v>
          </cell>
          <cell r="AA217">
            <v>-4.466718044120286E-2</v>
          </cell>
          <cell r="AB217">
            <v>-3.5548156522277885E-2</v>
          </cell>
          <cell r="AC217">
            <v>-5.809812314169556E-2</v>
          </cell>
          <cell r="AD217">
            <v>-6.419168506752472E-2</v>
          </cell>
          <cell r="AE217">
            <v>-6.6826418336909152E-2</v>
          </cell>
          <cell r="AF217">
            <v>-2.9045793360796299E-2</v>
          </cell>
          <cell r="AG217">
            <v>-5.0488213818370873E-3</v>
          </cell>
          <cell r="AH217">
            <v>-1.6189401817716192E-3</v>
          </cell>
          <cell r="AI217">
            <v>7.2924468651780813E-3</v>
          </cell>
          <cell r="AJ217">
            <v>-8.099001815667967E-3</v>
          </cell>
          <cell r="AK217">
            <v>-1.6031712603548791E-2</v>
          </cell>
          <cell r="AL217">
            <v>-2.6586516844561977E-2</v>
          </cell>
          <cell r="AM217">
            <v>-1.4234301510906299E-2</v>
          </cell>
          <cell r="AN217">
            <v>-1.7015924598978435E-2</v>
          </cell>
          <cell r="AO217">
            <v>-2.9200111061694109E-2</v>
          </cell>
          <cell r="AP217">
            <v>-2.0288443516427661E-2</v>
          </cell>
          <cell r="AQ217">
            <v>-4.3931997265784201E-2</v>
          </cell>
          <cell r="AR217">
            <v>-2.7160472473837772E-3</v>
          </cell>
          <cell r="AS217">
            <v>1.0732918500242964E-2</v>
          </cell>
          <cell r="AT217">
            <v>2.4002546460344512E-2</v>
          </cell>
          <cell r="AU217">
            <v>6.2062885626368858E-3</v>
          </cell>
          <cell r="AV217">
            <v>1.1972969485488179E-2</v>
          </cell>
          <cell r="AW217">
            <v>6.6853205604066185E-3</v>
          </cell>
          <cell r="AX217">
            <v>3.2057691755634121E-3</v>
          </cell>
          <cell r="AY217">
            <v>-1.4620059369002758E-2</v>
          </cell>
          <cell r="AZ217">
            <v>-1.6800119322762284E-2</v>
          </cell>
          <cell r="BA217">
            <v>-2.589528991302114E-2</v>
          </cell>
          <cell r="BB217">
            <v>-2.0802612654359898E-2</v>
          </cell>
          <cell r="BC217">
            <v>-3.1113114630545037E-2</v>
          </cell>
          <cell r="BD217">
            <v>-5.2731304362508835E-2</v>
          </cell>
          <cell r="BE217">
            <v>-5.0194450096013865E-2</v>
          </cell>
          <cell r="BF217">
            <v>-6.8569258547229131E-2</v>
          </cell>
          <cell r="BG217">
            <v>-6.1564590319955932E-2</v>
          </cell>
          <cell r="BH217">
            <v>-5.383317001308497E-2</v>
          </cell>
          <cell r="BI217">
            <v>-4.4952223513584806E-2</v>
          </cell>
          <cell r="BJ217">
            <v>-8.5000834177713772E-2</v>
          </cell>
          <cell r="BK217">
            <v>-4.9237021442777515E-2</v>
          </cell>
          <cell r="BL217">
            <v>-4.9784197536988532E-2</v>
          </cell>
        </row>
      </sheetData>
      <sheetData sheetId="11">
        <row r="128">
          <cell r="BL128">
            <v>0.32733220720517664</v>
          </cell>
        </row>
        <row r="129">
          <cell r="BL129">
            <v>0.24098353126473915</v>
          </cell>
        </row>
        <row r="130">
          <cell r="BL130">
            <v>5.1739394926646379E-2</v>
          </cell>
        </row>
        <row r="131">
          <cell r="BL131">
            <v>1.3469879154688402E-2</v>
          </cell>
        </row>
        <row r="132">
          <cell r="BL132">
            <v>1.1442210168053071E-3</v>
          </cell>
        </row>
        <row r="133">
          <cell r="BL133">
            <v>0</v>
          </cell>
        </row>
        <row r="134">
          <cell r="BL134">
            <v>1.6052274952548715E-2</v>
          </cell>
        </row>
        <row r="135">
          <cell r="BL135">
            <v>1.3800463567113267E-3</v>
          </cell>
        </row>
        <row r="136">
          <cell r="BL136">
            <v>2.5628595330372764E-3</v>
          </cell>
        </row>
        <row r="137">
          <cell r="BL137">
            <v>0</v>
          </cell>
        </row>
        <row r="139">
          <cell r="BL139">
            <v>0.33376024971211393</v>
          </cell>
        </row>
        <row r="140">
          <cell r="BL140">
            <v>0.11855778883561344</v>
          </cell>
        </row>
        <row r="141">
          <cell r="BL141">
            <v>9.566533200435344E-2</v>
          </cell>
        </row>
        <row r="142">
          <cell r="BL142">
            <v>2.2712772930178846E-2</v>
          </cell>
        </row>
        <row r="143">
          <cell r="BL143">
            <v>1.7968390108113512E-4</v>
          </cell>
        </row>
        <row r="144">
          <cell r="BL144">
            <v>2.2692819129735725E-2</v>
          </cell>
        </row>
        <row r="145">
          <cell r="BL145">
            <v>2.2677814841651524E-2</v>
          </cell>
        </row>
        <row r="146">
          <cell r="BL146">
            <v>0</v>
          </cell>
        </row>
        <row r="147">
          <cell r="BL147">
            <v>0</v>
          </cell>
        </row>
        <row r="148">
          <cell r="BL148">
            <v>1.500428808420322E-5</v>
          </cell>
        </row>
        <row r="149">
          <cell r="BL149">
            <v>7.6344596883427943E-2</v>
          </cell>
        </row>
        <row r="150">
          <cell r="BL150">
            <v>1.3104351454806707E-3</v>
          </cell>
        </row>
        <row r="151">
          <cell r="BL151">
            <v>0.10459932474113599</v>
          </cell>
        </row>
        <row r="152">
          <cell r="BL152">
            <v>7.2721320298521658E-2</v>
          </cell>
        </row>
        <row r="153">
          <cell r="BL153">
            <v>3.1584426725685039E-2</v>
          </cell>
        </row>
        <row r="154">
          <cell r="BL154">
            <v>-6.8299177740474717E-19</v>
          </cell>
        </row>
        <row r="155">
          <cell r="BL155">
            <v>6.6417307902301263E-3</v>
          </cell>
        </row>
        <row r="156">
          <cell r="BL156">
            <v>2.4942695935454912E-2</v>
          </cell>
        </row>
        <row r="157">
          <cell r="BL157">
            <v>2.9357771692928888E-4</v>
          </cell>
        </row>
        <row r="158">
          <cell r="BL158">
            <v>1.0255284732320097E-2</v>
          </cell>
        </row>
        <row r="160">
          <cell r="BL160">
            <v>-6.4280425069372848E-3</v>
          </cell>
        </row>
        <row r="162">
          <cell r="BL162">
            <v>2.0765527121763779E-3</v>
          </cell>
        </row>
        <row r="163">
          <cell r="BL163">
            <v>8.0511124771007452E-4</v>
          </cell>
        </row>
        <row r="164">
          <cell r="BL164">
            <v>3.5247521869598801E-4</v>
          </cell>
        </row>
        <row r="165">
          <cell r="BL165">
            <v>9.1896624577031535E-4</v>
          </cell>
        </row>
        <row r="167">
          <cell r="BL167">
            <v>3.8399311537235824E-2</v>
          </cell>
        </row>
        <row r="168">
          <cell r="BL168">
            <v>2.5017531778327464E-2</v>
          </cell>
        </row>
        <row r="169">
          <cell r="BL169">
            <v>9.2804912291958169E-3</v>
          </cell>
        </row>
        <row r="170">
          <cell r="BL170">
            <v>1.5445750443075555E-19</v>
          </cell>
        </row>
        <row r="171">
          <cell r="BL171">
            <v>9.2804912291958169E-3</v>
          </cell>
        </row>
        <row r="172">
          <cell r="BL172">
            <v>4.1012885297125419E-3</v>
          </cell>
        </row>
        <row r="174">
          <cell r="BL174">
            <v>0.32940875991735302</v>
          </cell>
        </row>
        <row r="175">
          <cell r="BL175">
            <v>0.37215956124934974</v>
          </cell>
        </row>
        <row r="176">
          <cell r="BL176">
            <v>-4.2750801331996727E-2</v>
          </cell>
        </row>
        <row r="178">
          <cell r="BL178">
            <v>7.4349469333622339E-2</v>
          </cell>
        </row>
        <row r="179">
          <cell r="BL179">
            <v>5.9062166823025904E-2</v>
          </cell>
        </row>
        <row r="180">
          <cell r="BL180">
            <v>6.5657376920554174E-4</v>
          </cell>
        </row>
        <row r="181">
          <cell r="BL181">
            <v>1.2210855743186606E-2</v>
          </cell>
        </row>
        <row r="182">
          <cell r="BL182">
            <v>0</v>
          </cell>
        </row>
        <row r="183">
          <cell r="BL183">
            <v>0</v>
          </cell>
        </row>
        <row r="184">
          <cell r="BL184">
            <v>2.4198729982042866E-3</v>
          </cell>
        </row>
        <row r="185">
          <cell r="BL185">
            <v>0</v>
          </cell>
        </row>
        <row r="186">
          <cell r="BL186">
            <v>7.4349469333622326E-2</v>
          </cell>
        </row>
        <row r="188">
          <cell r="BL188">
            <v>0.40375822925097538</v>
          </cell>
        </row>
        <row r="189">
          <cell r="BL189">
            <v>0.42383121574132054</v>
          </cell>
        </row>
        <row r="190">
          <cell r="BL190">
            <v>-2.0072986490345196E-2</v>
          </cell>
        </row>
        <row r="191">
          <cell r="BL191">
            <v>-2.2149539202521593E-2</v>
          </cell>
        </row>
        <row r="192">
          <cell r="BL192">
            <v>0.44650903058297203</v>
          </cell>
        </row>
        <row r="193">
          <cell r="BL193">
            <v>-4.2750801331996678E-2</v>
          </cell>
        </row>
        <row r="194">
          <cell r="BL194">
            <v>1.6319927239375677E-2</v>
          </cell>
        </row>
        <row r="195">
          <cell r="BL195">
            <v>1.5416443225703244E-2</v>
          </cell>
        </row>
        <row r="196">
          <cell r="BL196">
            <v>5.87274313334061E-4</v>
          </cell>
        </row>
        <row r="197">
          <cell r="BL197">
            <v>0</v>
          </cell>
        </row>
        <row r="198">
          <cell r="BL198">
            <v>3.1620970033837401E-4</v>
          </cell>
        </row>
        <row r="199">
          <cell r="BL199">
            <v>1.7092374531612928E-2</v>
          </cell>
        </row>
        <row r="200">
          <cell r="BL200">
            <v>1.5778849732825569E-2</v>
          </cell>
        </row>
        <row r="201">
          <cell r="BL201">
            <v>6.2534121966200762E-4</v>
          </cell>
        </row>
        <row r="202">
          <cell r="BL202">
            <v>3.7197387878698014E-4</v>
          </cell>
        </row>
        <row r="203">
          <cell r="BL203">
            <v>3.1620970033837401E-4</v>
          </cell>
        </row>
        <row r="205">
          <cell r="BL205">
            <v>1.2038439259836286E-2</v>
          </cell>
        </row>
        <row r="206">
          <cell r="BL206">
            <v>5.3681367581184657E-2</v>
          </cell>
        </row>
        <row r="207">
          <cell r="BL207">
            <v>2.4106310894301645E-2</v>
          </cell>
        </row>
        <row r="208">
          <cell r="BL208">
            <v>1.298541375264162E-2</v>
          </cell>
        </row>
        <row r="209">
          <cell r="BL209">
            <v>1.0344091339673678E-2</v>
          </cell>
        </row>
        <row r="210">
          <cell r="BL210">
            <v>1.9081368870928306E-3</v>
          </cell>
        </row>
        <row r="211">
          <cell r="BL211">
            <v>4.1642928321348374E-2</v>
          </cell>
        </row>
        <row r="212">
          <cell r="BL212">
            <v>2.8344828795677346E-2</v>
          </cell>
        </row>
        <row r="213">
          <cell r="BL213">
            <v>4.8470401013685788E-3</v>
          </cell>
        </row>
        <row r="214">
          <cell r="BL214">
            <v>6.0983957867017085E-3</v>
          </cell>
        </row>
        <row r="215">
          <cell r="BL215">
            <v>2.3526636376007401E-3</v>
          </cell>
        </row>
      </sheetData>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ata.imf.org/?sk=2CDDCCB8-0B59-43E9-B6A0-59210D5605D2" TargetMode="External"/><Relationship Id="rId1" Type="http://schemas.openxmlformats.org/officeDocument/2006/relationships/hyperlink" Target="https://www.economia.gob.ar/dato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data.imf.org/?sk=2CDDCCB8-0B59-43E9-B6A0-59210D5605D2"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data.imf.org/?sk=2CDDCCB8-0B59-43E9-B6A0-59210D5605D2"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hyperlink" Target="https://www.macrotrends.net/2016/10-year-treasury-bond-rate-yield-char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data.imf.org/?sk=2CDDCCB8-0B59-43E9-B6A0-59210D5605D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8" Type="http://schemas.openxmlformats.org/officeDocument/2006/relationships/hyperlink" Target="Data%20Fiscal%20ARG.xlsx" TargetMode="External"/><Relationship Id="rId13" Type="http://schemas.openxmlformats.org/officeDocument/2006/relationships/drawing" Target="../drawings/drawing13.xml"/><Relationship Id="rId3" Type="http://schemas.openxmlformats.org/officeDocument/2006/relationships/hyperlink" Target="Daude%202010.pdf" TargetMode="External"/><Relationship Id="rId7" Type="http://schemas.openxmlformats.org/officeDocument/2006/relationships/hyperlink" Target="GDP%201961-2019.xlsx" TargetMode="External"/><Relationship Id="rId12" Type="http://schemas.openxmlformats.org/officeDocument/2006/relationships/printerSettings" Target="../printerSettings/printerSettings10.bin"/><Relationship Id="rId2" Type="http://schemas.openxmlformats.org/officeDocument/2006/relationships/hyperlink" Target="Data%20Fiscal%20ARG.xlsx" TargetMode="External"/><Relationship Id="rId1" Type="http://schemas.openxmlformats.org/officeDocument/2006/relationships/hyperlink" Target="GDP%201961-2019.xlsx" TargetMode="External"/><Relationship Id="rId6" Type="http://schemas.openxmlformats.org/officeDocument/2006/relationships/hyperlink" Target="Data%20Fiscal%20ARG.xlsx" TargetMode="External"/><Relationship Id="rId11" Type="http://schemas.openxmlformats.org/officeDocument/2006/relationships/hyperlink" Target="Daude%202010.pdf" TargetMode="External"/><Relationship Id="rId5" Type="http://schemas.openxmlformats.org/officeDocument/2006/relationships/hyperlink" Target="Data%20Fiscal%20ARG.xlsx" TargetMode="External"/><Relationship Id="rId15" Type="http://schemas.openxmlformats.org/officeDocument/2006/relationships/comments" Target="../comments6.xml"/><Relationship Id="rId10" Type="http://schemas.openxmlformats.org/officeDocument/2006/relationships/hyperlink" Target="Daude%202010.pdf" TargetMode="External"/><Relationship Id="rId4" Type="http://schemas.openxmlformats.org/officeDocument/2006/relationships/hyperlink" Target="Daude%202010.pdf" TargetMode="External"/><Relationship Id="rId9" Type="http://schemas.openxmlformats.org/officeDocument/2006/relationships/hyperlink" Target="Data%20Fiscal%20ARG.xlsx" TargetMode="External"/><Relationship Id="rId14" Type="http://schemas.openxmlformats.org/officeDocument/2006/relationships/vmlDrawing" Target="../drawings/vmlDrawing6.v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2.bin"/><Relationship Id="rId1" Type="http://schemas.openxmlformats.org/officeDocument/2006/relationships/hyperlink" Target="sh_oferta_demanda_03_22.xls" TargetMode="External"/><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CAA05-9800-4C88-90B9-58CC563AFE00}">
  <sheetPr>
    <tabColor rgb="FFFF0000"/>
  </sheetPr>
  <dimension ref="B3:C23"/>
  <sheetViews>
    <sheetView workbookViewId="0">
      <selection activeCell="C24" sqref="C24"/>
    </sheetView>
  </sheetViews>
  <sheetFormatPr defaultColWidth="9.140625" defaultRowHeight="15" x14ac:dyDescent="0.25"/>
  <cols>
    <col min="1" max="1" width="9.140625" style="303"/>
    <col min="2" max="2" width="31.85546875" style="303" customWidth="1"/>
    <col min="3" max="3" width="183.7109375" style="303" customWidth="1"/>
    <col min="4" max="16384" width="9.140625" style="303"/>
  </cols>
  <sheetData>
    <row r="3" spans="2:3" x14ac:dyDescent="0.25">
      <c r="B3" s="514" t="s">
        <v>1133</v>
      </c>
      <c r="C3" s="514" t="s">
        <v>971</v>
      </c>
    </row>
    <row r="4" spans="2:3" x14ac:dyDescent="0.25">
      <c r="B4" s="303" t="s">
        <v>970</v>
      </c>
    </row>
    <row r="5" spans="2:3" x14ac:dyDescent="0.25">
      <c r="C5" s="304" t="s">
        <v>969</v>
      </c>
    </row>
    <row r="6" spans="2:3" x14ac:dyDescent="0.25">
      <c r="C6" s="303" t="s">
        <v>968</v>
      </c>
    </row>
    <row r="8" spans="2:3" x14ac:dyDescent="0.25">
      <c r="B8" s="514" t="s">
        <v>1134</v>
      </c>
      <c r="C8" s="514" t="s">
        <v>1135</v>
      </c>
    </row>
    <row r="9" spans="2:3" x14ac:dyDescent="0.25">
      <c r="B9" s="479" t="s">
        <v>1103</v>
      </c>
    </row>
    <row r="10" spans="2:3" x14ac:dyDescent="0.25">
      <c r="B10" s="479" t="s">
        <v>1136</v>
      </c>
    </row>
    <row r="11" spans="2:3" x14ac:dyDescent="0.25">
      <c r="B11" s="303" t="s">
        <v>1137</v>
      </c>
    </row>
    <row r="13" spans="2:3" x14ac:dyDescent="0.25">
      <c r="B13" s="514" t="s">
        <v>1138</v>
      </c>
      <c r="C13" s="514" t="s">
        <v>1139</v>
      </c>
    </row>
    <row r="14" spans="2:3" x14ac:dyDescent="0.25">
      <c r="B14" s="515" t="s">
        <v>42</v>
      </c>
      <c r="C14" s="516"/>
    </row>
    <row r="16" spans="2:3" x14ac:dyDescent="0.25">
      <c r="B16" s="514" t="s">
        <v>1140</v>
      </c>
      <c r="C16" s="514" t="s">
        <v>1141</v>
      </c>
    </row>
    <row r="17" spans="2:3" x14ac:dyDescent="0.25">
      <c r="B17" s="517" t="s">
        <v>1102</v>
      </c>
      <c r="C17" s="517" t="s">
        <v>1142</v>
      </c>
    </row>
    <row r="18" spans="2:3" x14ac:dyDescent="0.25">
      <c r="B18" s="517"/>
      <c r="C18" s="517" t="s">
        <v>1132</v>
      </c>
    </row>
    <row r="19" spans="2:3" x14ac:dyDescent="0.25">
      <c r="B19" s="303" t="s">
        <v>1143</v>
      </c>
      <c r="C19" s="303" t="s">
        <v>1144</v>
      </c>
    </row>
    <row r="22" spans="2:3" x14ac:dyDescent="0.25">
      <c r="B22" s="514" t="s">
        <v>1145</v>
      </c>
      <c r="C22" s="514" t="s">
        <v>1146</v>
      </c>
    </row>
    <row r="23" spans="2:3" x14ac:dyDescent="0.25">
      <c r="B23" s="517"/>
      <c r="C23" s="517" t="s">
        <v>1147</v>
      </c>
    </row>
  </sheetData>
  <hyperlinks>
    <hyperlink ref="C5" r:id="rId1" xr:uid="{57D7D9FD-5D15-432B-BBBA-4F82E4B7E1A4}"/>
    <hyperlink ref="B14" r:id="rId2" xr:uid="{5E96577E-00FD-420A-91C9-BE744888FF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771F5-33D9-4103-ACFC-FD4912CA4800}">
  <sheetPr>
    <tabColor theme="1" tint="0.34998626667073579"/>
    <pageSetUpPr fitToPage="1"/>
  </sheetPr>
  <dimension ref="A1:EF437"/>
  <sheetViews>
    <sheetView zoomScale="70" zoomScaleNormal="70" workbookViewId="0">
      <pane xSplit="2" ySplit="7" topLeftCell="BB96" activePane="bottomRight" state="frozen"/>
      <selection activeCell="B8" sqref="B8"/>
      <selection pane="topRight" activeCell="B8" sqref="B8"/>
      <selection pane="bottomLeft" activeCell="B8" sqref="B8"/>
      <selection pane="bottomRight" activeCell="BN118" sqref="BN118"/>
    </sheetView>
  </sheetViews>
  <sheetFormatPr defaultColWidth="9.140625" defaultRowHeight="15.75" x14ac:dyDescent="0.25"/>
  <cols>
    <col min="1" max="1" width="51.140625" style="305" customWidth="1"/>
    <col min="2" max="2" width="8.42578125" style="305" bestFit="1" customWidth="1"/>
    <col min="3" max="3" width="13.85546875" style="305" customWidth="1"/>
    <col min="4" max="7" width="14.42578125" style="305" customWidth="1"/>
    <col min="8" max="13" width="13.7109375" style="305" customWidth="1"/>
    <col min="14" max="34" width="12.28515625" style="305" customWidth="1"/>
    <col min="35" max="38" width="13.85546875" style="305" bestFit="1" customWidth="1"/>
    <col min="39" max="41" width="13" style="305" bestFit="1" customWidth="1"/>
    <col min="42" max="55" width="13.140625" style="305" customWidth="1"/>
    <col min="56" max="57" width="13.140625" style="307" customWidth="1"/>
    <col min="58" max="58" width="12.7109375" style="307" customWidth="1"/>
    <col min="59" max="60" width="14.140625" style="307" customWidth="1"/>
    <col min="61" max="64" width="14.140625" style="305" customWidth="1"/>
    <col min="65" max="66" width="12.7109375" style="305" customWidth="1"/>
    <col min="67" max="67" width="23.28515625" style="306" bestFit="1" customWidth="1"/>
    <col min="68" max="68" width="16.5703125" style="306" customWidth="1"/>
    <col min="69" max="69" width="9.28515625" style="306" bestFit="1" customWidth="1"/>
    <col min="70" max="72" width="14.85546875" style="306" bestFit="1" customWidth="1"/>
    <col min="73" max="73" width="10.140625" style="306" bestFit="1" customWidth="1"/>
    <col min="74" max="74" width="9.28515625" style="306" bestFit="1" customWidth="1"/>
    <col min="75" max="92" width="9.140625" style="306"/>
    <col min="93" max="93" width="25.5703125" style="306" bestFit="1" customWidth="1"/>
    <col min="94" max="95" width="9.140625" style="306"/>
    <col min="96" max="96" width="32.85546875" style="306" customWidth="1"/>
    <col min="97" max="106" width="9.140625" style="306"/>
    <col min="107" max="107" width="9.140625" style="305"/>
    <col min="108" max="108" width="13.42578125" style="305" customWidth="1"/>
    <col min="109" max="16384" width="9.140625" style="305"/>
  </cols>
  <sheetData>
    <row r="1" spans="1:136" hidden="1" x14ac:dyDescent="0.25">
      <c r="A1" s="317" t="s">
        <v>1099</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7"/>
      <c r="AS1" s="317"/>
    </row>
    <row r="2" spans="1:136" x14ac:dyDescent="0.25">
      <c r="A2" s="305" t="s">
        <v>1098</v>
      </c>
    </row>
    <row r="3" spans="1:136" x14ac:dyDescent="0.25">
      <c r="A3" s="305" t="s">
        <v>1097</v>
      </c>
      <c r="AC3" s="412"/>
      <c r="AX3" s="465"/>
    </row>
    <row r="4" spans="1:136" ht="14.25" customHeight="1" x14ac:dyDescent="0.25">
      <c r="AX4" s="465"/>
      <c r="BG4" s="314"/>
    </row>
    <row r="5" spans="1:136" x14ac:dyDescent="0.25">
      <c r="A5" s="470"/>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68"/>
      <c r="AJ5" s="468"/>
      <c r="AK5" s="468"/>
      <c r="AL5" s="468"/>
      <c r="AM5" s="466"/>
      <c r="AN5" s="466"/>
      <c r="AO5" s="466"/>
      <c r="AP5" s="466"/>
      <c r="AQ5" s="466"/>
      <c r="AR5" s="466"/>
      <c r="AS5" s="466"/>
      <c r="AT5" s="466"/>
      <c r="AU5" s="466"/>
      <c r="AV5" s="466"/>
      <c r="AW5" s="466"/>
      <c r="AX5" s="469"/>
      <c r="AY5" s="468"/>
      <c r="AZ5" s="468"/>
      <c r="BA5" s="468"/>
      <c r="BB5" s="468"/>
      <c r="BC5" s="466"/>
      <c r="BD5" s="467"/>
      <c r="BE5" s="467"/>
      <c r="BF5" s="467"/>
      <c r="BG5" s="467"/>
      <c r="BH5" s="467"/>
      <c r="BI5" s="466"/>
      <c r="BJ5" s="466"/>
      <c r="BK5" s="466"/>
      <c r="BL5" s="466"/>
      <c r="BM5" s="466"/>
      <c r="BN5" s="466"/>
    </row>
    <row r="6" spans="1:136" ht="11.1" hidden="1" customHeight="1" x14ac:dyDescent="0.25">
      <c r="AX6" s="465"/>
      <c r="BI6" s="307"/>
      <c r="BJ6" s="307"/>
      <c r="BK6" s="307"/>
      <c r="BL6" s="307"/>
    </row>
    <row r="7" spans="1:136" x14ac:dyDescent="0.25">
      <c r="B7" s="364">
        <v>1960</v>
      </c>
      <c r="C7" s="364">
        <v>1961</v>
      </c>
      <c r="D7" s="364">
        <v>1962</v>
      </c>
      <c r="E7" s="364">
        <v>1963</v>
      </c>
      <c r="F7" s="364">
        <v>1964</v>
      </c>
      <c r="G7" s="364">
        <v>1965</v>
      </c>
      <c r="H7" s="364">
        <v>1966</v>
      </c>
      <c r="I7" s="364">
        <v>1967</v>
      </c>
      <c r="J7" s="364">
        <v>1968</v>
      </c>
      <c r="K7" s="364">
        <v>1969</v>
      </c>
      <c r="L7" s="364">
        <v>1970</v>
      </c>
      <c r="M7" s="364">
        <v>1971</v>
      </c>
      <c r="N7" s="364">
        <v>1972</v>
      </c>
      <c r="O7" s="364">
        <v>1973</v>
      </c>
      <c r="P7" s="364">
        <v>1974</v>
      </c>
      <c r="Q7" s="364">
        <v>1975</v>
      </c>
      <c r="R7" s="364">
        <v>1976</v>
      </c>
      <c r="S7" s="364">
        <v>1977</v>
      </c>
      <c r="T7" s="364">
        <v>1978</v>
      </c>
      <c r="U7" s="364">
        <v>1979</v>
      </c>
      <c r="V7" s="364">
        <v>1980</v>
      </c>
      <c r="W7" s="364">
        <v>1981</v>
      </c>
      <c r="X7" s="364">
        <v>1982</v>
      </c>
      <c r="Y7" s="364">
        <v>1983</v>
      </c>
      <c r="Z7" s="364">
        <v>1984</v>
      </c>
      <c r="AA7" s="364">
        <v>1985</v>
      </c>
      <c r="AB7" s="364">
        <v>1986</v>
      </c>
      <c r="AC7" s="364">
        <v>1987</v>
      </c>
      <c r="AD7" s="364">
        <v>1988</v>
      </c>
      <c r="AE7" s="364">
        <v>1989</v>
      </c>
      <c r="AF7" s="364">
        <v>1990</v>
      </c>
      <c r="AG7" s="364">
        <v>1991</v>
      </c>
      <c r="AH7" s="364">
        <v>1992</v>
      </c>
      <c r="AI7" s="364">
        <v>1993</v>
      </c>
      <c r="AJ7" s="364">
        <v>1994</v>
      </c>
      <c r="AK7" s="364">
        <v>1995</v>
      </c>
      <c r="AL7" s="364">
        <v>1996</v>
      </c>
      <c r="AM7" s="364">
        <v>1997</v>
      </c>
      <c r="AN7" s="364">
        <v>1998</v>
      </c>
      <c r="AO7" s="364">
        <v>1999</v>
      </c>
      <c r="AP7" s="364">
        <v>2000</v>
      </c>
      <c r="AQ7" s="364">
        <v>2001</v>
      </c>
      <c r="AR7" s="364">
        <v>2002</v>
      </c>
      <c r="AS7" s="364">
        <v>2003</v>
      </c>
      <c r="AT7" s="364">
        <v>2004</v>
      </c>
      <c r="AU7" s="364">
        <v>2005</v>
      </c>
      <c r="AV7" s="364">
        <v>2006</v>
      </c>
      <c r="AW7" s="364">
        <v>2007</v>
      </c>
      <c r="AX7" s="364">
        <v>2008</v>
      </c>
      <c r="AY7" s="364">
        <v>2009</v>
      </c>
      <c r="AZ7" s="364">
        <v>2010</v>
      </c>
      <c r="BA7" s="364">
        <v>2011</v>
      </c>
      <c r="BB7" s="364">
        <v>2012</v>
      </c>
      <c r="BC7" s="364">
        <v>2013</v>
      </c>
      <c r="BD7" s="364">
        <v>2014</v>
      </c>
      <c r="BE7" s="364">
        <v>2015</v>
      </c>
      <c r="BF7" s="364">
        <v>2016</v>
      </c>
      <c r="BG7" s="364">
        <v>2017</v>
      </c>
      <c r="BH7" s="364">
        <v>2018</v>
      </c>
      <c r="BI7" s="364">
        <v>2019</v>
      </c>
      <c r="BJ7" s="364">
        <v>2020</v>
      </c>
      <c r="BK7" s="364">
        <v>2021</v>
      </c>
      <c r="BL7" s="364">
        <v>2022</v>
      </c>
      <c r="BM7" s="364" t="s">
        <v>1096</v>
      </c>
      <c r="BN7" s="464"/>
      <c r="DC7" s="306"/>
      <c r="DD7" s="306"/>
      <c r="DE7" s="306"/>
      <c r="DF7" s="306"/>
      <c r="DG7" s="306"/>
      <c r="DH7" s="306"/>
      <c r="DI7" s="306"/>
      <c r="DJ7" s="306"/>
      <c r="DK7" s="306"/>
      <c r="DL7" s="306"/>
      <c r="DM7" s="306"/>
      <c r="DN7" s="306"/>
      <c r="DO7" s="306"/>
      <c r="DP7" s="306"/>
      <c r="DQ7" s="306"/>
      <c r="DR7" s="306"/>
      <c r="DS7" s="306"/>
      <c r="DT7" s="306"/>
      <c r="DU7" s="306"/>
      <c r="DV7" s="306"/>
      <c r="DW7" s="306"/>
      <c r="DX7" s="306"/>
      <c r="DY7" s="306"/>
      <c r="DZ7" s="306"/>
      <c r="EA7" s="306"/>
      <c r="EB7" s="306"/>
      <c r="EC7" s="306"/>
      <c r="ED7" s="306"/>
      <c r="EE7" s="306"/>
      <c r="EF7" s="306"/>
    </row>
    <row r="8" spans="1:136" x14ac:dyDescent="0.25">
      <c r="A8" s="365" t="s">
        <v>1095</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56"/>
      <c r="AI8" s="365"/>
      <c r="AJ8" s="365"/>
      <c r="AK8" s="365"/>
      <c r="AL8" s="365"/>
      <c r="AM8" s="365"/>
      <c r="AN8" s="365"/>
      <c r="AO8" s="365"/>
      <c r="AP8" s="365"/>
      <c r="AQ8" s="365"/>
      <c r="AR8" s="365"/>
      <c r="AS8" s="365"/>
      <c r="AT8" s="364"/>
      <c r="AU8" s="368"/>
      <c r="AV8" s="364"/>
      <c r="AW8" s="364"/>
      <c r="AX8" s="364"/>
      <c r="AY8" s="364"/>
      <c r="AZ8" s="364"/>
      <c r="BA8" s="364"/>
      <c r="BB8" s="364"/>
      <c r="BC8" s="364"/>
      <c r="BD8" s="364"/>
      <c r="BI8" s="307"/>
      <c r="BJ8" s="307"/>
      <c r="BK8" s="307"/>
      <c r="BL8" s="307"/>
      <c r="DC8" s="306"/>
      <c r="DD8" s="306"/>
      <c r="DE8" s="306"/>
      <c r="DF8" s="306"/>
      <c r="DG8" s="306"/>
      <c r="DH8" s="306"/>
      <c r="DI8" s="306"/>
      <c r="DJ8" s="306"/>
      <c r="DK8" s="306"/>
      <c r="DL8" s="306"/>
      <c r="DM8" s="306"/>
      <c r="DN8" s="306"/>
      <c r="DO8" s="306"/>
      <c r="DP8" s="306"/>
      <c r="DQ8" s="306"/>
      <c r="DR8" s="306"/>
      <c r="DS8" s="306"/>
      <c r="DT8" s="306"/>
      <c r="DU8" s="306"/>
      <c r="DV8" s="306"/>
      <c r="DW8" s="306"/>
      <c r="DX8" s="306"/>
      <c r="DY8" s="306"/>
      <c r="DZ8" s="306"/>
      <c r="EA8" s="306"/>
      <c r="EB8" s="306"/>
      <c r="EC8" s="306"/>
      <c r="ED8" s="306"/>
      <c r="EE8" s="306"/>
      <c r="EF8" s="306"/>
    </row>
    <row r="9" spans="1:136" s="317" customFormat="1" x14ac:dyDescent="0.25">
      <c r="A9" s="317" t="s">
        <v>1094</v>
      </c>
      <c r="C9" s="332">
        <v>0.21447978793903244</v>
      </c>
      <c r="D9" s="332">
        <v>0.17242949963158949</v>
      </c>
      <c r="E9" s="332">
        <v>0.17098709228214878</v>
      </c>
      <c r="F9" s="332">
        <v>0.16850588290150609</v>
      </c>
      <c r="G9" s="332">
        <v>0.17843539325842697</v>
      </c>
      <c r="H9" s="332">
        <v>0.19259055245361698</v>
      </c>
      <c r="I9" s="332">
        <v>0.22588405690368352</v>
      </c>
      <c r="J9" s="332">
        <v>0.22299763532316738</v>
      </c>
      <c r="K9" s="332">
        <v>0.22284771182505173</v>
      </c>
      <c r="L9" s="332">
        <v>0.22833390313390314</v>
      </c>
      <c r="M9" s="332">
        <v>0.20492456294404085</v>
      </c>
      <c r="N9" s="332">
        <v>0.18355875670711072</v>
      </c>
      <c r="O9" s="332">
        <v>0.19035813060901957</v>
      </c>
      <c r="P9" s="332">
        <v>0.21206982600660401</v>
      </c>
      <c r="Q9" s="332">
        <v>0.1456498968328096</v>
      </c>
      <c r="R9" s="332">
        <v>0.15928625137002381</v>
      </c>
      <c r="S9" s="332">
        <v>0.19287818325758216</v>
      </c>
      <c r="T9" s="332">
        <v>0.20445514454346128</v>
      </c>
      <c r="U9" s="332">
        <v>0.19638367918686919</v>
      </c>
      <c r="V9" s="332">
        <v>0.21614594190333333</v>
      </c>
      <c r="W9" s="332">
        <v>0.19459400386142578</v>
      </c>
      <c r="X9" s="332">
        <v>0.16570561668509023</v>
      </c>
      <c r="Y9" s="332">
        <v>0.15674721360223001</v>
      </c>
      <c r="Z9" s="332">
        <v>0.16375166705529168</v>
      </c>
      <c r="AA9" s="332">
        <v>0.219078170234553</v>
      </c>
      <c r="AB9" s="332">
        <v>0.21236066636676876</v>
      </c>
      <c r="AC9" s="332">
        <v>0.1961856040627144</v>
      </c>
      <c r="AD9" s="332">
        <v>0.16690210743512338</v>
      </c>
      <c r="AE9" s="332">
        <v>0.17907924682735538</v>
      </c>
      <c r="AF9" s="332">
        <v>0.16409841761035504</v>
      </c>
      <c r="AG9" s="332">
        <v>0.19032075530320983</v>
      </c>
      <c r="AH9" s="332">
        <v>0.21711718002637162</v>
      </c>
      <c r="AI9" s="332">
        <v>0.24055138289265621</v>
      </c>
      <c r="AJ9" s="332">
        <v>0.23674743901989179</v>
      </c>
      <c r="AK9" s="332">
        <v>0.22158602653991666</v>
      </c>
      <c r="AL9" s="332">
        <v>0.2121345868228309</v>
      </c>
      <c r="AM9" s="332">
        <v>0.21948044033433506</v>
      </c>
      <c r="AN9" s="332">
        <v>0.22076307563899428</v>
      </c>
      <c r="AO9" s="332">
        <v>0.22496440709005705</v>
      </c>
      <c r="AP9" s="332">
        <v>0.23377494187770634</v>
      </c>
      <c r="AQ9" s="332">
        <v>0.21976915725963395</v>
      </c>
      <c r="AR9" s="332">
        <v>0.2205117631521008</v>
      </c>
      <c r="AS9" s="368">
        <v>0.24642958913680782</v>
      </c>
      <c r="AT9" s="368">
        <v>0.26228924878799953</v>
      </c>
      <c r="AU9" s="368">
        <v>0.26271291240596306</v>
      </c>
      <c r="AV9" s="368">
        <v>0.27097337962542567</v>
      </c>
      <c r="AW9" s="368">
        <v>0.29126095264069624</v>
      </c>
      <c r="AX9" s="368">
        <v>0.30095192149468697</v>
      </c>
      <c r="AY9" s="368">
        <v>0.32339404968651969</v>
      </c>
      <c r="AZ9" s="368">
        <v>0.33215384808749021</v>
      </c>
      <c r="BA9" s="368">
        <v>0.32233746236659999</v>
      </c>
      <c r="BB9" s="368">
        <v>0.33724035400238289</v>
      </c>
      <c r="BC9" s="368">
        <v>0.34625184748548471</v>
      </c>
      <c r="BD9" s="368">
        <v>0.35314325823381737</v>
      </c>
      <c r="BE9" s="368">
        <v>0.35441700199536247</v>
      </c>
      <c r="BF9" s="368">
        <v>0.351002369382312</v>
      </c>
      <c r="BG9" s="368">
        <v>0.33915800226615728</v>
      </c>
      <c r="BH9" s="368">
        <v>0.32710061902906395</v>
      </c>
      <c r="BI9" s="368">
        <v>0.33740420457334896</v>
      </c>
      <c r="BJ9" s="368">
        <v>0.38202273804358827</v>
      </c>
      <c r="BK9" s="368">
        <v>0.3394636058341774</v>
      </c>
      <c r="BL9" s="368">
        <f>+'[19]CONSOLIDADO (2)'!BL128</f>
        <v>0.32733220720517664</v>
      </c>
      <c r="BM9" s="332"/>
      <c r="BN9" s="332"/>
      <c r="BO9" s="450"/>
      <c r="BP9" s="450"/>
      <c r="BQ9" s="450"/>
      <c r="BR9" s="450"/>
      <c r="BS9" s="450"/>
      <c r="BT9" s="450"/>
      <c r="BU9" s="450"/>
      <c r="BV9" s="450"/>
      <c r="BW9" s="450"/>
      <c r="BX9" s="450"/>
      <c r="BY9" s="450"/>
      <c r="BZ9" s="450"/>
      <c r="CA9" s="450"/>
      <c r="CB9" s="450"/>
      <c r="CC9" s="450"/>
      <c r="CD9" s="450"/>
      <c r="CE9" s="450"/>
      <c r="CF9" s="450"/>
      <c r="CG9" s="450"/>
      <c r="CH9" s="450"/>
      <c r="CI9" s="450"/>
      <c r="CJ9" s="450"/>
      <c r="CK9" s="450"/>
      <c r="CL9" s="450"/>
      <c r="CM9" s="450"/>
      <c r="CN9" s="450"/>
      <c r="CO9" s="450"/>
      <c r="CP9" s="450"/>
      <c r="CQ9" s="450"/>
      <c r="CR9" s="450"/>
      <c r="CS9" s="450"/>
      <c r="CT9" s="450"/>
      <c r="CU9" s="450"/>
      <c r="CV9" s="450"/>
      <c r="CW9" s="450"/>
      <c r="CX9" s="450"/>
      <c r="CY9" s="450"/>
      <c r="CZ9" s="450"/>
      <c r="DA9" s="450"/>
      <c r="DB9" s="450"/>
      <c r="DC9" s="450"/>
      <c r="DD9" s="450"/>
      <c r="DE9" s="450"/>
      <c r="DF9" s="450"/>
      <c r="DG9" s="450"/>
      <c r="DH9" s="450"/>
      <c r="DI9" s="450"/>
      <c r="DJ9" s="450"/>
      <c r="DK9" s="450"/>
      <c r="DL9" s="450"/>
      <c r="DM9" s="450"/>
      <c r="DN9" s="450"/>
      <c r="DO9" s="450"/>
      <c r="DP9" s="450"/>
      <c r="DQ9" s="450"/>
      <c r="DR9" s="450"/>
      <c r="DS9" s="450"/>
      <c r="DT9" s="450"/>
      <c r="DU9" s="450"/>
      <c r="DV9" s="450"/>
      <c r="DW9" s="450"/>
      <c r="DX9" s="450"/>
      <c r="DY9" s="450"/>
      <c r="DZ9" s="450"/>
      <c r="EA9" s="450"/>
      <c r="EB9" s="450"/>
      <c r="EC9" s="450"/>
      <c r="ED9" s="450"/>
      <c r="EE9" s="450"/>
      <c r="EF9" s="450"/>
    </row>
    <row r="10" spans="1:136" x14ac:dyDescent="0.25">
      <c r="A10" s="305" t="s">
        <v>1093</v>
      </c>
      <c r="C10" s="315">
        <v>0.18493207422133862</v>
      </c>
      <c r="D10" s="315">
        <v>0.14512023578270478</v>
      </c>
      <c r="E10" s="315">
        <v>0.14625890418295753</v>
      </c>
      <c r="F10" s="315">
        <v>0.1454794137303968</v>
      </c>
      <c r="G10" s="315">
        <v>0.15101685393258427</v>
      </c>
      <c r="H10" s="315">
        <v>0.16394700123597014</v>
      </c>
      <c r="I10" s="315">
        <v>0.19752339570434349</v>
      </c>
      <c r="J10" s="315">
        <v>0.19334077483910048</v>
      </c>
      <c r="K10" s="315">
        <v>0.18363712162789717</v>
      </c>
      <c r="L10" s="315">
        <v>0.19397720797720797</v>
      </c>
      <c r="M10" s="315">
        <v>0.1693110880498124</v>
      </c>
      <c r="N10" s="315">
        <v>0.15304442403441776</v>
      </c>
      <c r="O10" s="315">
        <v>0.16419173675001411</v>
      </c>
      <c r="P10" s="315">
        <v>0.18909304720244985</v>
      </c>
      <c r="Q10" s="315">
        <v>0.12355211091698551</v>
      </c>
      <c r="R10" s="315">
        <v>0.13908093544321007</v>
      </c>
      <c r="S10" s="315">
        <v>0.16151679184700271</v>
      </c>
      <c r="T10" s="315">
        <v>0.16780338158613956</v>
      </c>
      <c r="U10" s="315">
        <v>0.16529126021968157</v>
      </c>
      <c r="V10" s="315">
        <v>0.18690560362296582</v>
      </c>
      <c r="W10" s="315">
        <v>0.1623183126297767</v>
      </c>
      <c r="X10" s="315">
        <v>0.13761521386144734</v>
      </c>
      <c r="Y10" s="315">
        <v>0.12495339137253295</v>
      </c>
      <c r="Z10" s="315">
        <v>0.13244474940820175</v>
      </c>
      <c r="AA10" s="315">
        <v>0.17919426630902269</v>
      </c>
      <c r="AB10" s="315">
        <v>0.18101209874291579</v>
      </c>
      <c r="AC10" s="315">
        <v>0.17197921966383653</v>
      </c>
      <c r="AD10" s="315">
        <v>0.14471517354465538</v>
      </c>
      <c r="AE10" s="315">
        <v>0.15928388591842149</v>
      </c>
      <c r="AF10" s="315">
        <v>0.14511904182521965</v>
      </c>
      <c r="AG10" s="315">
        <v>0.17154153112465625</v>
      </c>
      <c r="AH10" s="315">
        <v>0.19730013538209024</v>
      </c>
      <c r="AI10" s="315">
        <v>0.15950996042451199</v>
      </c>
      <c r="AJ10" s="315">
        <v>0.15938718347288144</v>
      </c>
      <c r="AK10" s="315">
        <v>0.15267288342637725</v>
      </c>
      <c r="AL10" s="315">
        <v>0.1543465948020572</v>
      </c>
      <c r="AM10" s="315">
        <v>0.1634495629729853</v>
      </c>
      <c r="AN10" s="315">
        <v>0.16733470373980516</v>
      </c>
      <c r="AO10" s="315">
        <v>0.16805626000589066</v>
      </c>
      <c r="AP10" s="315">
        <v>0.17190132379327508</v>
      </c>
      <c r="AQ10" s="315">
        <v>0.16378974410295227</v>
      </c>
      <c r="AR10" s="315">
        <v>0.15569867406779106</v>
      </c>
      <c r="AS10" s="314">
        <v>0.1849862580068487</v>
      </c>
      <c r="AT10" s="314">
        <v>0.20875783958377067</v>
      </c>
      <c r="AU10" s="314">
        <v>0.21205837786925844</v>
      </c>
      <c r="AV10" s="314">
        <v>0.2117949368185493</v>
      </c>
      <c r="AW10" s="314">
        <v>0.22116363965932842</v>
      </c>
      <c r="AX10" s="314">
        <v>0.23031948890077761</v>
      </c>
      <c r="AY10" s="314">
        <v>0.22358574876631457</v>
      </c>
      <c r="AZ10" s="314">
        <v>0.2284408254558262</v>
      </c>
      <c r="BA10" s="314">
        <v>0.2279583319763806</v>
      </c>
      <c r="BB10" s="314">
        <v>0.23715683528603276</v>
      </c>
      <c r="BC10" s="314">
        <v>0.24027780081457284</v>
      </c>
      <c r="BD10" s="314">
        <v>0.24207592891264762</v>
      </c>
      <c r="BE10" s="314">
        <v>0.24264090289014573</v>
      </c>
      <c r="BF10" s="314">
        <v>0.23805787752911908</v>
      </c>
      <c r="BG10" s="314">
        <v>0.23014858463820237</v>
      </c>
      <c r="BH10" s="314">
        <v>0.22116457588892582</v>
      </c>
      <c r="BI10" s="314">
        <v>0.22628710895080489</v>
      </c>
      <c r="BJ10" s="314">
        <v>0.23674526979044658</v>
      </c>
      <c r="BK10" s="314">
        <v>0.23790291902419866</v>
      </c>
      <c r="BL10" s="314">
        <f>+'[19]CONSOLIDADO (2)'!BL129</f>
        <v>0.24098353126473915</v>
      </c>
      <c r="BM10" s="315"/>
      <c r="BN10" s="315"/>
      <c r="CU10" s="459"/>
      <c r="CV10" s="459"/>
      <c r="DC10" s="306"/>
      <c r="DD10" s="306"/>
      <c r="DE10" s="306"/>
      <c r="DF10" s="306"/>
      <c r="DG10" s="306"/>
      <c r="DH10" s="306"/>
      <c r="DI10" s="306"/>
      <c r="DJ10" s="306"/>
      <c r="DK10" s="306"/>
      <c r="DL10" s="306"/>
      <c r="DM10" s="306"/>
      <c r="DN10" s="306"/>
      <c r="DO10" s="450"/>
      <c r="DP10" s="306"/>
      <c r="DQ10" s="306"/>
      <c r="DR10" s="306"/>
      <c r="DS10" s="306"/>
      <c r="DT10" s="306"/>
      <c r="DU10" s="306"/>
      <c r="DV10" s="306"/>
      <c r="DW10" s="306"/>
      <c r="DX10" s="306"/>
      <c r="DY10" s="306"/>
      <c r="DZ10" s="306"/>
      <c r="EA10" s="306"/>
      <c r="EB10" s="306"/>
      <c r="EC10" s="306"/>
      <c r="ED10" s="306"/>
      <c r="EE10" s="306"/>
      <c r="EF10" s="306"/>
    </row>
    <row r="11" spans="1:136" x14ac:dyDescent="0.25">
      <c r="A11" s="305" t="s">
        <v>1092</v>
      </c>
      <c r="C11" s="315">
        <v>0</v>
      </c>
      <c r="D11" s="315">
        <v>0</v>
      </c>
      <c r="E11" s="315">
        <v>0</v>
      </c>
      <c r="F11" s="315">
        <v>0</v>
      </c>
      <c r="G11" s="315">
        <v>0</v>
      </c>
      <c r="H11" s="315">
        <v>0</v>
      </c>
      <c r="I11" s="315">
        <v>0</v>
      </c>
      <c r="J11" s="315">
        <v>0</v>
      </c>
      <c r="K11" s="315">
        <v>0</v>
      </c>
      <c r="L11" s="315">
        <v>0</v>
      </c>
      <c r="M11" s="315">
        <v>0</v>
      </c>
      <c r="N11" s="315">
        <v>0</v>
      </c>
      <c r="O11" s="315">
        <v>0</v>
      </c>
      <c r="P11" s="315">
        <v>0</v>
      </c>
      <c r="Q11" s="315">
        <v>0</v>
      </c>
      <c r="R11" s="315">
        <v>0</v>
      </c>
      <c r="S11" s="315">
        <v>0</v>
      </c>
      <c r="T11" s="315">
        <v>0</v>
      </c>
      <c r="U11" s="315">
        <v>0</v>
      </c>
      <c r="V11" s="315">
        <v>0</v>
      </c>
      <c r="W11" s="315">
        <v>0</v>
      </c>
      <c r="X11" s="315">
        <v>0</v>
      </c>
      <c r="Y11" s="315">
        <v>0</v>
      </c>
      <c r="Z11" s="315">
        <v>0</v>
      </c>
      <c r="AA11" s="315">
        <v>0</v>
      </c>
      <c r="AB11" s="315">
        <v>0</v>
      </c>
      <c r="AC11" s="315">
        <v>0</v>
      </c>
      <c r="AD11" s="315">
        <v>0</v>
      </c>
      <c r="AE11" s="315">
        <v>0</v>
      </c>
      <c r="AF11" s="315">
        <v>0</v>
      </c>
      <c r="AG11" s="315">
        <v>0</v>
      </c>
      <c r="AH11" s="315">
        <v>0</v>
      </c>
      <c r="AI11" s="315">
        <v>5.6044908652663462E-2</v>
      </c>
      <c r="AJ11" s="315">
        <v>5.4044246177664859E-2</v>
      </c>
      <c r="AK11" s="315">
        <v>4.7864836621873262E-2</v>
      </c>
      <c r="AL11" s="315">
        <v>3.8208749109756635E-2</v>
      </c>
      <c r="AM11" s="315">
        <v>3.614105834311649E-2</v>
      </c>
      <c r="AN11" s="315">
        <v>3.4063444351534994E-2</v>
      </c>
      <c r="AO11" s="315">
        <v>3.25923875479249E-2</v>
      </c>
      <c r="AP11" s="315">
        <v>3.1551108891630437E-2</v>
      </c>
      <c r="AQ11" s="315">
        <v>3.0055002947632685E-2</v>
      </c>
      <c r="AR11" s="315">
        <v>2.6662315798818479E-2</v>
      </c>
      <c r="AS11" s="314">
        <v>2.5888575862260989E-2</v>
      </c>
      <c r="AT11" s="314">
        <v>2.7789275921668188E-2</v>
      </c>
      <c r="AU11" s="314">
        <v>2.9112083615893895E-2</v>
      </c>
      <c r="AV11" s="314">
        <v>3.3674893350772776E-2</v>
      </c>
      <c r="AW11" s="314">
        <v>4.7473847506228704E-2</v>
      </c>
      <c r="AX11" s="314">
        <v>4.5653528011698793E-2</v>
      </c>
      <c r="AY11" s="314">
        <v>6.0668903186490597E-2</v>
      </c>
      <c r="AZ11" s="314">
        <v>6.0309284450415737E-2</v>
      </c>
      <c r="BA11" s="314">
        <v>6.151093040993328E-2</v>
      </c>
      <c r="BB11" s="314">
        <v>6.6167437620478969E-2</v>
      </c>
      <c r="BC11" s="314">
        <v>6.8507337602411136E-2</v>
      </c>
      <c r="BD11" s="314">
        <v>6.5319339320806177E-2</v>
      </c>
      <c r="BE11" s="314">
        <v>6.8905441133178744E-2</v>
      </c>
      <c r="BF11" s="314">
        <v>6.9058614638628793E-2</v>
      </c>
      <c r="BG11" s="314">
        <v>6.7946076423478663E-2</v>
      </c>
      <c r="BH11" s="314">
        <v>6.0891314215672801E-2</v>
      </c>
      <c r="BI11" s="314">
        <v>5.6266834081576303E-2</v>
      </c>
      <c r="BJ11" s="314">
        <v>5.5881737008011398E-2</v>
      </c>
      <c r="BK11" s="314">
        <v>5.1152286502771531E-2</v>
      </c>
      <c r="BL11" s="314">
        <f>+'[19]CONSOLIDADO (2)'!BL130</f>
        <v>5.1739394926646379E-2</v>
      </c>
      <c r="BM11" s="315"/>
      <c r="BN11" s="315"/>
      <c r="CV11" s="460"/>
      <c r="DC11" s="306"/>
      <c r="DD11" s="306"/>
      <c r="DE11" s="306"/>
      <c r="DF11" s="306"/>
      <c r="DG11" s="306"/>
      <c r="DH11" s="460"/>
      <c r="DI11" s="460"/>
      <c r="DJ11" s="460"/>
      <c r="DK11" s="306"/>
      <c r="DL11" s="460"/>
      <c r="DM11" s="460"/>
      <c r="DN11" s="460"/>
      <c r="DO11" s="450"/>
      <c r="DP11" s="306"/>
      <c r="DQ11" s="306"/>
      <c r="DR11" s="306"/>
      <c r="DS11" s="306"/>
      <c r="DT11" s="306"/>
      <c r="DU11" s="306"/>
      <c r="DV11" s="306"/>
      <c r="DW11" s="306"/>
      <c r="DX11" s="306"/>
      <c r="DY11" s="306"/>
      <c r="DZ11" s="306"/>
      <c r="EA11" s="306"/>
      <c r="EB11" s="306"/>
      <c r="EC11" s="306"/>
      <c r="ED11" s="306"/>
      <c r="EE11" s="306"/>
      <c r="EF11" s="306"/>
    </row>
    <row r="12" spans="1:136" x14ac:dyDescent="0.25">
      <c r="A12" s="305" t="s">
        <v>1091</v>
      </c>
      <c r="C12" s="315">
        <v>2.9547713717693838E-2</v>
      </c>
      <c r="D12" s="315">
        <v>2.730926384888472E-2</v>
      </c>
      <c r="E12" s="315">
        <v>2.4728188099191261E-2</v>
      </c>
      <c r="F12" s="315">
        <v>2.302646917110928E-2</v>
      </c>
      <c r="G12" s="315">
        <v>2.7418539325842695E-2</v>
      </c>
      <c r="H12" s="315">
        <v>2.8643551217646834E-2</v>
      </c>
      <c r="I12" s="315">
        <v>2.8360661199339995E-2</v>
      </c>
      <c r="J12" s="315">
        <v>2.965686048406687E-2</v>
      </c>
      <c r="K12" s="315">
        <v>3.921059019715456E-2</v>
      </c>
      <c r="L12" s="315">
        <v>3.4356695156695156E-2</v>
      </c>
      <c r="M12" s="315">
        <v>3.5613474894228468E-2</v>
      </c>
      <c r="N12" s="315">
        <v>3.0514332672692997E-2</v>
      </c>
      <c r="O12" s="315">
        <v>2.6166393859005477E-2</v>
      </c>
      <c r="P12" s="315">
        <v>2.2976778804154142E-2</v>
      </c>
      <c r="Q12" s="315">
        <v>2.2097785915824095E-2</v>
      </c>
      <c r="R12" s="315">
        <v>2.0205315926813773E-2</v>
      </c>
      <c r="S12" s="315">
        <v>3.1361391410579448E-2</v>
      </c>
      <c r="T12" s="315">
        <v>3.6651762957321754E-2</v>
      </c>
      <c r="U12" s="315">
        <v>3.1092418967187622E-2</v>
      </c>
      <c r="V12" s="315">
        <v>2.924033828036748E-2</v>
      </c>
      <c r="W12" s="315">
        <v>3.2275691231649119E-2</v>
      </c>
      <c r="X12" s="315">
        <v>2.8090402823642925E-2</v>
      </c>
      <c r="Y12" s="315">
        <v>3.1793822229697059E-2</v>
      </c>
      <c r="Z12" s="315">
        <v>3.1306917647089927E-2</v>
      </c>
      <c r="AA12" s="315">
        <v>3.9883903925530345E-2</v>
      </c>
      <c r="AB12" s="315">
        <v>3.134856762385297E-2</v>
      </c>
      <c r="AC12" s="315">
        <v>2.4206384398877897E-2</v>
      </c>
      <c r="AD12" s="315">
        <v>2.2186933890467973E-2</v>
      </c>
      <c r="AE12" s="315">
        <v>1.9795360908933881E-2</v>
      </c>
      <c r="AF12" s="315">
        <v>1.8979375785135397E-2</v>
      </c>
      <c r="AG12" s="315">
        <v>1.8779224178553568E-2</v>
      </c>
      <c r="AH12" s="315">
        <v>1.9817044644281363E-2</v>
      </c>
      <c r="AI12" s="315">
        <v>1.7908713803827723E-2</v>
      </c>
      <c r="AJ12" s="315">
        <v>1.6774107459960764E-2</v>
      </c>
      <c r="AK12" s="315">
        <v>1.4600637057391529E-2</v>
      </c>
      <c r="AL12" s="315">
        <v>1.1384258872489256E-2</v>
      </c>
      <c r="AM12" s="315">
        <v>1.225815346199334E-2</v>
      </c>
      <c r="AN12" s="315">
        <v>1.2665787790512641E-2</v>
      </c>
      <c r="AO12" s="315">
        <v>1.7563276049917E-2</v>
      </c>
      <c r="AP12" s="315">
        <v>1.9856511322988785E-2</v>
      </c>
      <c r="AQ12" s="315">
        <v>1.5735006331861326E-2</v>
      </c>
      <c r="AR12" s="315">
        <v>2.3291745199109402E-2</v>
      </c>
      <c r="AS12" s="314">
        <v>1.9024502952498412E-2</v>
      </c>
      <c r="AT12" s="314">
        <v>1.8939212994993758E-2</v>
      </c>
      <c r="AU12" s="314">
        <v>1.7011074055514341E-2</v>
      </c>
      <c r="AV12" s="314">
        <v>1.6491730062464689E-2</v>
      </c>
      <c r="AW12" s="314">
        <v>1.3231173155281621E-2</v>
      </c>
      <c r="AX12" s="314">
        <v>1.3053495439089015E-2</v>
      </c>
      <c r="AY12" s="314">
        <v>1.4328456303779791E-2</v>
      </c>
      <c r="AZ12" s="314">
        <v>1.3582064020269005E-2</v>
      </c>
      <c r="BA12" s="314">
        <v>1.2708257771843433E-2</v>
      </c>
      <c r="BB12" s="314">
        <v>1.3286370221570682E-2</v>
      </c>
      <c r="BC12" s="314">
        <v>1.3442787651812605E-2</v>
      </c>
      <c r="BD12" s="314">
        <v>1.5038261697361324E-2</v>
      </c>
      <c r="BE12" s="314">
        <v>1.3927306785179299E-2</v>
      </c>
      <c r="BF12" s="314">
        <v>1.3672778125775267E-2</v>
      </c>
      <c r="BG12" s="314">
        <v>1.385818325300864E-2</v>
      </c>
      <c r="BH12" s="314">
        <v>1.4788463871984714E-2</v>
      </c>
      <c r="BI12" s="314">
        <v>1.7081775356857329E-2</v>
      </c>
      <c r="BJ12" s="314">
        <v>1.4179197961193105E-2</v>
      </c>
      <c r="BK12" s="314">
        <v>1.780309029398813E-2</v>
      </c>
      <c r="BL12" s="314">
        <f>+'[19]CONSOLIDADO (2)'!BL131</f>
        <v>1.3469879154688402E-2</v>
      </c>
      <c r="BM12" s="315"/>
      <c r="BN12" s="315"/>
      <c r="DC12" s="306"/>
      <c r="DD12" s="306"/>
      <c r="DE12" s="306"/>
      <c r="DF12" s="306"/>
      <c r="DG12" s="306"/>
      <c r="DH12" s="460"/>
      <c r="DI12" s="460"/>
      <c r="DJ12" s="460"/>
      <c r="DK12" s="306"/>
      <c r="DL12" s="460"/>
      <c r="DM12" s="460"/>
      <c r="DN12" s="460"/>
      <c r="DO12" s="450"/>
      <c r="DP12" s="306"/>
      <c r="DQ12" s="306"/>
      <c r="DR12" s="306"/>
      <c r="DS12" s="306"/>
      <c r="DT12" s="306"/>
      <c r="DU12" s="306"/>
      <c r="DV12" s="306"/>
      <c r="DW12" s="306"/>
      <c r="DX12" s="306"/>
      <c r="DY12" s="306"/>
      <c r="DZ12" s="306"/>
      <c r="EA12" s="306"/>
      <c r="EB12" s="306"/>
      <c r="EC12" s="306"/>
      <c r="ED12" s="306"/>
      <c r="EE12" s="306"/>
      <c r="EF12" s="306"/>
    </row>
    <row r="13" spans="1:136" x14ac:dyDescent="0.25">
      <c r="A13" s="305" t="s">
        <v>1090</v>
      </c>
      <c r="C13" s="315">
        <v>0</v>
      </c>
      <c r="D13" s="315">
        <v>0</v>
      </c>
      <c r="E13" s="315">
        <v>0</v>
      </c>
      <c r="F13" s="315">
        <v>0</v>
      </c>
      <c r="G13" s="315">
        <v>0</v>
      </c>
      <c r="H13" s="315">
        <v>0</v>
      </c>
      <c r="I13" s="315">
        <v>0</v>
      </c>
      <c r="J13" s="315">
        <v>0</v>
      </c>
      <c r="K13" s="315">
        <v>0</v>
      </c>
      <c r="L13" s="315">
        <v>0</v>
      </c>
      <c r="M13" s="315">
        <v>0</v>
      </c>
      <c r="N13" s="315">
        <v>0</v>
      </c>
      <c r="O13" s="315">
        <v>0</v>
      </c>
      <c r="P13" s="315">
        <v>0</v>
      </c>
      <c r="Q13" s="315">
        <v>0</v>
      </c>
      <c r="R13" s="315">
        <v>0</v>
      </c>
      <c r="S13" s="315">
        <v>0</v>
      </c>
      <c r="T13" s="315">
        <v>0</v>
      </c>
      <c r="U13" s="315">
        <v>0</v>
      </c>
      <c r="V13" s="315">
        <v>0</v>
      </c>
      <c r="W13" s="315">
        <v>0</v>
      </c>
      <c r="X13" s="315">
        <v>0</v>
      </c>
      <c r="Y13" s="315">
        <v>0</v>
      </c>
      <c r="Z13" s="315">
        <v>0</v>
      </c>
      <c r="AA13" s="315">
        <v>0</v>
      </c>
      <c r="AB13" s="315">
        <v>0</v>
      </c>
      <c r="AC13" s="315">
        <v>0</v>
      </c>
      <c r="AD13" s="315">
        <v>0</v>
      </c>
      <c r="AE13" s="315">
        <v>0</v>
      </c>
      <c r="AF13" s="315">
        <v>0</v>
      </c>
      <c r="AG13" s="315">
        <v>0</v>
      </c>
      <c r="AH13" s="315">
        <v>0</v>
      </c>
      <c r="AI13" s="315">
        <v>1.654933439456539E-3</v>
      </c>
      <c r="AJ13" s="315">
        <v>1.5308783130125111E-3</v>
      </c>
      <c r="AK13" s="315">
        <v>1.2389669260032465E-3</v>
      </c>
      <c r="AL13" s="315">
        <v>2.449831829739312E-3</v>
      </c>
      <c r="AM13" s="315">
        <v>1.6087085392308647E-3</v>
      </c>
      <c r="AN13" s="315">
        <v>1.6793791325352631E-3</v>
      </c>
      <c r="AO13" s="315">
        <v>1.8107444593633193E-3</v>
      </c>
      <c r="AP13" s="315">
        <v>1.8885332513437776E-3</v>
      </c>
      <c r="AQ13" s="315">
        <v>1.7281301990352104E-3</v>
      </c>
      <c r="AR13" s="315">
        <v>1.500760638512483E-3</v>
      </c>
      <c r="AS13" s="314">
        <v>2.2333767974702114E-3</v>
      </c>
      <c r="AT13" s="314">
        <v>2.0997074737639058E-3</v>
      </c>
      <c r="AU13" s="314">
        <v>1.6083066201069049E-3</v>
      </c>
      <c r="AV13" s="314">
        <v>1.643795192267687E-3</v>
      </c>
      <c r="AW13" s="314">
        <v>1.6576732050276157E-3</v>
      </c>
      <c r="AX13" s="314">
        <v>1.7469724086830976E-3</v>
      </c>
      <c r="AY13" s="314">
        <v>2.0058829152683347E-3</v>
      </c>
      <c r="AZ13" s="314">
        <v>1.7929605106864757E-3</v>
      </c>
      <c r="BA13" s="314">
        <v>1.6405050288538301E-3</v>
      </c>
      <c r="BB13" s="314">
        <v>1.7432335794858177E-3</v>
      </c>
      <c r="BC13" s="314">
        <v>1.6124559666419963E-3</v>
      </c>
      <c r="BD13" s="314">
        <v>1.6840913849592528E-3</v>
      </c>
      <c r="BE13" s="314">
        <v>1.6254903500138118E-3</v>
      </c>
      <c r="BF13" s="314">
        <v>1.6363805183267155E-3</v>
      </c>
      <c r="BG13" s="314">
        <v>1.5789248802872342E-3</v>
      </c>
      <c r="BH13" s="314">
        <v>1.4060811260171761E-3</v>
      </c>
      <c r="BI13" s="314">
        <v>1.440771875049793E-3</v>
      </c>
      <c r="BJ13" s="314">
        <v>1.5714249514009078E-3</v>
      </c>
      <c r="BK13" s="314">
        <v>1.1576341470877819E-3</v>
      </c>
      <c r="BL13" s="314">
        <f>+'[19]CONSOLIDADO (2)'!BL132</f>
        <v>1.1442210168053071E-3</v>
      </c>
      <c r="BM13" s="315"/>
      <c r="BN13" s="315"/>
      <c r="CS13" s="450"/>
      <c r="CT13" s="450"/>
      <c r="CU13" s="450"/>
      <c r="CV13" s="450"/>
      <c r="CW13" s="450"/>
      <c r="DC13" s="306"/>
      <c r="DD13" s="306"/>
      <c r="DE13" s="306"/>
      <c r="DF13" s="306"/>
      <c r="DG13" s="306"/>
      <c r="DH13" s="460"/>
      <c r="DI13" s="460"/>
      <c r="DJ13" s="460"/>
      <c r="DK13" s="306"/>
      <c r="DL13" s="460"/>
      <c r="DM13" s="460"/>
      <c r="DN13" s="460"/>
      <c r="DO13" s="450"/>
      <c r="DP13" s="306"/>
      <c r="DQ13" s="306"/>
      <c r="DR13" s="306"/>
      <c r="DS13" s="306"/>
      <c r="DT13" s="306"/>
      <c r="DU13" s="306"/>
      <c r="DV13" s="306"/>
      <c r="DW13" s="306"/>
      <c r="DX13" s="306"/>
      <c r="DY13" s="306"/>
      <c r="DZ13" s="306"/>
      <c r="EA13" s="306"/>
      <c r="EB13" s="306"/>
      <c r="EC13" s="306"/>
      <c r="ED13" s="306"/>
      <c r="EE13" s="306"/>
      <c r="EF13" s="306"/>
    </row>
    <row r="14" spans="1:136" x14ac:dyDescent="0.25">
      <c r="A14" s="305" t="s">
        <v>1089</v>
      </c>
      <c r="C14" s="315">
        <v>0</v>
      </c>
      <c r="D14" s="315">
        <v>0</v>
      </c>
      <c r="E14" s="315">
        <v>0</v>
      </c>
      <c r="F14" s="315">
        <v>0</v>
      </c>
      <c r="G14" s="315">
        <v>0</v>
      </c>
      <c r="H14" s="315">
        <v>0</v>
      </c>
      <c r="I14" s="315">
        <v>0</v>
      </c>
      <c r="J14" s="315">
        <v>0</v>
      </c>
      <c r="K14" s="315">
        <v>0</v>
      </c>
      <c r="L14" s="315">
        <v>0</v>
      </c>
      <c r="M14" s="315">
        <v>0</v>
      </c>
      <c r="N14" s="315">
        <v>0</v>
      </c>
      <c r="O14" s="315">
        <v>0</v>
      </c>
      <c r="P14" s="315">
        <v>0</v>
      </c>
      <c r="Q14" s="315">
        <v>0</v>
      </c>
      <c r="R14" s="315">
        <v>0</v>
      </c>
      <c r="S14" s="315">
        <v>0</v>
      </c>
      <c r="T14" s="315">
        <v>0</v>
      </c>
      <c r="U14" s="315">
        <v>0</v>
      </c>
      <c r="V14" s="315">
        <v>0</v>
      </c>
      <c r="W14" s="315">
        <v>0</v>
      </c>
      <c r="X14" s="315">
        <v>0</v>
      </c>
      <c r="Y14" s="315">
        <v>0</v>
      </c>
      <c r="Z14" s="315">
        <v>0</v>
      </c>
      <c r="AA14" s="315">
        <v>0</v>
      </c>
      <c r="AB14" s="315">
        <v>0</v>
      </c>
      <c r="AC14" s="315">
        <v>0</v>
      </c>
      <c r="AD14" s="315">
        <v>0</v>
      </c>
      <c r="AE14" s="315">
        <v>0</v>
      </c>
      <c r="AF14" s="315">
        <v>0</v>
      </c>
      <c r="AG14" s="315">
        <v>0</v>
      </c>
      <c r="AH14" s="315">
        <v>0</v>
      </c>
      <c r="AI14" s="315">
        <v>0</v>
      </c>
      <c r="AJ14" s="315">
        <v>0</v>
      </c>
      <c r="AK14" s="315">
        <v>0</v>
      </c>
      <c r="AL14" s="315">
        <v>0</v>
      </c>
      <c r="AM14" s="315">
        <v>0</v>
      </c>
      <c r="AN14" s="315">
        <v>0</v>
      </c>
      <c r="AO14" s="315">
        <v>0</v>
      </c>
      <c r="AP14" s="315">
        <v>0</v>
      </c>
      <c r="AQ14" s="315">
        <v>0</v>
      </c>
      <c r="AR14" s="315">
        <v>0</v>
      </c>
      <c r="AS14" s="314">
        <v>0</v>
      </c>
      <c r="AT14" s="314">
        <v>-6.236369783923349E-21</v>
      </c>
      <c r="AU14" s="314">
        <v>-5.193406857526759E-21</v>
      </c>
      <c r="AV14" s="314">
        <v>0</v>
      </c>
      <c r="AW14" s="314">
        <v>0</v>
      </c>
      <c r="AX14" s="314">
        <v>0</v>
      </c>
      <c r="AY14" s="314">
        <v>0</v>
      </c>
      <c r="AZ14" s="314">
        <v>0</v>
      </c>
      <c r="BA14" s="314">
        <v>0</v>
      </c>
      <c r="BB14" s="314">
        <v>0</v>
      </c>
      <c r="BC14" s="314">
        <v>0</v>
      </c>
      <c r="BD14" s="314">
        <v>0</v>
      </c>
      <c r="BE14" s="314">
        <v>0</v>
      </c>
      <c r="BF14" s="314">
        <v>0</v>
      </c>
      <c r="BG14" s="314">
        <v>0</v>
      </c>
      <c r="BH14" s="314">
        <v>0</v>
      </c>
      <c r="BI14" s="314">
        <v>0</v>
      </c>
      <c r="BJ14" s="314">
        <v>0</v>
      </c>
      <c r="BK14" s="314">
        <v>0</v>
      </c>
      <c r="BL14" s="314">
        <f>+'[19]CONSOLIDADO (2)'!BL133</f>
        <v>0</v>
      </c>
      <c r="BM14" s="315"/>
      <c r="BN14" s="315"/>
      <c r="CS14" s="460"/>
      <c r="CT14" s="460"/>
      <c r="CU14" s="460"/>
      <c r="CV14" s="460"/>
      <c r="CW14" s="460"/>
      <c r="CX14" s="460"/>
      <c r="CY14" s="460"/>
      <c r="CZ14" s="460"/>
      <c r="DC14" s="306"/>
      <c r="DD14" s="306"/>
      <c r="DE14" s="306"/>
      <c r="DF14" s="306"/>
      <c r="DG14" s="306"/>
      <c r="DH14" s="460"/>
      <c r="DI14" s="460"/>
      <c r="DJ14" s="460"/>
      <c r="DK14" s="306"/>
      <c r="DL14" s="460"/>
      <c r="DM14" s="460"/>
      <c r="DN14" s="460"/>
      <c r="DO14" s="450"/>
      <c r="DP14" s="306"/>
      <c r="DQ14" s="306"/>
      <c r="DR14" s="306"/>
      <c r="DS14" s="306"/>
      <c r="DT14" s="306"/>
      <c r="DU14" s="306"/>
      <c r="DV14" s="306"/>
      <c r="DW14" s="306"/>
      <c r="DX14" s="306"/>
      <c r="DY14" s="306"/>
      <c r="DZ14" s="306"/>
      <c r="EA14" s="306"/>
      <c r="EB14" s="306"/>
      <c r="EC14" s="306"/>
      <c r="ED14" s="306"/>
      <c r="EE14" s="306"/>
      <c r="EF14" s="306"/>
    </row>
    <row r="15" spans="1:136" x14ac:dyDescent="0.25">
      <c r="A15" s="305" t="s">
        <v>1081</v>
      </c>
      <c r="C15" s="315">
        <v>0</v>
      </c>
      <c r="D15" s="315">
        <v>0</v>
      </c>
      <c r="E15" s="315">
        <v>0</v>
      </c>
      <c r="F15" s="315">
        <v>0</v>
      </c>
      <c r="G15" s="315">
        <v>0</v>
      </c>
      <c r="H15" s="315">
        <v>0</v>
      </c>
      <c r="I15" s="315">
        <v>0</v>
      </c>
      <c r="J15" s="315">
        <v>0</v>
      </c>
      <c r="K15" s="315">
        <v>0</v>
      </c>
      <c r="L15" s="315">
        <v>0</v>
      </c>
      <c r="M15" s="315">
        <v>0</v>
      </c>
      <c r="N15" s="315">
        <v>0</v>
      </c>
      <c r="O15" s="315">
        <v>0</v>
      </c>
      <c r="P15" s="315">
        <v>0</v>
      </c>
      <c r="Q15" s="315">
        <v>0</v>
      </c>
      <c r="R15" s="315">
        <v>0</v>
      </c>
      <c r="S15" s="315">
        <v>0</v>
      </c>
      <c r="T15" s="315">
        <v>0</v>
      </c>
      <c r="U15" s="315">
        <v>0</v>
      </c>
      <c r="V15" s="315">
        <v>0</v>
      </c>
      <c r="W15" s="315">
        <v>0</v>
      </c>
      <c r="X15" s="315">
        <v>0</v>
      </c>
      <c r="Y15" s="315">
        <v>0</v>
      </c>
      <c r="Z15" s="315">
        <v>0</v>
      </c>
      <c r="AA15" s="315">
        <v>0</v>
      </c>
      <c r="AB15" s="315">
        <v>0</v>
      </c>
      <c r="AC15" s="315">
        <v>0</v>
      </c>
      <c r="AD15" s="315">
        <v>0</v>
      </c>
      <c r="AE15" s="315">
        <v>0</v>
      </c>
      <c r="AF15" s="315">
        <v>0</v>
      </c>
      <c r="AG15" s="315">
        <v>0</v>
      </c>
      <c r="AH15" s="315">
        <v>0</v>
      </c>
      <c r="AI15" s="315">
        <v>3.7166236414979512E-3</v>
      </c>
      <c r="AJ15" s="315">
        <v>3.7728245376610603E-3</v>
      </c>
      <c r="AK15" s="315">
        <v>3.9769921703057352E-3</v>
      </c>
      <c r="AL15" s="315">
        <v>4.4064620057145251E-3</v>
      </c>
      <c r="AM15" s="315">
        <v>5.4542216748567377E-3</v>
      </c>
      <c r="AN15" s="315">
        <v>4.3066128724142914E-3</v>
      </c>
      <c r="AO15" s="315">
        <v>4.3118268045204472E-3</v>
      </c>
      <c r="AP15" s="315">
        <v>4.2614858125117946E-3</v>
      </c>
      <c r="AQ15" s="315">
        <v>6.1311237165039582E-3</v>
      </c>
      <c r="AR15" s="315">
        <v>1.1321306900586981E-2</v>
      </c>
      <c r="AS15" s="314">
        <v>1.168863166700807E-2</v>
      </c>
      <c r="AT15" s="314">
        <v>3.8881486717194966E-3</v>
      </c>
      <c r="AU15" s="314">
        <v>2.3546954752915379E-3</v>
      </c>
      <c r="AV15" s="314">
        <v>5.8672648925910884E-3</v>
      </c>
      <c r="AW15" s="314">
        <v>5.641261809644387E-3</v>
      </c>
      <c r="AX15" s="314">
        <v>8.2896815620551977E-3</v>
      </c>
      <c r="AY15" s="314">
        <v>1.4109613772555842E-2</v>
      </c>
      <c r="AZ15" s="314">
        <v>2.0646968732428553E-2</v>
      </c>
      <c r="BA15" s="314">
        <v>1.1458661681803406E-2</v>
      </c>
      <c r="BB15" s="314">
        <v>1.2778203512143536E-2</v>
      </c>
      <c r="BC15" s="314">
        <v>1.9287171485860372E-2</v>
      </c>
      <c r="BD15" s="314">
        <v>2.7828564076265185E-2</v>
      </c>
      <c r="BE15" s="314">
        <v>2.5731433308962832E-2</v>
      </c>
      <c r="BF15" s="314">
        <v>2.6447275177974554E-2</v>
      </c>
      <c r="BG15" s="314">
        <v>2.2793291918492404E-2</v>
      </c>
      <c r="BH15" s="314">
        <v>2.421565849946946E-2</v>
      </c>
      <c r="BI15" s="314">
        <v>3.2251752268763881E-2</v>
      </c>
      <c r="BJ15" s="314">
        <v>7.0713027051538813E-2</v>
      </c>
      <c r="BK15" s="314">
        <v>2.8476552883021977E-2</v>
      </c>
      <c r="BL15" s="314">
        <f>+'[19]CONSOLIDADO (2)'!BL134</f>
        <v>1.6052274952548715E-2</v>
      </c>
      <c r="BM15" s="315"/>
      <c r="BN15" s="315"/>
      <c r="CS15" s="460"/>
      <c r="CT15" s="460"/>
      <c r="CU15" s="460"/>
      <c r="CV15" s="460"/>
      <c r="CW15" s="460"/>
      <c r="CX15" s="460"/>
      <c r="CY15" s="460"/>
      <c r="CZ15" s="460"/>
      <c r="DA15" s="460"/>
      <c r="DC15" s="306"/>
      <c r="DD15" s="460"/>
      <c r="DE15" s="306"/>
      <c r="DF15" s="306"/>
      <c r="DG15" s="306"/>
      <c r="DH15" s="460"/>
      <c r="DI15" s="460"/>
      <c r="DJ15" s="460"/>
      <c r="DK15" s="306"/>
      <c r="DL15" s="460"/>
      <c r="DM15" s="460"/>
      <c r="DN15" s="460"/>
      <c r="DO15" s="450"/>
      <c r="DP15" s="306"/>
      <c r="DQ15" s="306"/>
      <c r="DR15" s="306"/>
      <c r="DS15" s="306"/>
      <c r="DT15" s="306"/>
      <c r="DU15" s="306"/>
      <c r="DV15" s="306"/>
      <c r="DW15" s="306"/>
      <c r="DX15" s="306"/>
      <c r="DY15" s="306"/>
      <c r="DZ15" s="306"/>
      <c r="EA15" s="306"/>
      <c r="EB15" s="306"/>
      <c r="EC15" s="306"/>
      <c r="ED15" s="306"/>
      <c r="EE15" s="306"/>
      <c r="EF15" s="306"/>
    </row>
    <row r="16" spans="1:136" x14ac:dyDescent="0.25">
      <c r="A16" s="305" t="s">
        <v>1074</v>
      </c>
      <c r="C16" s="315">
        <v>0</v>
      </c>
      <c r="D16" s="315">
        <v>0</v>
      </c>
      <c r="E16" s="315">
        <v>0</v>
      </c>
      <c r="F16" s="315">
        <v>0</v>
      </c>
      <c r="G16" s="315">
        <v>0</v>
      </c>
      <c r="H16" s="315">
        <v>0</v>
      </c>
      <c r="I16" s="315">
        <v>0</v>
      </c>
      <c r="J16" s="315">
        <v>0</v>
      </c>
      <c r="K16" s="315">
        <v>0</v>
      </c>
      <c r="L16" s="315">
        <v>0</v>
      </c>
      <c r="M16" s="315">
        <v>0</v>
      </c>
      <c r="N16" s="315">
        <v>0</v>
      </c>
      <c r="O16" s="315">
        <v>0</v>
      </c>
      <c r="P16" s="315">
        <v>0</v>
      </c>
      <c r="Q16" s="315">
        <v>0</v>
      </c>
      <c r="R16" s="315">
        <v>0</v>
      </c>
      <c r="S16" s="315">
        <v>0</v>
      </c>
      <c r="T16" s="315">
        <v>0</v>
      </c>
      <c r="U16" s="315">
        <v>0</v>
      </c>
      <c r="V16" s="315">
        <v>0</v>
      </c>
      <c r="W16" s="315">
        <v>0</v>
      </c>
      <c r="X16" s="315">
        <v>0</v>
      </c>
      <c r="Y16" s="315">
        <v>0</v>
      </c>
      <c r="Z16" s="315">
        <v>0</v>
      </c>
      <c r="AA16" s="315">
        <v>0</v>
      </c>
      <c r="AB16" s="315">
        <v>0</v>
      </c>
      <c r="AC16" s="315">
        <v>0</v>
      </c>
      <c r="AD16" s="315">
        <v>0</v>
      </c>
      <c r="AE16" s="315">
        <v>0</v>
      </c>
      <c r="AF16" s="315">
        <v>0</v>
      </c>
      <c r="AG16" s="315">
        <v>0</v>
      </c>
      <c r="AH16" s="315">
        <v>0</v>
      </c>
      <c r="AI16" s="315">
        <v>4.228240775310509E-7</v>
      </c>
      <c r="AJ16" s="315">
        <v>4.6273399889546912E-6</v>
      </c>
      <c r="AK16" s="315">
        <v>8.8606759196286429E-5</v>
      </c>
      <c r="AL16" s="315">
        <v>9.2385440974762013E-5</v>
      </c>
      <c r="AM16" s="315">
        <v>3.2200700713114195E-4</v>
      </c>
      <c r="AN16" s="315">
        <v>3.9848581451595031E-4</v>
      </c>
      <c r="AO16" s="315">
        <v>5.7049927970246272E-4</v>
      </c>
      <c r="AP16" s="315">
        <v>4.0699245533473444E-3</v>
      </c>
      <c r="AQ16" s="315">
        <v>1.0172905376404711E-3</v>
      </c>
      <c r="AR16" s="315">
        <v>6.4403899656723324E-4</v>
      </c>
      <c r="AS16" s="314">
        <v>6.1670081187895336E-4</v>
      </c>
      <c r="AT16" s="314">
        <v>5.1451696981295013E-4</v>
      </c>
      <c r="AU16" s="314">
        <v>3.2203898167579818E-4</v>
      </c>
      <c r="AV16" s="314">
        <v>1.2772657408307046E-3</v>
      </c>
      <c r="AW16" s="314">
        <v>1.8905657549840814E-3</v>
      </c>
      <c r="AX16" s="314">
        <v>1.7536701220603433E-3</v>
      </c>
      <c r="AY16" s="314">
        <v>7.8816165666765574E-3</v>
      </c>
      <c r="AZ16" s="314">
        <v>6.7135220034967857E-3</v>
      </c>
      <c r="BA16" s="314">
        <v>4.9669482691660537E-3</v>
      </c>
      <c r="BB16" s="314">
        <v>4.5793383313756063E-3</v>
      </c>
      <c r="BC16" s="314">
        <v>2.4393511018228993E-3</v>
      </c>
      <c r="BD16" s="314">
        <v>6.4386205589960128E-4</v>
      </c>
      <c r="BE16" s="314">
        <v>9.473490096526411E-4</v>
      </c>
      <c r="BF16" s="314">
        <v>1.4690891586317627E-3</v>
      </c>
      <c r="BG16" s="314">
        <v>2.2762176262748094E-3</v>
      </c>
      <c r="BH16" s="314">
        <v>1.791328527583226E-3</v>
      </c>
      <c r="BI16" s="314">
        <v>1.4233030819683608E-3</v>
      </c>
      <c r="BJ16" s="314">
        <v>1.3863478920625001E-3</v>
      </c>
      <c r="BK16" s="314">
        <v>1.5304461559509401E-3</v>
      </c>
      <c r="BL16" s="314">
        <f>+'[19]CONSOLIDADO (2)'!BL135</f>
        <v>1.3800463567113267E-3</v>
      </c>
      <c r="BM16" s="315"/>
      <c r="BN16" s="315"/>
      <c r="CS16" s="460"/>
      <c r="CT16" s="460"/>
      <c r="CU16" s="460"/>
      <c r="CV16" s="460"/>
      <c r="CW16" s="460"/>
      <c r="CX16" s="460"/>
      <c r="CY16" s="460"/>
      <c r="CZ16" s="460"/>
      <c r="DA16" s="460"/>
      <c r="DC16" s="306"/>
      <c r="DD16" s="460"/>
      <c r="DE16" s="306"/>
      <c r="DF16" s="306"/>
      <c r="DG16" s="306"/>
      <c r="DH16" s="460"/>
      <c r="DI16" s="460"/>
      <c r="DJ16" s="460"/>
      <c r="DK16" s="306"/>
      <c r="DL16" s="460"/>
      <c r="DM16" s="460"/>
      <c r="DN16" s="460"/>
      <c r="DO16" s="450"/>
      <c r="DP16" s="306"/>
      <c r="DQ16" s="306"/>
      <c r="DR16" s="306"/>
      <c r="DS16" s="306"/>
      <c r="DT16" s="306"/>
      <c r="DU16" s="306"/>
      <c r="DV16" s="306"/>
      <c r="DW16" s="306"/>
      <c r="DX16" s="306"/>
      <c r="DY16" s="306"/>
      <c r="DZ16" s="306"/>
      <c r="EA16" s="306"/>
      <c r="EB16" s="306"/>
      <c r="EC16" s="306"/>
      <c r="ED16" s="306"/>
      <c r="EE16" s="306"/>
      <c r="EF16" s="306"/>
    </row>
    <row r="17" spans="1:136" x14ac:dyDescent="0.25">
      <c r="A17" s="305" t="s">
        <v>1088</v>
      </c>
      <c r="C17" s="315">
        <v>0</v>
      </c>
      <c r="D17" s="315">
        <v>0</v>
      </c>
      <c r="E17" s="315">
        <v>0</v>
      </c>
      <c r="F17" s="315">
        <v>0</v>
      </c>
      <c r="G17" s="315">
        <v>0</v>
      </c>
      <c r="H17" s="315">
        <v>0</v>
      </c>
      <c r="I17" s="315">
        <v>0</v>
      </c>
      <c r="J17" s="315">
        <v>0</v>
      </c>
      <c r="K17" s="315">
        <v>0</v>
      </c>
      <c r="L17" s="315">
        <v>0</v>
      </c>
      <c r="M17" s="315">
        <v>0</v>
      </c>
      <c r="N17" s="315">
        <v>0</v>
      </c>
      <c r="O17" s="315">
        <v>0</v>
      </c>
      <c r="P17" s="315">
        <v>0</v>
      </c>
      <c r="Q17" s="315">
        <v>0</v>
      </c>
      <c r="R17" s="315">
        <v>0</v>
      </c>
      <c r="S17" s="315">
        <v>0</v>
      </c>
      <c r="T17" s="315">
        <v>0</v>
      </c>
      <c r="U17" s="315">
        <v>0</v>
      </c>
      <c r="V17" s="315">
        <v>0</v>
      </c>
      <c r="W17" s="315">
        <v>0</v>
      </c>
      <c r="X17" s="315">
        <v>0</v>
      </c>
      <c r="Y17" s="315">
        <v>0</v>
      </c>
      <c r="Z17" s="315">
        <v>0</v>
      </c>
      <c r="AA17" s="315">
        <v>5.358090860903551E-3</v>
      </c>
      <c r="AB17" s="315">
        <v>4.6959039500569615E-3</v>
      </c>
      <c r="AC17" s="315">
        <v>9.1018992629795419E-4</v>
      </c>
      <c r="AD17" s="315">
        <v>5.9365198343893357E-3</v>
      </c>
      <c r="AE17" s="315">
        <v>5.6614861785275815E-4</v>
      </c>
      <c r="AF17" s="315">
        <v>4.0657183925631209E-5</v>
      </c>
      <c r="AG17" s="315">
        <v>5.9197928902431654E-5</v>
      </c>
      <c r="AH17" s="315">
        <v>5.5612448992154832E-5</v>
      </c>
      <c r="AI17" s="315">
        <v>1.3179426496642904E-3</v>
      </c>
      <c r="AJ17" s="315">
        <v>1.233571718722172E-3</v>
      </c>
      <c r="AK17" s="315">
        <v>1.1431035787693332E-3</v>
      </c>
      <c r="AL17" s="315">
        <v>1.1115011030893547E-3</v>
      </c>
      <c r="AM17" s="315">
        <v>2.4672833502118396E-4</v>
      </c>
      <c r="AN17" s="315">
        <v>3.1466193767602552E-4</v>
      </c>
      <c r="AO17" s="315">
        <v>5.941294273824464E-5</v>
      </c>
      <c r="AP17" s="315">
        <v>2.4605425260913793E-4</v>
      </c>
      <c r="AQ17" s="315">
        <v>1.226505568846034E-3</v>
      </c>
      <c r="AR17" s="315">
        <v>1.0897738927960904E-3</v>
      </c>
      <c r="AS17" s="314">
        <v>1.8869462291292273E-3</v>
      </c>
      <c r="AT17" s="314">
        <v>3.005471722705448E-4</v>
      </c>
      <c r="AU17" s="314">
        <v>1.419649455468471E-4</v>
      </c>
      <c r="AV17" s="314">
        <v>2.2349356794937962E-4</v>
      </c>
      <c r="AW17" s="314">
        <v>2.0279155020144144E-4</v>
      </c>
      <c r="AX17" s="314">
        <v>1.3508505032288641E-4</v>
      </c>
      <c r="AY17" s="314">
        <v>8.1382817543405276E-4</v>
      </c>
      <c r="AZ17" s="314">
        <v>6.6822291436741024E-4</v>
      </c>
      <c r="BA17" s="314">
        <v>2.0938272286193525E-3</v>
      </c>
      <c r="BB17" s="314">
        <v>1.5289354512954656E-3</v>
      </c>
      <c r="BC17" s="314">
        <v>6.8494286236279957E-4</v>
      </c>
      <c r="BD17" s="314">
        <v>5.5321078587825857E-4</v>
      </c>
      <c r="BE17" s="314">
        <v>6.3907851822942038E-4</v>
      </c>
      <c r="BF17" s="314">
        <v>6.6035423385581312E-4</v>
      </c>
      <c r="BG17" s="314">
        <v>5.5672352641317733E-4</v>
      </c>
      <c r="BH17" s="314">
        <v>2.8431968994107027E-3</v>
      </c>
      <c r="BI17" s="314">
        <v>2.6526589583284249E-3</v>
      </c>
      <c r="BJ17" s="314">
        <v>1.5457223577789209E-3</v>
      </c>
      <c r="BK17" s="314">
        <v>1.4406768271584183E-3</v>
      </c>
      <c r="BL17" s="314">
        <f>+'[19]CONSOLIDADO (2)'!BL136</f>
        <v>2.5628595330372764E-3</v>
      </c>
      <c r="BM17" s="315"/>
      <c r="BN17" s="315"/>
      <c r="CS17" s="460"/>
      <c r="CT17" s="460"/>
      <c r="CU17" s="460"/>
      <c r="CV17" s="460"/>
      <c r="CW17" s="460"/>
      <c r="CX17" s="460"/>
      <c r="CY17" s="460"/>
      <c r="DA17" s="460"/>
      <c r="DC17" s="306"/>
      <c r="DD17" s="460"/>
      <c r="DE17" s="306"/>
      <c r="DF17" s="306"/>
      <c r="DG17" s="306"/>
      <c r="DH17" s="460"/>
      <c r="DI17" s="460"/>
      <c r="DJ17" s="460"/>
      <c r="DK17" s="306"/>
      <c r="DL17" s="460"/>
      <c r="DM17" s="460"/>
      <c r="DN17" s="460"/>
      <c r="DO17" s="450"/>
      <c r="DP17" s="306"/>
      <c r="DQ17" s="306"/>
      <c r="DR17" s="306"/>
      <c r="DS17" s="306"/>
      <c r="DT17" s="306"/>
      <c r="DU17" s="306"/>
      <c r="DV17" s="306"/>
      <c r="DW17" s="306"/>
      <c r="DX17" s="306"/>
      <c r="DY17" s="306"/>
      <c r="DZ17" s="306"/>
      <c r="EA17" s="306"/>
      <c r="EB17" s="306"/>
      <c r="EC17" s="306"/>
      <c r="ED17" s="306"/>
      <c r="EE17" s="306"/>
      <c r="EF17" s="306"/>
    </row>
    <row r="18" spans="1:136" x14ac:dyDescent="0.25">
      <c r="A18" s="305" t="s">
        <v>1087</v>
      </c>
      <c r="C18" s="315">
        <v>0</v>
      </c>
      <c r="D18" s="315">
        <v>0</v>
      </c>
      <c r="E18" s="315">
        <v>0</v>
      </c>
      <c r="F18" s="315">
        <v>0</v>
      </c>
      <c r="G18" s="315">
        <v>0</v>
      </c>
      <c r="H18" s="315">
        <v>0</v>
      </c>
      <c r="I18" s="315">
        <v>0</v>
      </c>
      <c r="J18" s="315">
        <v>0</v>
      </c>
      <c r="K18" s="315">
        <v>0</v>
      </c>
      <c r="L18" s="315">
        <v>0</v>
      </c>
      <c r="M18" s="315">
        <v>0</v>
      </c>
      <c r="N18" s="315">
        <v>0</v>
      </c>
      <c r="O18" s="315">
        <v>0</v>
      </c>
      <c r="P18" s="315">
        <v>0</v>
      </c>
      <c r="Q18" s="315">
        <v>0</v>
      </c>
      <c r="R18" s="315">
        <v>0</v>
      </c>
      <c r="S18" s="315">
        <v>0</v>
      </c>
      <c r="T18" s="315">
        <v>0</v>
      </c>
      <c r="U18" s="315">
        <v>0</v>
      </c>
      <c r="V18" s="315">
        <v>0</v>
      </c>
      <c r="W18" s="315">
        <v>0</v>
      </c>
      <c r="X18" s="315">
        <v>0</v>
      </c>
      <c r="Y18" s="315">
        <v>0</v>
      </c>
      <c r="Z18" s="315">
        <v>0</v>
      </c>
      <c r="AA18" s="315">
        <v>0</v>
      </c>
      <c r="AB18" s="315">
        <v>0</v>
      </c>
      <c r="AC18" s="315">
        <v>0</v>
      </c>
      <c r="AD18" s="315">
        <v>0</v>
      </c>
      <c r="AE18" s="315">
        <v>0</v>
      </c>
      <c r="AF18" s="315">
        <v>0</v>
      </c>
      <c r="AG18" s="315">
        <v>0</v>
      </c>
      <c r="AH18" s="315">
        <v>0</v>
      </c>
      <c r="AI18" s="315">
        <v>3.9787745695672185E-4</v>
      </c>
      <c r="AJ18" s="315">
        <v>0</v>
      </c>
      <c r="AK18" s="315">
        <v>0</v>
      </c>
      <c r="AL18" s="315">
        <v>1.3480365900986758E-4</v>
      </c>
      <c r="AM18" s="315">
        <v>0</v>
      </c>
      <c r="AN18" s="315">
        <v>0</v>
      </c>
      <c r="AO18" s="315">
        <v>0</v>
      </c>
      <c r="AP18" s="315">
        <v>0</v>
      </c>
      <c r="AQ18" s="315">
        <v>8.6353855162027581E-5</v>
      </c>
      <c r="AR18" s="315">
        <v>3.0314765791908838E-4</v>
      </c>
      <c r="AS18" s="314">
        <v>1.0459680971323083E-4</v>
      </c>
      <c r="AT18" s="314">
        <v>0</v>
      </c>
      <c r="AU18" s="314">
        <v>1.0437084267531201E-4</v>
      </c>
      <c r="AV18" s="314">
        <v>0</v>
      </c>
      <c r="AW18" s="314">
        <v>0</v>
      </c>
      <c r="AX18" s="314">
        <v>0</v>
      </c>
      <c r="AY18" s="314">
        <v>0</v>
      </c>
      <c r="AZ18" s="314">
        <v>0</v>
      </c>
      <c r="BA18" s="314">
        <v>0</v>
      </c>
      <c r="BB18" s="314">
        <v>0</v>
      </c>
      <c r="BC18" s="314">
        <v>0</v>
      </c>
      <c r="BD18" s="314">
        <v>0</v>
      </c>
      <c r="BE18" s="314">
        <v>0</v>
      </c>
      <c r="BF18" s="314">
        <v>0</v>
      </c>
      <c r="BG18" s="314">
        <v>0</v>
      </c>
      <c r="BH18" s="314">
        <v>0</v>
      </c>
      <c r="BI18" s="314">
        <v>0</v>
      </c>
      <c r="BJ18" s="314">
        <v>0</v>
      </c>
      <c r="BK18" s="314">
        <v>0</v>
      </c>
      <c r="BL18" s="314">
        <f>+'[19]CONSOLIDADO (2)'!BL137</f>
        <v>0</v>
      </c>
      <c r="BM18" s="315"/>
      <c r="BN18" s="315"/>
      <c r="BP18" s="347"/>
      <c r="BQ18" s="347"/>
      <c r="CS18" s="460"/>
      <c r="CT18" s="460"/>
      <c r="CU18" s="460"/>
      <c r="CV18" s="460"/>
      <c r="CW18" s="460"/>
      <c r="CX18" s="460"/>
      <c r="CY18" s="460"/>
      <c r="DA18" s="460"/>
      <c r="DC18" s="306"/>
      <c r="DD18" s="460"/>
      <c r="DE18" s="306"/>
      <c r="DF18" s="306"/>
      <c r="DG18" s="306"/>
      <c r="DH18" s="460"/>
      <c r="DI18" s="460"/>
      <c r="DJ18" s="460"/>
      <c r="DK18" s="306"/>
      <c r="DL18" s="460"/>
      <c r="DM18" s="460"/>
      <c r="DN18" s="460"/>
      <c r="DO18" s="450"/>
      <c r="DP18" s="306"/>
      <c r="DQ18" s="306"/>
      <c r="DR18" s="306"/>
      <c r="DS18" s="306"/>
      <c r="DT18" s="306"/>
      <c r="DU18" s="306"/>
      <c r="DV18" s="306"/>
      <c r="DW18" s="306"/>
      <c r="DX18" s="306"/>
      <c r="DY18" s="306"/>
      <c r="DZ18" s="306"/>
      <c r="EA18" s="306"/>
      <c r="EB18" s="306"/>
      <c r="EC18" s="306"/>
      <c r="ED18" s="306"/>
      <c r="EE18" s="306"/>
      <c r="EF18" s="306"/>
    </row>
    <row r="19" spans="1:136" x14ac:dyDescent="0.2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4"/>
      <c r="AB19" s="314">
        <f>AB22+AB23+AB25+AB30+AB31+AB32+AB39</f>
        <v>0.19914123315637611</v>
      </c>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c r="BK19" s="314"/>
      <c r="BL19" s="314"/>
      <c r="BM19" s="315"/>
      <c r="BN19" s="315"/>
      <c r="CS19" s="460"/>
      <c r="CT19" s="460"/>
      <c r="CU19" s="460"/>
      <c r="CV19" s="460"/>
      <c r="CW19" s="460"/>
      <c r="CX19" s="460"/>
      <c r="CY19" s="460"/>
      <c r="DA19" s="460"/>
      <c r="DC19" s="306"/>
      <c r="DD19" s="460"/>
      <c r="DE19" s="306"/>
      <c r="DF19" s="306"/>
      <c r="DG19" s="306"/>
      <c r="DH19" s="460"/>
      <c r="DI19" s="460"/>
      <c r="DJ19" s="460"/>
      <c r="DK19" s="306"/>
      <c r="DL19" s="460"/>
      <c r="DM19" s="460"/>
      <c r="DN19" s="460"/>
      <c r="DO19" s="450"/>
      <c r="DP19" s="306"/>
      <c r="DQ19" s="306"/>
      <c r="DR19" s="306"/>
      <c r="DS19" s="306"/>
      <c r="DT19" s="306"/>
      <c r="DU19" s="306"/>
      <c r="DV19" s="306"/>
      <c r="DW19" s="306"/>
      <c r="DX19" s="306"/>
      <c r="DY19" s="306"/>
      <c r="DZ19" s="306"/>
      <c r="EA19" s="306"/>
      <c r="EB19" s="306"/>
      <c r="EC19" s="306"/>
      <c r="ED19" s="306"/>
      <c r="EE19" s="306"/>
      <c r="EF19" s="306"/>
    </row>
    <row r="20" spans="1:136" s="317" customFormat="1" x14ac:dyDescent="0.25">
      <c r="A20" s="317" t="s">
        <v>1086</v>
      </c>
      <c r="C20" s="332">
        <v>0.16715540092776673</v>
      </c>
      <c r="D20" s="332">
        <v>0.16745930738830464</v>
      </c>
      <c r="E20" s="332">
        <v>0.16818595683144985</v>
      </c>
      <c r="F20" s="332">
        <v>0.17150173300797339</v>
      </c>
      <c r="G20" s="332">
        <v>0.16178370786516855</v>
      </c>
      <c r="H20" s="332">
        <v>0.18218154421153981</v>
      </c>
      <c r="I20" s="332">
        <v>0.17739353354480206</v>
      </c>
      <c r="J20" s="332">
        <v>0.16892986842064803</v>
      </c>
      <c r="K20" s="332">
        <v>0.1640061003926204</v>
      </c>
      <c r="L20" s="332">
        <v>0.16705071225071225</v>
      </c>
      <c r="M20" s="332">
        <v>0.17059072403608208</v>
      </c>
      <c r="N20" s="332">
        <v>0.15686614782230388</v>
      </c>
      <c r="O20" s="332">
        <v>0.19133092510018626</v>
      </c>
      <c r="P20" s="332">
        <v>0.20974234501594227</v>
      </c>
      <c r="Q20" s="332">
        <v>0.20336776260791875</v>
      </c>
      <c r="R20" s="332">
        <v>0.15422554728469515</v>
      </c>
      <c r="S20" s="332">
        <v>0.13036838784605431</v>
      </c>
      <c r="T20" s="332">
        <v>0.15872450452331668</v>
      </c>
      <c r="U20" s="332">
        <v>0.16960808529211738</v>
      </c>
      <c r="V20" s="332">
        <v>0.20697111219072528</v>
      </c>
      <c r="W20" s="332">
        <v>0.23227423408983278</v>
      </c>
      <c r="X20" s="332">
        <v>0.2199601691713772</v>
      </c>
      <c r="Y20" s="332">
        <v>0.19631867182642862</v>
      </c>
      <c r="Z20" s="332">
        <v>0.19563415544755819</v>
      </c>
      <c r="AA20" s="332">
        <v>0.21866142983426048</v>
      </c>
      <c r="AB20" s="332">
        <v>0.19914123315637608</v>
      </c>
      <c r="AC20" s="332">
        <v>0.20128266764998295</v>
      </c>
      <c r="AD20" s="332">
        <v>0.18500290354067223</v>
      </c>
      <c r="AE20" s="332">
        <v>0.21026089581282206</v>
      </c>
      <c r="AF20" s="332">
        <v>0.17671569702194259</v>
      </c>
      <c r="AG20" s="332">
        <v>0.18911804094570697</v>
      </c>
      <c r="AH20" s="332">
        <v>0.20996884139053384</v>
      </c>
      <c r="AI20" s="332">
        <v>0.22755757616604944</v>
      </c>
      <c r="AJ20" s="332">
        <v>0.23293065475233563</v>
      </c>
      <c r="AK20" s="332">
        <v>0.23414259732481452</v>
      </c>
      <c r="AL20" s="332">
        <v>0.22582740329041714</v>
      </c>
      <c r="AM20" s="332">
        <v>0.22054362721884835</v>
      </c>
      <c r="AN20" s="332">
        <v>0.22583828898212546</v>
      </c>
      <c r="AO20" s="332">
        <v>0.25035905165465888</v>
      </c>
      <c r="AP20" s="332">
        <v>0.25365786391530948</v>
      </c>
      <c r="AQ20" s="332">
        <v>0.27543299270984956</v>
      </c>
      <c r="AR20" s="332">
        <v>0.22128790503121976</v>
      </c>
      <c r="AS20" s="368">
        <v>0.21985062487568308</v>
      </c>
      <c r="AT20" s="368">
        <v>0.20656722586654219</v>
      </c>
      <c r="AU20" s="368">
        <v>0.22369023362530965</v>
      </c>
      <c r="AV20" s="368">
        <v>0.22157738997117365</v>
      </c>
      <c r="AW20" s="368">
        <v>0.2482597792425113</v>
      </c>
      <c r="AX20" s="368">
        <v>0.26394557636946525</v>
      </c>
      <c r="AY20" s="368">
        <v>0.3031280773836299</v>
      </c>
      <c r="AZ20" s="368">
        <v>0.29284225311382328</v>
      </c>
      <c r="BA20" s="368">
        <v>0.31239828823634919</v>
      </c>
      <c r="BB20" s="368">
        <v>0.32749917158378994</v>
      </c>
      <c r="BC20" s="368">
        <v>0.33217647176496595</v>
      </c>
      <c r="BD20" s="368">
        <v>0.34410896707684574</v>
      </c>
      <c r="BE20" s="368">
        <v>0.36361062023856744</v>
      </c>
      <c r="BF20" s="368">
        <v>0.37988511021482413</v>
      </c>
      <c r="BG20" s="368">
        <v>0.36700634530538723</v>
      </c>
      <c r="BH20" s="368">
        <v>0.35283466257192486</v>
      </c>
      <c r="BI20" s="368">
        <v>0.34960512214326339</v>
      </c>
      <c r="BJ20" s="368">
        <v>0.38404251330192996</v>
      </c>
      <c r="BK20" s="368">
        <v>0.33526947132864948</v>
      </c>
      <c r="BL20" s="368">
        <f>+'[19]CONSOLIDADO (2)'!BL139</f>
        <v>0.33376024971211393</v>
      </c>
      <c r="BM20" s="332"/>
      <c r="BN20" s="332"/>
      <c r="BO20" s="450"/>
      <c r="BP20" s="450"/>
      <c r="BQ20" s="450"/>
      <c r="BR20" s="450"/>
      <c r="BS20" s="450"/>
      <c r="BT20" s="450"/>
      <c r="BU20" s="450"/>
      <c r="BV20" s="450"/>
      <c r="BW20" s="450"/>
      <c r="BX20" s="450"/>
      <c r="BY20" s="450"/>
      <c r="BZ20" s="450"/>
      <c r="CA20" s="450"/>
      <c r="CB20" s="450"/>
      <c r="CC20" s="450"/>
      <c r="CD20" s="450"/>
      <c r="CE20" s="450"/>
      <c r="CF20" s="450"/>
      <c r="CG20" s="450"/>
      <c r="CH20" s="450"/>
      <c r="CI20" s="450"/>
      <c r="CJ20" s="450"/>
      <c r="CK20" s="450"/>
      <c r="CL20" s="450"/>
      <c r="CM20" s="450"/>
      <c r="CN20" s="450"/>
      <c r="CO20" s="450"/>
      <c r="CP20" s="450"/>
      <c r="CQ20" s="450"/>
      <c r="CR20" s="306"/>
      <c r="CS20" s="460"/>
      <c r="CT20" s="460"/>
      <c r="CU20" s="460"/>
      <c r="CV20" s="460"/>
      <c r="CW20" s="460"/>
      <c r="CX20" s="460"/>
      <c r="CY20" s="460"/>
      <c r="CZ20" s="460"/>
      <c r="DA20" s="454"/>
      <c r="DB20" s="450"/>
      <c r="DC20" s="450"/>
      <c r="DD20" s="454"/>
      <c r="DE20" s="450"/>
      <c r="DF20" s="450"/>
      <c r="DG20" s="306"/>
      <c r="DH20" s="460"/>
      <c r="DI20" s="460"/>
      <c r="DJ20" s="460"/>
      <c r="DK20" s="450"/>
      <c r="DL20" s="460"/>
      <c r="DM20" s="460"/>
      <c r="DN20" s="460"/>
      <c r="DO20" s="450"/>
      <c r="DP20" s="450"/>
      <c r="DQ20" s="450"/>
      <c r="DR20" s="450"/>
      <c r="DS20" s="450"/>
      <c r="DT20" s="450"/>
      <c r="DU20" s="450"/>
      <c r="DV20" s="450"/>
      <c r="DW20" s="450"/>
      <c r="DX20" s="450"/>
      <c r="DY20" s="450"/>
      <c r="DZ20" s="450"/>
      <c r="EA20" s="450"/>
      <c r="EB20" s="450"/>
      <c r="EC20" s="450"/>
      <c r="ED20" s="450"/>
      <c r="EE20" s="450"/>
      <c r="EF20" s="450"/>
    </row>
    <row r="21" spans="1:136" x14ac:dyDescent="0.25">
      <c r="A21" s="305" t="s">
        <v>1085</v>
      </c>
      <c r="C21" s="315">
        <v>0</v>
      </c>
      <c r="D21" s="315">
        <v>0</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0.10507262891462159</v>
      </c>
      <c r="AJ21" s="315">
        <v>0.10523689408713639</v>
      </c>
      <c r="AK21" s="315">
        <v>0.10496005322760794</v>
      </c>
      <c r="AL21" s="315">
        <v>9.6699517539501803E-2</v>
      </c>
      <c r="AM21" s="315">
        <v>9.3791919463308296E-2</v>
      </c>
      <c r="AN21" s="315">
        <v>9.6632165221065339E-2</v>
      </c>
      <c r="AO21" s="315">
        <v>0.10671610993757422</v>
      </c>
      <c r="AP21" s="315">
        <v>0.10540883946693096</v>
      </c>
      <c r="AQ21" s="315">
        <v>0.11105000464257282</v>
      </c>
      <c r="AR21" s="315">
        <v>9.4121656276465418E-2</v>
      </c>
      <c r="AS21" s="314">
        <v>8.896465577363015E-2</v>
      </c>
      <c r="AT21" s="314">
        <v>8.885456582009725E-2</v>
      </c>
      <c r="AU21" s="314">
        <v>9.3695662422927747E-2</v>
      </c>
      <c r="AV21" s="314">
        <v>9.6175568045216625E-2</v>
      </c>
      <c r="AW21" s="314">
        <v>0.10081047788326193</v>
      </c>
      <c r="AX21" s="314">
        <v>0.10589789414079098</v>
      </c>
      <c r="AY21" s="314">
        <v>0.12367535872681996</v>
      </c>
      <c r="AZ21" s="314">
        <v>0.1178037159812047</v>
      </c>
      <c r="BA21" s="314">
        <v>0.12214857997968251</v>
      </c>
      <c r="BB21" s="314">
        <v>0.1283267079510548</v>
      </c>
      <c r="BC21" s="314">
        <v>0.13251279013270309</v>
      </c>
      <c r="BD21" s="314">
        <v>0.1332062650349993</v>
      </c>
      <c r="BE21" s="314">
        <v>0.14372965554889461</v>
      </c>
      <c r="BF21" s="314">
        <v>0.14013034045797618</v>
      </c>
      <c r="BG21" s="314">
        <v>0.13844568160229842</v>
      </c>
      <c r="BH21" s="314">
        <v>0.12501610501124569</v>
      </c>
      <c r="BI21" s="314">
        <v>0.12203307816615107</v>
      </c>
      <c r="BJ21" s="314">
        <v>0.12953491279268023</v>
      </c>
      <c r="BK21" s="314">
        <v>0.11938532086996879</v>
      </c>
      <c r="BL21" s="314">
        <f>+'[19]CONSOLIDADO (2)'!BL140</f>
        <v>0.11855778883561344</v>
      </c>
      <c r="BM21" s="315"/>
      <c r="BN21" s="315"/>
      <c r="BP21" s="462"/>
      <c r="BR21" s="371"/>
      <c r="CS21" s="460"/>
      <c r="CT21" s="460"/>
      <c r="CU21" s="460"/>
      <c r="CV21" s="460"/>
      <c r="CW21" s="460"/>
      <c r="CX21" s="460"/>
      <c r="CY21" s="460"/>
      <c r="DC21" s="306"/>
      <c r="DD21" s="306"/>
      <c r="DE21" s="306"/>
      <c r="DF21" s="306"/>
      <c r="DG21" s="306"/>
      <c r="DH21" s="306"/>
      <c r="DI21" s="306"/>
      <c r="DJ21" s="306"/>
      <c r="DK21" s="306"/>
      <c r="DL21" s="306"/>
      <c r="DM21" s="306"/>
      <c r="DN21" s="306"/>
      <c r="DO21" s="306"/>
      <c r="DP21" s="306"/>
      <c r="DQ21" s="306"/>
      <c r="DR21" s="306"/>
      <c r="DS21" s="306"/>
      <c r="DT21" s="306"/>
      <c r="DU21" s="306"/>
      <c r="DV21" s="306"/>
      <c r="DW21" s="306"/>
      <c r="DX21" s="306"/>
      <c r="DY21" s="306"/>
      <c r="DZ21" s="306"/>
      <c r="EA21" s="306"/>
      <c r="EB21" s="306"/>
      <c r="EC21" s="306"/>
      <c r="ED21" s="306"/>
      <c r="EE21" s="306"/>
      <c r="EF21" s="306"/>
    </row>
    <row r="22" spans="1:136" x14ac:dyDescent="0.25">
      <c r="A22" s="305" t="s">
        <v>1084</v>
      </c>
      <c r="C22" s="315">
        <v>7.592776673293572E-2</v>
      </c>
      <c r="D22" s="315">
        <v>8.3361243217898048E-2</v>
      </c>
      <c r="E22" s="315">
        <v>7.8003320657704461E-2</v>
      </c>
      <c r="F22" s="315">
        <v>8.8538833367009129E-2</v>
      </c>
      <c r="G22" s="315">
        <v>8.3292134831460668E-2</v>
      </c>
      <c r="H22" s="315">
        <v>9.3849512099077909E-2</v>
      </c>
      <c r="I22" s="315">
        <v>8.9605942166976163E-2</v>
      </c>
      <c r="J22" s="315">
        <v>8.4030590123707338E-2</v>
      </c>
      <c r="K22" s="315">
        <v>8.606382192763963E-2</v>
      </c>
      <c r="L22" s="315">
        <v>8.7957834757834766E-2</v>
      </c>
      <c r="M22" s="315">
        <v>8.3507623533168346E-2</v>
      </c>
      <c r="N22" s="315">
        <v>8.0951805481703484E-2</v>
      </c>
      <c r="O22" s="315">
        <v>0.10401140147880567</v>
      </c>
      <c r="P22" s="315">
        <v>0.10708600483788054</v>
      </c>
      <c r="Q22" s="315">
        <v>0.10380988387627328</v>
      </c>
      <c r="R22" s="315">
        <v>6.4337748177656362E-2</v>
      </c>
      <c r="S22" s="315">
        <v>5.6542129311488054E-2</v>
      </c>
      <c r="T22" s="315">
        <v>6.9254650755728606E-2</v>
      </c>
      <c r="U22" s="315">
        <v>6.7300176958812255E-2</v>
      </c>
      <c r="V22" s="315">
        <v>8.0494595642423838E-2</v>
      </c>
      <c r="W22" s="315">
        <v>7.6459145386324728E-2</v>
      </c>
      <c r="X22" s="315">
        <v>5.6344275514506451E-2</v>
      </c>
      <c r="Y22" s="315">
        <v>6.626605542271799E-2</v>
      </c>
      <c r="Z22" s="315">
        <v>7.6858660451897945E-2</v>
      </c>
      <c r="AA22" s="315">
        <v>7.8765988563658032E-2</v>
      </c>
      <c r="AB22" s="315">
        <v>7.6308166487847801E-2</v>
      </c>
      <c r="AC22" s="315">
        <v>8.2663915870444971E-2</v>
      </c>
      <c r="AD22" s="315">
        <v>7.7101213250500539E-2</v>
      </c>
      <c r="AE22" s="315">
        <v>7.4151469651849072E-2</v>
      </c>
      <c r="AF22" s="315">
        <v>7.4196349021023206E-2</v>
      </c>
      <c r="AG22" s="315">
        <v>7.9533882775686793E-2</v>
      </c>
      <c r="AH22" s="315">
        <v>8.3046022547977133E-2</v>
      </c>
      <c r="AI22" s="315">
        <v>8.3968210732814172E-2</v>
      </c>
      <c r="AJ22" s="315">
        <v>8.3469501167427754E-2</v>
      </c>
      <c r="AK22" s="315">
        <v>8.3823903828117927E-2</v>
      </c>
      <c r="AL22" s="315">
        <v>7.7569620158517608E-2</v>
      </c>
      <c r="AM22" s="315">
        <v>7.4045030434852083E-2</v>
      </c>
      <c r="AN22" s="315">
        <v>7.6141096128019406E-2</v>
      </c>
      <c r="AO22" s="315">
        <v>8.5046589367952619E-2</v>
      </c>
      <c r="AP22" s="315">
        <v>8.6173481406642952E-2</v>
      </c>
      <c r="AQ22" s="315">
        <v>8.9809764528166441E-2</v>
      </c>
      <c r="AR22" s="315">
        <v>7.5552963569856274E-2</v>
      </c>
      <c r="AS22" s="314">
        <v>6.9136513030190846E-2</v>
      </c>
      <c r="AT22" s="314">
        <v>6.7244234678133841E-2</v>
      </c>
      <c r="AU22" s="314">
        <v>7.2332770550535413E-2</v>
      </c>
      <c r="AV22" s="314">
        <v>7.635238698550649E-2</v>
      </c>
      <c r="AW22" s="314">
        <v>8.0407908764122168E-2</v>
      </c>
      <c r="AX22" s="314">
        <v>8.6336482864575292E-2</v>
      </c>
      <c r="AY22" s="314">
        <v>0.10019149571490051</v>
      </c>
      <c r="AZ22" s="314">
        <v>9.4645675783735714E-2</v>
      </c>
      <c r="BA22" s="314">
        <v>9.8614420851037402E-2</v>
      </c>
      <c r="BB22" s="314">
        <v>0.1054178096787023</v>
      </c>
      <c r="BC22" s="314">
        <v>0.10726532554058642</v>
      </c>
      <c r="BD22" s="314">
        <v>0.10846884156736843</v>
      </c>
      <c r="BE22" s="314">
        <v>0.11700853557998069</v>
      </c>
      <c r="BF22" s="314">
        <v>0.11636663015842684</v>
      </c>
      <c r="BG22" s="314">
        <v>0.11383777567159972</v>
      </c>
      <c r="BH22" s="314">
        <v>0.10255513163905909</v>
      </c>
      <c r="BI22" s="314">
        <v>0.10033647071327309</v>
      </c>
      <c r="BJ22" s="314">
        <v>0.10545235474980273</v>
      </c>
      <c r="BK22" s="314">
        <v>9.3582674117207859E-2</v>
      </c>
      <c r="BL22" s="314">
        <f>+'[19]CONSOLIDADO (2)'!BL141</f>
        <v>9.566533200435344E-2</v>
      </c>
      <c r="BM22" s="315">
        <f>+BL22+BM37+BL36*0.9</f>
        <v>0.11411423768328802</v>
      </c>
      <c r="BN22" s="315"/>
      <c r="BP22" s="462"/>
      <c r="BR22" s="463"/>
      <c r="CR22" s="450"/>
      <c r="CS22" s="460"/>
      <c r="CT22" s="460"/>
      <c r="CU22" s="460"/>
      <c r="CV22" s="460"/>
      <c r="CW22" s="460"/>
      <c r="CX22" s="460"/>
      <c r="CY22" s="460"/>
      <c r="CZ22" s="460"/>
      <c r="DC22" s="306"/>
      <c r="DD22" s="306"/>
      <c r="DE22" s="306"/>
      <c r="DF22" s="306"/>
      <c r="DG22" s="306"/>
      <c r="DH22" s="306"/>
      <c r="DI22" s="306"/>
      <c r="DJ22" s="306"/>
      <c r="DK22" s="306"/>
      <c r="DL22" s="306"/>
      <c r="DM22" s="306"/>
      <c r="DN22" s="306"/>
      <c r="DO22" s="306"/>
      <c r="DP22" s="306"/>
      <c r="DQ22" s="306"/>
      <c r="DR22" s="306"/>
      <c r="DS22" s="306"/>
      <c r="DT22" s="306"/>
      <c r="DU22" s="306"/>
      <c r="DV22" s="306"/>
      <c r="DW22" s="306"/>
      <c r="DX22" s="306"/>
      <c r="DY22" s="306"/>
      <c r="DZ22" s="306"/>
      <c r="EA22" s="306"/>
      <c r="EB22" s="306"/>
      <c r="EC22" s="306"/>
      <c r="ED22" s="306"/>
      <c r="EE22" s="306"/>
      <c r="EF22" s="306"/>
    </row>
    <row r="23" spans="1:136" x14ac:dyDescent="0.25">
      <c r="A23" s="305" t="s">
        <v>1083</v>
      </c>
      <c r="C23" s="315">
        <v>2.6507620941020542E-2</v>
      </c>
      <c r="D23" s="315">
        <v>2.519927657579208E-2</v>
      </c>
      <c r="E23" s="315">
        <v>2.9478870976380481E-2</v>
      </c>
      <c r="F23" s="315">
        <v>2.2948755809073809E-2</v>
      </c>
      <c r="G23" s="315">
        <v>2.0702247191011238E-2</v>
      </c>
      <c r="H23" s="315">
        <v>2.2873414350455579E-2</v>
      </c>
      <c r="I23" s="315">
        <v>2.3608751229622457E-2</v>
      </c>
      <c r="J23" s="315">
        <v>2.3425368154660318E-2</v>
      </c>
      <c r="K23" s="315">
        <v>2.4020295942922276E-2</v>
      </c>
      <c r="L23" s="315">
        <v>2.4974358974358978E-2</v>
      </c>
      <c r="M23" s="315">
        <v>2.1188632553684039E-2</v>
      </c>
      <c r="N23" s="315">
        <v>2.1677865326050177E-2</v>
      </c>
      <c r="O23" s="315">
        <v>2.2543037760343172E-2</v>
      </c>
      <c r="P23" s="315">
        <v>2.3456742914271116E-2</v>
      </c>
      <c r="Q23" s="315">
        <v>2.1080744015237792E-2</v>
      </c>
      <c r="R23" s="315">
        <v>2.5308960301586671E-2</v>
      </c>
      <c r="S23" s="315">
        <v>2.3348242452007506E-2</v>
      </c>
      <c r="T23" s="315">
        <v>2.641058081474976E-2</v>
      </c>
      <c r="U23" s="315">
        <v>2.4413887375697434E-2</v>
      </c>
      <c r="V23" s="315">
        <v>2.6452437938020126E-2</v>
      </c>
      <c r="W23" s="315">
        <v>2.3892754362318309E-2</v>
      </c>
      <c r="X23" s="315">
        <v>2.5540173218253207E-2</v>
      </c>
      <c r="Y23" s="315">
        <v>2.5660231286207157E-2</v>
      </c>
      <c r="Z23" s="315">
        <v>2.0857416998774199E-2</v>
      </c>
      <c r="AA23" s="315">
        <v>2.653794657429126E-2</v>
      </c>
      <c r="AB23" s="315">
        <v>2.7066077749770826E-2</v>
      </c>
      <c r="AC23" s="315">
        <v>2.6712907426683034E-2</v>
      </c>
      <c r="AD23" s="315">
        <v>2.4872782556869096E-2</v>
      </c>
      <c r="AE23" s="315">
        <v>2.3797881237140547E-2</v>
      </c>
      <c r="AF23" s="315">
        <v>1.9048643579971658E-2</v>
      </c>
      <c r="AG23" s="315">
        <v>2.0831809792576494E-2</v>
      </c>
      <c r="AH23" s="315">
        <v>2.091978722258734E-2</v>
      </c>
      <c r="AI23" s="315">
        <v>2.1076934616767899E-2</v>
      </c>
      <c r="AJ23" s="315">
        <v>2.1749654783084302E-2</v>
      </c>
      <c r="AK23" s="315">
        <v>2.1134621696745272E-2</v>
      </c>
      <c r="AL23" s="315">
        <v>1.8928590583529453E-2</v>
      </c>
      <c r="AM23" s="315">
        <v>1.9732960815995335E-2</v>
      </c>
      <c r="AN23" s="315">
        <v>2.0477528312941022E-2</v>
      </c>
      <c r="AO23" s="315">
        <v>2.1659730937011307E-2</v>
      </c>
      <c r="AP23" s="315">
        <v>1.9229340429110058E-2</v>
      </c>
      <c r="AQ23" s="315">
        <v>2.1210753432155914E-2</v>
      </c>
      <c r="AR23" s="315">
        <v>1.8344327493386416E-2</v>
      </c>
      <c r="AS23" s="314">
        <v>1.9608316351394248E-2</v>
      </c>
      <c r="AT23" s="314">
        <v>2.1380694962327324E-2</v>
      </c>
      <c r="AU23" s="314">
        <v>2.1260237655418946E-2</v>
      </c>
      <c r="AV23" s="314">
        <v>1.973364394905041E-2</v>
      </c>
      <c r="AW23" s="314">
        <v>2.0340806327049803E-2</v>
      </c>
      <c r="AX23" s="314">
        <v>1.9464424907181543E-2</v>
      </c>
      <c r="AY23" s="314">
        <v>2.3420397876537085E-2</v>
      </c>
      <c r="AZ23" s="314">
        <v>2.3054894117207295E-2</v>
      </c>
      <c r="BA23" s="314">
        <v>2.3427505879783494E-2</v>
      </c>
      <c r="BB23" s="314">
        <v>2.2809880633783058E-2</v>
      </c>
      <c r="BC23" s="314">
        <v>2.5117040528283983E-2</v>
      </c>
      <c r="BD23" s="314">
        <v>2.4603139039936057E-2</v>
      </c>
      <c r="BE23" s="314">
        <v>2.6586197048446794E-2</v>
      </c>
      <c r="BF23" s="314">
        <v>2.3717539585747582E-2</v>
      </c>
      <c r="BG23" s="314">
        <v>2.4550393092179448E-2</v>
      </c>
      <c r="BH23" s="314">
        <v>2.2408697353397927E-2</v>
      </c>
      <c r="BI23" s="314">
        <v>2.1549286988654347E-2</v>
      </c>
      <c r="BJ23" s="314">
        <v>2.3926287009066235E-2</v>
      </c>
      <c r="BK23" s="314">
        <v>2.563747262246369E-2</v>
      </c>
      <c r="BL23" s="314">
        <f>+'[19]CONSOLIDADO (2)'!BL142</f>
        <v>2.2712772930178846E-2</v>
      </c>
      <c r="BM23" s="315"/>
      <c r="BN23" s="315"/>
      <c r="BP23" s="462"/>
      <c r="BR23" s="371"/>
      <c r="DA23" s="347"/>
      <c r="DC23" s="306"/>
      <c r="DD23" s="306"/>
      <c r="DE23" s="306"/>
      <c r="DF23" s="306"/>
      <c r="DG23" s="306"/>
      <c r="DH23" s="306"/>
      <c r="DI23" s="306"/>
      <c r="DJ23" s="306"/>
      <c r="DK23" s="306"/>
      <c r="DL23" s="306"/>
      <c r="DM23" s="306"/>
      <c r="DN23" s="306"/>
      <c r="DO23" s="306"/>
      <c r="DP23" s="306"/>
      <c r="DQ23" s="306"/>
      <c r="DR23" s="306"/>
      <c r="DS23" s="306"/>
      <c r="DT23" s="306"/>
      <c r="DU23" s="306"/>
      <c r="DV23" s="306"/>
      <c r="DW23" s="306"/>
      <c r="DX23" s="306"/>
      <c r="DY23" s="306"/>
      <c r="DZ23" s="306"/>
      <c r="EA23" s="306"/>
      <c r="EB23" s="306"/>
      <c r="EC23" s="306"/>
      <c r="ED23" s="306"/>
      <c r="EE23" s="306"/>
      <c r="EF23" s="306"/>
    </row>
    <row r="24" spans="1:136" x14ac:dyDescent="0.25">
      <c r="A24" s="305" t="s">
        <v>1082</v>
      </c>
      <c r="C24" s="315">
        <v>0</v>
      </c>
      <c r="D24" s="315">
        <v>0</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2.7483565039518407E-5</v>
      </c>
      <c r="AJ24" s="315">
        <v>1.7738136624326326E-5</v>
      </c>
      <c r="AK24" s="315">
        <v>1.5277027447635593E-6</v>
      </c>
      <c r="AL24" s="315">
        <v>2.0130679745473438E-4</v>
      </c>
      <c r="AM24" s="315">
        <v>1.3928212460873289E-5</v>
      </c>
      <c r="AN24" s="315">
        <v>1.3540780104910935E-5</v>
      </c>
      <c r="AO24" s="315">
        <v>9.7896326102789472E-6</v>
      </c>
      <c r="AP24" s="315">
        <v>6.0176311779408729E-6</v>
      </c>
      <c r="AQ24" s="315">
        <v>2.9486682250448443E-5</v>
      </c>
      <c r="AR24" s="315">
        <v>2.2436521322272452E-4</v>
      </c>
      <c r="AS24" s="314">
        <v>2.1982639204506395E-4</v>
      </c>
      <c r="AT24" s="314">
        <v>2.2963617963606828E-4</v>
      </c>
      <c r="AU24" s="314">
        <v>1.0265421697341544E-4</v>
      </c>
      <c r="AV24" s="314">
        <v>8.9537110659720204E-5</v>
      </c>
      <c r="AW24" s="314">
        <v>6.1762792089938733E-5</v>
      </c>
      <c r="AX24" s="314">
        <v>9.6986369034139316E-5</v>
      </c>
      <c r="AY24" s="314">
        <v>6.3465135382411366E-5</v>
      </c>
      <c r="AZ24" s="314">
        <v>1.031460802616842E-4</v>
      </c>
      <c r="BA24" s="314">
        <v>1.066532488616192E-4</v>
      </c>
      <c r="BB24" s="314">
        <v>9.9017638569467328E-5</v>
      </c>
      <c r="BC24" s="314">
        <v>1.3042406383266528E-4</v>
      </c>
      <c r="BD24" s="314">
        <v>1.3428442769482915E-4</v>
      </c>
      <c r="BE24" s="314">
        <v>1.3492292046710368E-4</v>
      </c>
      <c r="BF24" s="314">
        <v>4.6170713801752711E-5</v>
      </c>
      <c r="BG24" s="314">
        <v>5.7512838519228791E-5</v>
      </c>
      <c r="BH24" s="314">
        <v>5.2276018788661184E-5</v>
      </c>
      <c r="BI24" s="314">
        <v>1.4732046422365628E-4</v>
      </c>
      <c r="BJ24" s="314">
        <v>1.5627103381127665E-4</v>
      </c>
      <c r="BK24" s="314">
        <v>1.6517413029725535E-4</v>
      </c>
      <c r="BL24" s="314">
        <f>+'[19]CONSOLIDADO (2)'!BL143</f>
        <v>1.7968390108113512E-4</v>
      </c>
      <c r="BM24" s="315"/>
      <c r="BN24" s="315"/>
      <c r="BP24" s="461"/>
      <c r="DC24" s="306"/>
      <c r="DD24" s="306"/>
      <c r="DE24" s="306"/>
      <c r="DF24" s="306"/>
      <c r="DG24" s="306"/>
      <c r="DH24" s="306"/>
      <c r="DI24" s="306"/>
      <c r="DJ24" s="306"/>
      <c r="DK24" s="306"/>
      <c r="DL24" s="306"/>
      <c r="DM24" s="306"/>
      <c r="DN24" s="306"/>
      <c r="DO24" s="306"/>
      <c r="DP24" s="306"/>
      <c r="DQ24" s="306"/>
      <c r="DR24" s="306"/>
      <c r="DS24" s="306"/>
      <c r="DT24" s="306"/>
      <c r="DU24" s="306"/>
      <c r="DV24" s="306"/>
      <c r="DW24" s="306"/>
      <c r="DX24" s="306"/>
      <c r="DY24" s="306"/>
      <c r="DZ24" s="306"/>
      <c r="EA24" s="306"/>
      <c r="EB24" s="306"/>
      <c r="EC24" s="306"/>
      <c r="ED24" s="306"/>
      <c r="EE24" s="306"/>
      <c r="EF24" s="306"/>
    </row>
    <row r="25" spans="1:136" x14ac:dyDescent="0.25">
      <c r="A25" s="305" t="s">
        <v>1081</v>
      </c>
      <c r="C25" s="315">
        <v>8.6729622266401574E-3</v>
      </c>
      <c r="D25" s="315">
        <v>1.1018822426150444E-2</v>
      </c>
      <c r="E25" s="315">
        <v>1.0138717797654117E-2</v>
      </c>
      <c r="F25" s="315">
        <v>1.2492422947201541E-2</v>
      </c>
      <c r="G25" s="315">
        <v>9.3286516853932581E-3</v>
      </c>
      <c r="H25" s="315">
        <v>9.2731903735452301E-3</v>
      </c>
      <c r="I25" s="315">
        <v>9.1127956135136599E-3</v>
      </c>
      <c r="J25" s="315">
        <v>9.1127695623964104E-3</v>
      </c>
      <c r="K25" s="315">
        <v>7.7969983535272503E-3</v>
      </c>
      <c r="L25" s="315">
        <v>7.6547008547008548E-3</v>
      </c>
      <c r="M25" s="315">
        <v>8.4705037119821181E-3</v>
      </c>
      <c r="N25" s="315">
        <v>1.0430221878474403E-2</v>
      </c>
      <c r="O25" s="315">
        <v>9.8032962691200539E-3</v>
      </c>
      <c r="P25" s="315">
        <v>1.1237664823814735E-2</v>
      </c>
      <c r="Q25" s="315">
        <v>1.1614939338102714E-2</v>
      </c>
      <c r="R25" s="315">
        <v>1.7708066101888052E-2</v>
      </c>
      <c r="S25" s="315">
        <v>1.6966657423816815E-2</v>
      </c>
      <c r="T25" s="315">
        <v>2.4495925022877601E-2</v>
      </c>
      <c r="U25" s="315">
        <v>2.5042660720670122E-2</v>
      </c>
      <c r="V25" s="315">
        <v>2.7527325252109287E-2</v>
      </c>
      <c r="W25" s="315">
        <v>5.9027357837601539E-2</v>
      </c>
      <c r="X25" s="315">
        <v>7.6309029816305718E-2</v>
      </c>
      <c r="Y25" s="315">
        <v>3.9671911067605856E-2</v>
      </c>
      <c r="Z25" s="315">
        <v>3.6066667395539348E-2</v>
      </c>
      <c r="AA25" s="315">
        <v>4.4291498208426865E-2</v>
      </c>
      <c r="AB25" s="315">
        <v>3.1242759799658883E-2</v>
      </c>
      <c r="AC25" s="315">
        <v>2.9546165299825899E-2</v>
      </c>
      <c r="AD25" s="315">
        <v>2.7810644040818622E-2</v>
      </c>
      <c r="AE25" s="315">
        <v>4.1514499118474636E-2</v>
      </c>
      <c r="AF25" s="315">
        <v>1.5791551401040532E-2</v>
      </c>
      <c r="AG25" s="315">
        <v>1.4133065936874599E-2</v>
      </c>
      <c r="AH25" s="315">
        <v>2.1225893352082619E-2</v>
      </c>
      <c r="AI25" s="315">
        <v>1.4300333126177723E-2</v>
      </c>
      <c r="AJ25" s="315">
        <v>1.4864558491185464E-2</v>
      </c>
      <c r="AK25" s="315">
        <v>1.9279226713229927E-2</v>
      </c>
      <c r="AL25" s="315">
        <v>1.8757479805692933E-2</v>
      </c>
      <c r="AM25" s="315">
        <v>2.2400545126358782E-2</v>
      </c>
      <c r="AN25" s="315">
        <v>2.5408951467339059E-2</v>
      </c>
      <c r="AO25" s="315">
        <v>3.2489765192286107E-2</v>
      </c>
      <c r="AP25" s="315">
        <v>3.8573015850601002E-2</v>
      </c>
      <c r="AQ25" s="315">
        <v>4.7824941386706503E-2</v>
      </c>
      <c r="AR25" s="315">
        <v>2.48158709733113E-2</v>
      </c>
      <c r="AS25" s="314">
        <v>2.2013795701016723E-2</v>
      </c>
      <c r="AT25" s="314">
        <v>1.5307704398361247E-2</v>
      </c>
      <c r="AU25" s="314">
        <v>2.096978458665804E-2</v>
      </c>
      <c r="AV25" s="314">
        <v>1.9188459326733891E-2</v>
      </c>
      <c r="AW25" s="314">
        <v>2.2100599960875947E-2</v>
      </c>
      <c r="AX25" s="314">
        <v>2.1815583252466554E-2</v>
      </c>
      <c r="AY25" s="314">
        <v>2.4354505304760271E-2</v>
      </c>
      <c r="AZ25" s="314">
        <v>1.7201805401681085E-2</v>
      </c>
      <c r="BA25" s="314">
        <v>2.1352861550486067E-2</v>
      </c>
      <c r="BB25" s="314">
        <v>2.104837503982921E-2</v>
      </c>
      <c r="BC25" s="314">
        <v>1.5147170632074235E-2</v>
      </c>
      <c r="BD25" s="314">
        <v>2.1624619149080627E-2</v>
      </c>
      <c r="BE25" s="314">
        <v>2.1130366910743655E-2</v>
      </c>
      <c r="BF25" s="314">
        <v>3.9704358885514719E-2</v>
      </c>
      <c r="BG25" s="314">
        <v>3.4954025627261694E-2</v>
      </c>
      <c r="BH25" s="314">
        <v>4.4612868513411105E-2</v>
      </c>
      <c r="BI25" s="314">
        <v>5.1776848657299326E-2</v>
      </c>
      <c r="BJ25" s="314">
        <v>2.8745905726598905E-2</v>
      </c>
      <c r="BK25" s="314">
        <v>2.0807320917538216E-2</v>
      </c>
      <c r="BL25" s="314">
        <f>+'[19]CONSOLIDADO (2)'!BL144</f>
        <v>2.2692819129735725E-2</v>
      </c>
      <c r="BM25" s="315"/>
      <c r="BN25" s="315"/>
      <c r="BP25" s="460"/>
      <c r="BR25" s="371"/>
      <c r="DC25" s="306"/>
      <c r="DD25" s="306"/>
      <c r="DE25" s="306"/>
      <c r="DF25" s="306"/>
      <c r="DG25" s="306"/>
      <c r="DH25" s="306"/>
      <c r="DI25" s="306"/>
      <c r="DJ25" s="306"/>
      <c r="DK25" s="306"/>
      <c r="DL25" s="306"/>
      <c r="DM25" s="306"/>
      <c r="DN25" s="306"/>
      <c r="DO25" s="306"/>
      <c r="DP25" s="306"/>
      <c r="DQ25" s="306"/>
      <c r="DR25" s="306"/>
      <c r="DS25" s="306"/>
      <c r="DT25" s="306"/>
      <c r="DU25" s="306"/>
      <c r="DV25" s="306"/>
      <c r="DW25" s="306"/>
      <c r="DX25" s="306"/>
      <c r="DY25" s="306"/>
      <c r="DZ25" s="306"/>
      <c r="EA25" s="306"/>
      <c r="EB25" s="306"/>
      <c r="EC25" s="306"/>
      <c r="ED25" s="306"/>
      <c r="EE25" s="306"/>
      <c r="EF25" s="306"/>
    </row>
    <row r="26" spans="1:136" x14ac:dyDescent="0.25">
      <c r="A26" s="305" t="s">
        <v>1080</v>
      </c>
      <c r="C26" s="315">
        <v>8.6729622266401574E-3</v>
      </c>
      <c r="D26" s="315">
        <v>1.1018822426150444E-2</v>
      </c>
      <c r="E26" s="315">
        <v>1.0138717797654117E-2</v>
      </c>
      <c r="F26" s="315">
        <v>1.2492422947201541E-2</v>
      </c>
      <c r="G26" s="315">
        <v>9.3286516853932581E-3</v>
      </c>
      <c r="H26" s="315">
        <v>9.2731903735452301E-3</v>
      </c>
      <c r="I26" s="315">
        <v>9.1127956135136599E-3</v>
      </c>
      <c r="J26" s="315">
        <v>9.1127695623964104E-3</v>
      </c>
      <c r="K26" s="315">
        <v>7.7969983535272503E-3</v>
      </c>
      <c r="L26" s="315">
        <v>7.6547008547008548E-3</v>
      </c>
      <c r="M26" s="315">
        <v>8.4705037119821181E-3</v>
      </c>
      <c r="N26" s="315">
        <v>1.0430221878474403E-2</v>
      </c>
      <c r="O26" s="315">
        <v>9.8032962691200539E-3</v>
      </c>
      <c r="P26" s="315">
        <v>1.1237664823814735E-2</v>
      </c>
      <c r="Q26" s="315">
        <v>1.1614939338102714E-2</v>
      </c>
      <c r="R26" s="315">
        <v>1.7708066101888052E-2</v>
      </c>
      <c r="S26" s="315">
        <v>1.6966657423816815E-2</v>
      </c>
      <c r="T26" s="315">
        <v>2.4495925022877601E-2</v>
      </c>
      <c r="U26" s="315">
        <v>2.5042660720670122E-2</v>
      </c>
      <c r="V26" s="315">
        <v>2.7527325252109287E-2</v>
      </c>
      <c r="W26" s="315">
        <v>5.9027357837601539E-2</v>
      </c>
      <c r="X26" s="315">
        <v>7.6309029816305718E-2</v>
      </c>
      <c r="Y26" s="315">
        <v>3.9671911067605856E-2</v>
      </c>
      <c r="Z26" s="315">
        <v>3.6066667395539348E-2</v>
      </c>
      <c r="AA26" s="315">
        <v>4.4291498208426865E-2</v>
      </c>
      <c r="AB26" s="315">
        <v>3.1242759799658883E-2</v>
      </c>
      <c r="AC26" s="315">
        <v>2.9546165299825899E-2</v>
      </c>
      <c r="AD26" s="315">
        <v>2.7810644040818622E-2</v>
      </c>
      <c r="AE26" s="315">
        <v>4.1514499118474636E-2</v>
      </c>
      <c r="AF26" s="315">
        <v>1.5791551401040532E-2</v>
      </c>
      <c r="AG26" s="315">
        <v>1.4133065936874599E-2</v>
      </c>
      <c r="AH26" s="315">
        <v>2.1225893352082619E-2</v>
      </c>
      <c r="AI26" s="315">
        <v>1.4297796181712537E-2</v>
      </c>
      <c r="AJ26" s="315">
        <v>1.4858388704533524E-2</v>
      </c>
      <c r="AK26" s="315">
        <v>1.9264331611468483E-2</v>
      </c>
      <c r="AL26" s="315">
        <v>1.8749930800788378E-2</v>
      </c>
      <c r="AM26" s="315">
        <v>2.2392586147809711E-2</v>
      </c>
      <c r="AN26" s="315">
        <v>2.5406694670654907E-2</v>
      </c>
      <c r="AO26" s="315">
        <v>3.2488077324594682E-2</v>
      </c>
      <c r="AP26" s="315">
        <v>3.8568001157952718E-2</v>
      </c>
      <c r="AQ26" s="315">
        <v>4.7819324875801664E-2</v>
      </c>
      <c r="AR26" s="315">
        <v>2.4811078124964751E-2</v>
      </c>
      <c r="AS26" s="314">
        <v>2.1983133752070054E-2</v>
      </c>
      <c r="AT26" s="314">
        <v>1.5258231612802311E-2</v>
      </c>
      <c r="AU26" s="314">
        <v>2.0935623735190301E-2</v>
      </c>
      <c r="AV26" s="314">
        <v>1.9173652877857248E-2</v>
      </c>
      <c r="AW26" s="314">
        <v>2.2098147286821832E-2</v>
      </c>
      <c r="AX26" s="314">
        <v>2.1806363023661516E-2</v>
      </c>
      <c r="AY26" s="314">
        <v>2.4347613888544506E-2</v>
      </c>
      <c r="AZ26" s="314">
        <v>1.7188265221950116E-2</v>
      </c>
      <c r="BA26" s="314">
        <v>2.1339231595704701E-2</v>
      </c>
      <c r="BB26" s="314">
        <v>2.1037836409077946E-2</v>
      </c>
      <c r="BC26" s="314">
        <v>1.5127339723353171E-2</v>
      </c>
      <c r="BD26" s="314">
        <v>2.1605990979162968E-2</v>
      </c>
      <c r="BE26" s="314">
        <v>2.1112867572540179E-2</v>
      </c>
      <c r="BF26" s="314">
        <v>3.9686311107153149E-2</v>
      </c>
      <c r="BG26" s="314">
        <v>3.4943387956591195E-2</v>
      </c>
      <c r="BH26" s="314">
        <v>4.4597324061534667E-2</v>
      </c>
      <c r="BI26" s="314">
        <v>5.1766903598253505E-2</v>
      </c>
      <c r="BJ26" s="314">
        <v>2.8740485751920966E-2</v>
      </c>
      <c r="BK26" s="314">
        <v>2.0800447844931728E-2</v>
      </c>
      <c r="BL26" s="314">
        <f>+'[19]CONSOLIDADO (2)'!BL145</f>
        <v>2.2677814841651524E-2</v>
      </c>
      <c r="BM26" s="315"/>
      <c r="BN26" s="315"/>
      <c r="CS26" s="459"/>
      <c r="CW26" s="459"/>
      <c r="CX26" s="459"/>
      <c r="DC26" s="306"/>
      <c r="DD26" s="306"/>
      <c r="DE26" s="306"/>
      <c r="DF26" s="306"/>
      <c r="DG26" s="306"/>
      <c r="DH26" s="306"/>
      <c r="DI26" s="306"/>
      <c r="DJ26" s="306"/>
      <c r="DK26" s="306"/>
      <c r="DL26" s="306"/>
      <c r="DM26" s="306"/>
      <c r="DN26" s="306"/>
      <c r="DO26" s="306"/>
      <c r="DP26" s="306"/>
      <c r="DQ26" s="306"/>
      <c r="DR26" s="306"/>
      <c r="DS26" s="306"/>
      <c r="DT26" s="306"/>
      <c r="DU26" s="306"/>
      <c r="DV26" s="306"/>
      <c r="DW26" s="306"/>
      <c r="DX26" s="306"/>
      <c r="DY26" s="306"/>
      <c r="DZ26" s="306"/>
      <c r="EA26" s="306"/>
      <c r="EB26" s="306"/>
      <c r="EC26" s="306"/>
      <c r="ED26" s="306"/>
      <c r="EE26" s="306"/>
      <c r="EF26" s="306"/>
    </row>
    <row r="27" spans="1:136" x14ac:dyDescent="0.25">
      <c r="A27" s="305" t="s">
        <v>1079</v>
      </c>
      <c r="C27" s="315">
        <v>7.7700463883366468E-3</v>
      </c>
      <c r="D27" s="315">
        <v>9.2236586509478191E-3</v>
      </c>
      <c r="E27" s="315">
        <v>8.6872690268330558E-3</v>
      </c>
      <c r="F27" s="315">
        <v>1.1062497085748923E-2</v>
      </c>
      <c r="G27" s="315">
        <v>8.0589887640449432E-3</v>
      </c>
      <c r="H27" s="315">
        <v>7.0561831512003471E-3</v>
      </c>
      <c r="I27" s="315">
        <v>5.7057989082881372E-3</v>
      </c>
      <c r="J27" s="315">
        <v>5.6856794064015399E-3</v>
      </c>
      <c r="K27" s="315">
        <v>4.3813589732764804E-3</v>
      </c>
      <c r="L27" s="315">
        <v>4.2165242165242162E-3</v>
      </c>
      <c r="M27" s="315">
        <v>4.1119182565658181E-3</v>
      </c>
      <c r="N27" s="315">
        <v>5.3676221781795326E-3</v>
      </c>
      <c r="O27" s="315">
        <v>6.4943274820793593E-3</v>
      </c>
      <c r="P27" s="315">
        <v>7.2103027302172001E-3</v>
      </c>
      <c r="Q27" s="315">
        <v>6.6488231958960007E-3</v>
      </c>
      <c r="R27" s="315">
        <v>1.3600960519876117E-2</v>
      </c>
      <c r="S27" s="315">
        <v>1.1658046704522165E-2</v>
      </c>
      <c r="T27" s="315">
        <v>1.981446110193277E-2</v>
      </c>
      <c r="U27" s="315">
        <v>2.0959863395466294E-2</v>
      </c>
      <c r="V27" s="315">
        <v>2.1185773710411741E-2</v>
      </c>
      <c r="W27" s="315">
        <v>4.1231284834796551E-2</v>
      </c>
      <c r="X27" s="315">
        <v>4.2058603947398583E-2</v>
      </c>
      <c r="Y27" s="315">
        <v>6.5045702562711166E-3</v>
      </c>
      <c r="Z27" s="315">
        <v>5.8072058868604724E-3</v>
      </c>
      <c r="AA27" s="315">
        <v>6.3578572399303835E-3</v>
      </c>
      <c r="AB27" s="315">
        <v>2.9626190774343104E-3</v>
      </c>
      <c r="AC27" s="315">
        <v>5.181081118926816E-3</v>
      </c>
      <c r="AD27" s="315">
        <v>8.3968317380039448E-3</v>
      </c>
      <c r="AE27" s="315">
        <v>1.5303503397744419E-2</v>
      </c>
      <c r="AF27" s="315">
        <v>5.4601092190495835E-3</v>
      </c>
      <c r="AG27" s="315">
        <v>4.2804205423213702E-3</v>
      </c>
      <c r="AH27" s="315">
        <v>3.8809884275294382E-3</v>
      </c>
      <c r="AI27" s="315">
        <v>3.3255113697817276E-3</v>
      </c>
      <c r="AJ27" s="315">
        <v>2.8581536665110161E-3</v>
      </c>
      <c r="AK27" s="315">
        <v>2.8923232215236081E-3</v>
      </c>
      <c r="AL27" s="315">
        <v>3.548032305139693E-3</v>
      </c>
      <c r="AM27" s="315">
        <v>3.543071950761196E-3</v>
      </c>
      <c r="AN27" s="315">
        <v>4.2563185463103375E-3</v>
      </c>
      <c r="AO27" s="315">
        <v>5.1355062379370205E-3</v>
      </c>
      <c r="AP27" s="315">
        <v>1.3686767801383297E-3</v>
      </c>
      <c r="AQ27" s="315">
        <v>2.5291850668390597E-3</v>
      </c>
      <c r="AR27" s="315">
        <v>2.6783035666547127E-3</v>
      </c>
      <c r="AS27" s="314">
        <v>6.8551710536167692E-3</v>
      </c>
      <c r="AT27" s="314">
        <v>5.8511875753768381E-3</v>
      </c>
      <c r="AU27" s="314">
        <v>7.5919488292078121E-3</v>
      </c>
      <c r="AV27" s="314">
        <v>6.5751807690707497E-3</v>
      </c>
      <c r="AW27" s="314">
        <v>6.554882894801513E-3</v>
      </c>
      <c r="AX27" s="314">
        <v>8.7989687285976951E-3</v>
      </c>
      <c r="AY27" s="314">
        <v>1.0603645839157783E-2</v>
      </c>
      <c r="AZ27" s="314">
        <v>7.930453179139596E-3</v>
      </c>
      <c r="BA27" s="314">
        <v>7.914460409714769E-3</v>
      </c>
      <c r="BB27" s="314">
        <v>8.6484628811637487E-3</v>
      </c>
      <c r="BC27" s="314">
        <v>7.931646708592607E-3</v>
      </c>
      <c r="BD27" s="314">
        <v>0</v>
      </c>
      <c r="BE27" s="314">
        <v>0</v>
      </c>
      <c r="BF27" s="314">
        <v>0</v>
      </c>
      <c r="BG27" s="314">
        <v>0</v>
      </c>
      <c r="BH27" s="314">
        <v>0</v>
      </c>
      <c r="BI27" s="314">
        <v>0</v>
      </c>
      <c r="BJ27" s="314">
        <v>0</v>
      </c>
      <c r="BK27" s="314">
        <v>0</v>
      </c>
      <c r="BL27" s="314">
        <f>+'[19]CONSOLIDADO (2)'!BL146</f>
        <v>0</v>
      </c>
      <c r="BM27" s="315"/>
      <c r="BN27" s="315"/>
      <c r="DC27" s="306"/>
      <c r="DD27" s="306"/>
      <c r="DE27" s="458"/>
      <c r="DF27" s="306"/>
      <c r="DG27" s="457"/>
      <c r="DH27" s="306"/>
      <c r="DI27" s="457"/>
      <c r="DJ27" s="306"/>
      <c r="DK27" s="306"/>
      <c r="DL27" s="306"/>
      <c r="DM27" s="306"/>
      <c r="DN27" s="306"/>
      <c r="DO27" s="306"/>
      <c r="DP27" s="306"/>
      <c r="DQ27" s="306"/>
      <c r="DR27" s="306"/>
      <c r="DS27" s="306"/>
      <c r="DT27" s="306"/>
      <c r="DU27" s="306"/>
      <c r="DV27" s="306"/>
      <c r="DW27" s="306"/>
      <c r="DX27" s="306"/>
      <c r="DY27" s="306"/>
      <c r="DZ27" s="306"/>
      <c r="EA27" s="306"/>
      <c r="EB27" s="306"/>
      <c r="EC27" s="306"/>
      <c r="ED27" s="306"/>
      <c r="EE27" s="306"/>
      <c r="EF27" s="306"/>
    </row>
    <row r="28" spans="1:136" x14ac:dyDescent="0.25">
      <c r="A28" s="305" t="s">
        <v>1078</v>
      </c>
      <c r="C28" s="315">
        <v>9.0291583830351234E-4</v>
      </c>
      <c r="D28" s="315">
        <v>1.7951637752026254E-3</v>
      </c>
      <c r="E28" s="315">
        <v>1.4514487708210595E-3</v>
      </c>
      <c r="F28" s="315">
        <v>1.4299258614526181E-3</v>
      </c>
      <c r="G28" s="315">
        <v>1.2696629213483144E-3</v>
      </c>
      <c r="H28" s="315">
        <v>2.2170072223448834E-3</v>
      </c>
      <c r="I28" s="315">
        <v>3.4069967052255228E-3</v>
      </c>
      <c r="J28" s="315">
        <v>3.4270901559948705E-3</v>
      </c>
      <c r="K28" s="315">
        <v>3.4156393802507704E-3</v>
      </c>
      <c r="L28" s="315">
        <v>3.4381766381766385E-3</v>
      </c>
      <c r="M28" s="315">
        <v>4.3585854554163009E-3</v>
      </c>
      <c r="N28" s="315">
        <v>5.0625997002948717E-3</v>
      </c>
      <c r="O28" s="315">
        <v>3.3089687870406954E-3</v>
      </c>
      <c r="P28" s="315">
        <v>4.0273620935975347E-3</v>
      </c>
      <c r="Q28" s="315">
        <v>4.966116142206713E-3</v>
      </c>
      <c r="R28" s="315">
        <v>4.1071055820119306E-3</v>
      </c>
      <c r="S28" s="315">
        <v>5.3086107192946508E-3</v>
      </c>
      <c r="T28" s="315">
        <v>4.6814639209448302E-3</v>
      </c>
      <c r="U28" s="315">
        <v>4.08279732520383E-3</v>
      </c>
      <c r="V28" s="315">
        <v>6.3415515416975444E-3</v>
      </c>
      <c r="W28" s="315">
        <v>1.7796073002805002E-2</v>
      </c>
      <c r="X28" s="315">
        <v>3.4250425868907135E-2</v>
      </c>
      <c r="Y28" s="315">
        <v>3.3167340811334739E-2</v>
      </c>
      <c r="Z28" s="315">
        <v>3.0259461508678878E-2</v>
      </c>
      <c r="AA28" s="315">
        <v>3.7933640968496482E-2</v>
      </c>
      <c r="AB28" s="315">
        <v>2.8280140722224578E-2</v>
      </c>
      <c r="AC28" s="315">
        <v>2.4365084180899083E-2</v>
      </c>
      <c r="AD28" s="315">
        <v>1.9413812302814682E-2</v>
      </c>
      <c r="AE28" s="315">
        <v>2.6210995720730219E-2</v>
      </c>
      <c r="AF28" s="315">
        <v>1.0331442181990952E-2</v>
      </c>
      <c r="AG28" s="315">
        <v>9.8526453945532288E-3</v>
      </c>
      <c r="AH28" s="315">
        <v>1.7344904924553182E-2</v>
      </c>
      <c r="AI28" s="315">
        <v>1.097228481193081E-2</v>
      </c>
      <c r="AJ28" s="315">
        <v>1.2000235038022505E-2</v>
      </c>
      <c r="AK28" s="315">
        <v>1.6372008389944872E-2</v>
      </c>
      <c r="AL28" s="315">
        <v>1.5201898495648682E-2</v>
      </c>
      <c r="AM28" s="315">
        <v>1.8849514197048514E-2</v>
      </c>
      <c r="AN28" s="315">
        <v>2.1150376124344568E-2</v>
      </c>
      <c r="AO28" s="315">
        <v>2.7352571086657659E-2</v>
      </c>
      <c r="AP28" s="315">
        <v>3.7199324377814383E-2</v>
      </c>
      <c r="AQ28" s="315">
        <v>4.5290139808962591E-2</v>
      </c>
      <c r="AR28" s="315">
        <v>2.2132774558310045E-2</v>
      </c>
      <c r="AS28" s="314">
        <v>1.5127962698453283E-2</v>
      </c>
      <c r="AT28" s="314">
        <v>9.4070440374254705E-3</v>
      </c>
      <c r="AU28" s="314">
        <v>1.334367490598249E-2</v>
      </c>
      <c r="AV28" s="314">
        <v>1.2598472108786498E-2</v>
      </c>
      <c r="AW28" s="314">
        <v>1.554326439202032E-2</v>
      </c>
      <c r="AX28" s="314">
        <v>1.3007394295063819E-2</v>
      </c>
      <c r="AY28" s="314">
        <v>1.3743968049386723E-2</v>
      </c>
      <c r="AZ28" s="314">
        <v>9.2578120428105214E-3</v>
      </c>
      <c r="BA28" s="314">
        <v>1.3424771185989932E-2</v>
      </c>
      <c r="BB28" s="314">
        <v>1.2389373527914197E-2</v>
      </c>
      <c r="BC28" s="314">
        <v>7.195693014760563E-3</v>
      </c>
      <c r="BD28" s="314">
        <v>0</v>
      </c>
      <c r="BE28" s="314">
        <v>0</v>
      </c>
      <c r="BF28" s="314">
        <v>0</v>
      </c>
      <c r="BG28" s="314">
        <v>0</v>
      </c>
      <c r="BH28" s="314">
        <v>0</v>
      </c>
      <c r="BI28" s="314">
        <v>0</v>
      </c>
      <c r="BJ28" s="314">
        <v>0</v>
      </c>
      <c r="BK28" s="314">
        <v>0</v>
      </c>
      <c r="BL28" s="314">
        <f>+'[19]CONSOLIDADO (2)'!BL147</f>
        <v>0</v>
      </c>
      <c r="BM28" s="315"/>
      <c r="BN28" s="315"/>
      <c r="DC28" s="306"/>
      <c r="DD28" s="306"/>
      <c r="DE28" s="306"/>
      <c r="DF28" s="306"/>
      <c r="DG28" s="306"/>
      <c r="DH28" s="306"/>
      <c r="DI28" s="306"/>
      <c r="DJ28" s="306"/>
      <c r="DK28" s="306"/>
      <c r="DL28" s="306"/>
      <c r="DM28" s="306"/>
      <c r="DN28" s="306"/>
      <c r="DO28" s="306"/>
      <c r="DP28" s="306"/>
      <c r="DQ28" s="306"/>
      <c r="DR28" s="306"/>
      <c r="DS28" s="306"/>
      <c r="DT28" s="306"/>
      <c r="DU28" s="306"/>
      <c r="DV28" s="306"/>
      <c r="DW28" s="306"/>
      <c r="DX28" s="306"/>
      <c r="DY28" s="306"/>
      <c r="DZ28" s="306"/>
      <c r="EA28" s="306"/>
      <c r="EB28" s="306"/>
      <c r="EC28" s="306"/>
      <c r="ED28" s="306"/>
      <c r="EE28" s="306"/>
      <c r="EF28" s="306"/>
    </row>
    <row r="29" spans="1:136" x14ac:dyDescent="0.25">
      <c r="A29" s="305" t="s">
        <v>1077</v>
      </c>
      <c r="C29" s="315">
        <v>0</v>
      </c>
      <c r="D29" s="315">
        <v>0</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2.5369444651863143E-6</v>
      </c>
      <c r="AJ29" s="315">
        <v>6.1697866519395922E-6</v>
      </c>
      <c r="AK29" s="315">
        <v>1.4895101761444701E-5</v>
      </c>
      <c r="AL29" s="315">
        <v>7.5490049045525391E-6</v>
      </c>
      <c r="AM29" s="315">
        <v>7.9589785490704506E-6</v>
      </c>
      <c r="AN29" s="315">
        <v>2.2567966841518222E-6</v>
      </c>
      <c r="AO29" s="315">
        <v>1.6878676914274043E-6</v>
      </c>
      <c r="AP29" s="315">
        <v>5.014692648284061E-6</v>
      </c>
      <c r="AQ29" s="315">
        <v>5.6165109048473227E-6</v>
      </c>
      <c r="AR29" s="315">
        <v>4.792848346546852E-6</v>
      </c>
      <c r="AS29" s="314">
        <v>3.0661948946668094E-5</v>
      </c>
      <c r="AT29" s="314">
        <v>4.947278555893751E-5</v>
      </c>
      <c r="AU29" s="314">
        <v>3.4160851467741927E-5</v>
      </c>
      <c r="AV29" s="314">
        <v>1.4806448876646399E-5</v>
      </c>
      <c r="AW29" s="314">
        <v>2.4526740541130907E-6</v>
      </c>
      <c r="AX29" s="314">
        <v>9.2202288050392528E-6</v>
      </c>
      <c r="AY29" s="314">
        <v>6.8914162157668899E-6</v>
      </c>
      <c r="AZ29" s="314">
        <v>1.3540179730967879E-5</v>
      </c>
      <c r="BA29" s="314">
        <v>1.362995478136872E-5</v>
      </c>
      <c r="BB29" s="314">
        <v>1.0538630751267961E-5</v>
      </c>
      <c r="BC29" s="314">
        <v>1.9830908721064747E-5</v>
      </c>
      <c r="BD29" s="314">
        <v>1.8628169917659663E-5</v>
      </c>
      <c r="BE29" s="314">
        <v>1.7499338203475482E-5</v>
      </c>
      <c r="BF29" s="314">
        <v>1.8047778361569566E-5</v>
      </c>
      <c r="BG29" s="314">
        <v>1.0637670670495097E-5</v>
      </c>
      <c r="BH29" s="314">
        <v>1.5544451876441548E-5</v>
      </c>
      <c r="BI29" s="314">
        <v>9.9450590458286856E-6</v>
      </c>
      <c r="BJ29" s="314">
        <v>5.4199746779411689E-6</v>
      </c>
      <c r="BK29" s="314">
        <v>6.873072606487837E-6</v>
      </c>
      <c r="BL29" s="314">
        <f>+'[19]CONSOLIDADO (2)'!BL148</f>
        <v>1.500428808420322E-5</v>
      </c>
      <c r="BM29" s="315"/>
      <c r="BN29" s="315"/>
      <c r="BP29" s="455"/>
      <c r="DC29" s="306"/>
      <c r="DD29" s="306"/>
      <c r="DE29" s="306"/>
      <c r="DF29" s="306"/>
      <c r="DG29" s="306"/>
      <c r="DH29" s="306"/>
      <c r="DI29" s="306"/>
      <c r="DJ29" s="306"/>
      <c r="DK29" s="306"/>
      <c r="DL29" s="306"/>
      <c r="DM29" s="306"/>
      <c r="DN29" s="306"/>
      <c r="DO29" s="306"/>
      <c r="DP29" s="306"/>
      <c r="DQ29" s="306"/>
      <c r="DR29" s="306"/>
      <c r="DS29" s="306"/>
      <c r="DT29" s="306"/>
      <c r="DU29" s="306"/>
      <c r="DV29" s="306"/>
      <c r="DW29" s="306"/>
      <c r="DX29" s="306"/>
      <c r="DY29" s="306"/>
      <c r="DZ29" s="306"/>
      <c r="EA29" s="306"/>
      <c r="EB29" s="306"/>
      <c r="EC29" s="306"/>
      <c r="ED29" s="306"/>
      <c r="EE29" s="306"/>
      <c r="EF29" s="306"/>
    </row>
    <row r="30" spans="1:136" x14ac:dyDescent="0.25">
      <c r="A30" s="305" t="s">
        <v>1076</v>
      </c>
      <c r="C30" s="315">
        <v>3.683730947647449E-2</v>
      </c>
      <c r="D30" s="315">
        <v>3.4409538482148838E-2</v>
      </c>
      <c r="E30" s="315">
        <v>3.6104118686733438E-2</v>
      </c>
      <c r="F30" s="315">
        <v>3.561603382085516E-2</v>
      </c>
      <c r="G30" s="315">
        <v>3.6589887640449438E-2</v>
      </c>
      <c r="H30" s="315">
        <v>4.5794628651290255E-2</v>
      </c>
      <c r="I30" s="315">
        <v>5.1773023529844982E-2</v>
      </c>
      <c r="J30" s="315">
        <v>5.6126480998022775E-2</v>
      </c>
      <c r="K30" s="315">
        <v>4.8793905939967075E-2</v>
      </c>
      <c r="L30" s="315">
        <v>4.8355555555555561E-2</v>
      </c>
      <c r="M30" s="315">
        <v>4.9507463878023468E-2</v>
      </c>
      <c r="N30" s="315">
        <v>3.9087832938560448E-2</v>
      </c>
      <c r="O30" s="315">
        <v>4.6655189930575151E-2</v>
      </c>
      <c r="P30" s="315">
        <v>5.2715039690173805E-2</v>
      </c>
      <c r="Q30" s="315">
        <v>4.4631520265249656E-2</v>
      </c>
      <c r="R30" s="315">
        <v>3.4999229447501418E-2</v>
      </c>
      <c r="S30" s="315">
        <v>3.4086022801708721E-2</v>
      </c>
      <c r="T30" s="315">
        <v>4.453609133844727E-2</v>
      </c>
      <c r="U30" s="315">
        <v>4.659520643502995E-2</v>
      </c>
      <c r="V30" s="315">
        <v>5.6251490732571158E-2</v>
      </c>
      <c r="W30" s="315">
        <v>5.778733015190704E-2</v>
      </c>
      <c r="X30" s="315">
        <v>4.173066744547433E-2</v>
      </c>
      <c r="Y30" s="315">
        <v>4.8851908539376869E-2</v>
      </c>
      <c r="Z30" s="315">
        <v>4.8933014388194598E-2</v>
      </c>
      <c r="AA30" s="315">
        <v>5.4512929011660112E-2</v>
      </c>
      <c r="AB30" s="315">
        <v>5.4609926911881934E-2</v>
      </c>
      <c r="AC30" s="315">
        <v>5.1115332732763571E-2</v>
      </c>
      <c r="AD30" s="315">
        <v>4.5072051150953328E-2</v>
      </c>
      <c r="AE30" s="315">
        <v>3.5561881487502854E-2</v>
      </c>
      <c r="AF30" s="315">
        <v>4.5990804128023269E-2</v>
      </c>
      <c r="AG30" s="315">
        <v>5.0175812866836304E-2</v>
      </c>
      <c r="AH30" s="315">
        <v>5.8438226849063898E-2</v>
      </c>
      <c r="AI30" s="315">
        <v>5.99315075733289E-2</v>
      </c>
      <c r="AJ30" s="315">
        <v>6.3905493305793051E-2</v>
      </c>
      <c r="AK30" s="315">
        <v>6.0857566540401149E-2</v>
      </c>
      <c r="AL30" s="315">
        <v>6.1195109567695097E-2</v>
      </c>
      <c r="AM30" s="315">
        <v>5.7365332764743905E-2</v>
      </c>
      <c r="AN30" s="315">
        <v>5.5916329043703396E-2</v>
      </c>
      <c r="AO30" s="315">
        <v>5.8586900290060064E-2</v>
      </c>
      <c r="AP30" s="315">
        <v>5.8498061306449661E-2</v>
      </c>
      <c r="AQ30" s="315">
        <v>5.9159762456551496E-2</v>
      </c>
      <c r="AR30" s="315">
        <v>4.952000866954373E-2</v>
      </c>
      <c r="AS30" s="314">
        <v>4.6654380786391954E-2</v>
      </c>
      <c r="AT30" s="314">
        <v>4.4303497877848028E-2</v>
      </c>
      <c r="AU30" s="314">
        <v>4.154852183842405E-2</v>
      </c>
      <c r="AV30" s="314">
        <v>4.374048491729296E-2</v>
      </c>
      <c r="AW30" s="314">
        <v>5.6449742662808389E-2</v>
      </c>
      <c r="AX30" s="314">
        <v>5.6031069498351703E-2</v>
      </c>
      <c r="AY30" s="314">
        <v>6.6583661485539264E-2</v>
      </c>
      <c r="AZ30" s="314">
        <v>6.3724177957142428E-2</v>
      </c>
      <c r="BA30" s="314">
        <v>6.7194346201142188E-2</v>
      </c>
      <c r="BB30" s="314">
        <v>7.7469095565133692E-2</v>
      </c>
      <c r="BC30" s="314">
        <v>8.1196819515260754E-2</v>
      </c>
      <c r="BD30" s="314">
        <v>7.9398807147048001E-2</v>
      </c>
      <c r="BE30" s="314">
        <v>8.8658314553074338E-2</v>
      </c>
      <c r="BF30" s="314">
        <v>8.8773946953876873E-2</v>
      </c>
      <c r="BG30" s="314">
        <v>9.5121544579820957E-2</v>
      </c>
      <c r="BH30" s="314">
        <v>8.7769373803853926E-2</v>
      </c>
      <c r="BI30" s="456">
        <v>8.6508334603967896E-2</v>
      </c>
      <c r="BJ30" s="456">
        <v>9.614905646436521E-2</v>
      </c>
      <c r="BK30" s="456">
        <v>7.9890338083795837E-2</v>
      </c>
      <c r="BL30" s="456">
        <f>+'[19]CONSOLIDADO (2)'!BL149</f>
        <v>7.6344596883427943E-2</v>
      </c>
      <c r="BM30" s="315"/>
      <c r="BN30" s="315"/>
      <c r="BP30" s="455"/>
      <c r="DC30" s="306"/>
      <c r="DD30" s="306"/>
      <c r="DE30" s="306"/>
      <c r="DF30" s="306"/>
      <c r="DG30" s="306"/>
      <c r="DH30" s="306"/>
      <c r="DI30" s="306"/>
      <c r="DJ30" s="306"/>
      <c r="DK30" s="306"/>
      <c r="DL30" s="306"/>
      <c r="DM30" s="306"/>
      <c r="DN30" s="306"/>
      <c r="DO30" s="306"/>
      <c r="DP30" s="306"/>
      <c r="DQ30" s="306"/>
      <c r="DR30" s="306"/>
      <c r="DS30" s="306"/>
      <c r="DT30" s="306"/>
      <c r="DU30" s="306"/>
      <c r="DV30" s="306"/>
      <c r="DW30" s="306"/>
      <c r="DX30" s="306"/>
      <c r="DY30" s="306"/>
      <c r="DZ30" s="306"/>
      <c r="EA30" s="306"/>
      <c r="EB30" s="306"/>
      <c r="EC30" s="306"/>
      <c r="ED30" s="306"/>
      <c r="EE30" s="306"/>
      <c r="EF30" s="306"/>
    </row>
    <row r="31" spans="1:136" x14ac:dyDescent="0.25">
      <c r="A31" s="305" t="s">
        <v>1075</v>
      </c>
      <c r="C31" s="315">
        <v>0</v>
      </c>
      <c r="D31" s="315">
        <v>0</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2.3361030283590646E-3</v>
      </c>
      <c r="AJ31" s="315">
        <v>4.372836289562186E-4</v>
      </c>
      <c r="AK31" s="315">
        <v>4.8695524989338448E-4</v>
      </c>
      <c r="AL31" s="315">
        <v>4.1052207623804764E-4</v>
      </c>
      <c r="AM31" s="315">
        <v>2.0759669048825424E-4</v>
      </c>
      <c r="AN31" s="315">
        <v>2.4470124046731902E-4</v>
      </c>
      <c r="AO31" s="315">
        <v>1.1690171630826202E-3</v>
      </c>
      <c r="AP31" s="315">
        <v>1.3105063454182345E-3</v>
      </c>
      <c r="AQ31" s="315">
        <v>2.8272111767275207E-3</v>
      </c>
      <c r="AR31" s="315">
        <v>1.9387071561782017E-3</v>
      </c>
      <c r="AS31" s="314">
        <v>8.1872349163240367E-4</v>
      </c>
      <c r="AT31" s="314">
        <v>2.9353852764969589E-4</v>
      </c>
      <c r="AU31" s="314">
        <v>2.7514076749998377E-3</v>
      </c>
      <c r="AV31" s="314">
        <v>2.1832527919055022E-3</v>
      </c>
      <c r="AW31" s="314">
        <v>9.9299853636296807E-4</v>
      </c>
      <c r="AX31" s="314">
        <v>3.2242966164641039E-3</v>
      </c>
      <c r="AY31" s="314">
        <v>2.3022939452930057E-3</v>
      </c>
      <c r="AZ31" s="314">
        <v>3.0910124075619297E-3</v>
      </c>
      <c r="BA31" s="314">
        <v>5.0652491551650154E-3</v>
      </c>
      <c r="BB31" s="314">
        <v>7.4503570362219346E-3</v>
      </c>
      <c r="BC31" s="314">
        <v>8.3810975298927604E-3</v>
      </c>
      <c r="BD31" s="314">
        <v>8.8448865641277009E-3</v>
      </c>
      <c r="BE31" s="314">
        <v>5.8639073152523258E-3</v>
      </c>
      <c r="BF31" s="314">
        <v>8.40333728641324E-4</v>
      </c>
      <c r="BG31" s="314">
        <v>7.9048962262899547E-4</v>
      </c>
      <c r="BH31" s="314">
        <v>2.6953482733607791E-3</v>
      </c>
      <c r="BI31" s="314">
        <v>3.7231350947455198E-3</v>
      </c>
      <c r="BJ31" s="314">
        <v>2.0819946555774107E-3</v>
      </c>
      <c r="BK31" s="314">
        <v>9.2797499574663166E-4</v>
      </c>
      <c r="BL31" s="314">
        <f>+'[19]CONSOLIDADO (2)'!BL150</f>
        <v>1.3104351454806707E-3</v>
      </c>
      <c r="BM31" s="315"/>
      <c r="BN31" s="315"/>
      <c r="BP31" s="455"/>
      <c r="DC31" s="306"/>
      <c r="DD31" s="306"/>
      <c r="DE31" s="306"/>
      <c r="DF31" s="306"/>
      <c r="DG31" s="306"/>
      <c r="DH31" s="306"/>
      <c r="DI31" s="306"/>
      <c r="DJ31" s="306"/>
      <c r="DK31" s="306"/>
      <c r="DL31" s="306"/>
      <c r="DM31" s="306"/>
      <c r="DN31" s="306"/>
      <c r="DO31" s="306"/>
      <c r="DP31" s="306"/>
      <c r="DQ31" s="306"/>
      <c r="DR31" s="306"/>
      <c r="DS31" s="306"/>
      <c r="DT31" s="306"/>
      <c r="DU31" s="306"/>
      <c r="DV31" s="306"/>
      <c r="DW31" s="306"/>
      <c r="DX31" s="306"/>
      <c r="DY31" s="306"/>
      <c r="DZ31" s="306"/>
      <c r="EA31" s="306"/>
      <c r="EB31" s="306"/>
      <c r="EC31" s="306"/>
      <c r="ED31" s="306"/>
      <c r="EE31" s="306"/>
      <c r="EF31" s="306"/>
    </row>
    <row r="32" spans="1:136" x14ac:dyDescent="0.25">
      <c r="A32" s="305" t="s">
        <v>1074</v>
      </c>
      <c r="C32" s="315">
        <v>1.578860172299535E-2</v>
      </c>
      <c r="D32" s="315">
        <v>1.0060955187889339E-2</v>
      </c>
      <c r="E32" s="315">
        <v>9.3888918643886248E-3</v>
      </c>
      <c r="F32" s="315">
        <v>1.0021138034473645E-2</v>
      </c>
      <c r="G32" s="315">
        <v>1.2292134831460688E-2</v>
      </c>
      <c r="H32" s="315">
        <v>1.3402195611054091E-2</v>
      </c>
      <c r="I32" s="315">
        <v>1.3038820123549651E-2</v>
      </c>
      <c r="J32" s="315">
        <v>1.2435309637364967E-2</v>
      </c>
      <c r="K32" s="315">
        <v>1.4678410098366191E-2</v>
      </c>
      <c r="L32" s="315">
        <v>1.3978347578347575E-2</v>
      </c>
      <c r="M32" s="315">
        <v>1.5534445597509381E-2</v>
      </c>
      <c r="N32" s="315">
        <v>1.5558079953594046E-2</v>
      </c>
      <c r="O32" s="315">
        <v>1.5976745498673586E-2</v>
      </c>
      <c r="P32" s="315">
        <v>2.0541675470936455E-2</v>
      </c>
      <c r="Q32" s="315">
        <v>1.9486394481870731E-2</v>
      </c>
      <c r="R32" s="315">
        <v>2.0011679527244777E-2</v>
      </c>
      <c r="S32" s="315">
        <v>2.2126578819406773E-2</v>
      </c>
      <c r="T32" s="315">
        <v>1.5552164006313599E-2</v>
      </c>
      <c r="U32" s="315">
        <v>1.5639256660204114E-2</v>
      </c>
      <c r="V32" s="315">
        <v>1.9024654625092625E-2</v>
      </c>
      <c r="W32" s="315">
        <v>2.7972751448034676E-2</v>
      </c>
      <c r="X32" s="315">
        <v>2.1648792964416394E-2</v>
      </c>
      <c r="Y32" s="315">
        <v>1.5156444363198096E-2</v>
      </c>
      <c r="Z32" s="315">
        <v>1.7186845382943603E-2</v>
      </c>
      <c r="AA32" s="315">
        <v>2.2735960262263141E-2</v>
      </c>
      <c r="AB32" s="315">
        <v>2.5606584257279262E-2</v>
      </c>
      <c r="AC32" s="315">
        <v>2.6166793470904271E-2</v>
      </c>
      <c r="AD32" s="315">
        <v>2.513852369910885E-2</v>
      </c>
      <c r="AE32" s="315">
        <v>3.217613549558597E-2</v>
      </c>
      <c r="AF32" s="315">
        <v>2.7065637921455374E-2</v>
      </c>
      <c r="AG32" s="315">
        <v>2.8733854123889204E-2</v>
      </c>
      <c r="AH32" s="315">
        <v>3.0245567130502523E-2</v>
      </c>
      <c r="AI32" s="315">
        <v>4.5917003523562157E-2</v>
      </c>
      <c r="AJ32" s="315">
        <v>4.6363247407665807E-2</v>
      </c>
      <c r="AK32" s="315">
        <v>4.7851469222856581E-2</v>
      </c>
      <c r="AL32" s="315">
        <v>4.8764774301289275E-2</v>
      </c>
      <c r="AM32" s="315">
        <v>4.6188273888999307E-2</v>
      </c>
      <c r="AN32" s="315">
        <v>4.7473652648291426E-2</v>
      </c>
      <c r="AO32" s="315">
        <v>5.0909127735295087E-2</v>
      </c>
      <c r="AP32" s="315">
        <v>4.9749762825096508E-2</v>
      </c>
      <c r="AQ32" s="315">
        <v>5.4571073047291238E-2</v>
      </c>
      <c r="AR32" s="315">
        <v>5.0891661955721111E-2</v>
      </c>
      <c r="AS32" s="314">
        <v>6.1399069123011886E-2</v>
      </c>
      <c r="AT32" s="314">
        <v>5.7797200139048231E-2</v>
      </c>
      <c r="AU32" s="314">
        <v>6.4724857102299943E-2</v>
      </c>
      <c r="AV32" s="314">
        <v>6.008233460575161E-2</v>
      </c>
      <c r="AW32" s="314">
        <v>6.7542072557719129E-2</v>
      </c>
      <c r="AX32" s="314">
        <v>7.6122295997694683E-2</v>
      </c>
      <c r="AY32" s="314">
        <v>8.4511280107123346E-2</v>
      </c>
      <c r="AZ32" s="314">
        <v>8.90394997679258E-2</v>
      </c>
      <c r="BA32" s="314">
        <v>9.3612594583104197E-2</v>
      </c>
      <c r="BB32" s="314">
        <v>9.0612739366637746E-2</v>
      </c>
      <c r="BC32" s="314">
        <v>9.2417171562300282E-2</v>
      </c>
      <c r="BD32" s="314">
        <v>9.7124832047945031E-2</v>
      </c>
      <c r="BE32" s="314">
        <v>0.10029920348824195</v>
      </c>
      <c r="BF32" s="314">
        <v>0.10530996561821032</v>
      </c>
      <c r="BG32" s="314">
        <v>9.3252119359741925E-2</v>
      </c>
      <c r="BH32" s="314">
        <v>8.6134927589013227E-2</v>
      </c>
      <c r="BI32" s="314">
        <v>8.2268306920736903E-2</v>
      </c>
      <c r="BJ32" s="314">
        <v>0.1217374518817573</v>
      </c>
      <c r="BK32" s="314">
        <v>0.10753569859957242</v>
      </c>
      <c r="BL32" s="314">
        <f>+'[19]CONSOLIDADO (2)'!BL151</f>
        <v>0.10459932474113599</v>
      </c>
      <c r="BM32" s="315"/>
      <c r="BN32" s="315"/>
      <c r="BP32" s="371"/>
      <c r="DC32" s="306"/>
      <c r="DD32" s="306"/>
      <c r="DE32" s="306"/>
      <c r="DF32" s="306"/>
      <c r="DG32" s="306"/>
      <c r="DH32" s="306"/>
      <c r="DI32" s="306"/>
      <c r="DJ32" s="306"/>
      <c r="DK32" s="306"/>
      <c r="DL32" s="306"/>
      <c r="DM32" s="306"/>
      <c r="DN32" s="306"/>
      <c r="DO32" s="306"/>
      <c r="DP32" s="306"/>
      <c r="DQ32" s="306"/>
      <c r="DR32" s="306"/>
      <c r="DS32" s="306"/>
      <c r="DT32" s="306"/>
      <c r="DU32" s="306"/>
      <c r="DV32" s="306"/>
      <c r="DW32" s="306"/>
      <c r="DX32" s="306"/>
      <c r="DY32" s="306"/>
      <c r="DZ32" s="306"/>
      <c r="EA32" s="306"/>
      <c r="EB32" s="306"/>
      <c r="EC32" s="306"/>
      <c r="ED32" s="306"/>
      <c r="EE32" s="306"/>
      <c r="EF32" s="306"/>
    </row>
    <row r="33" spans="1:136" x14ac:dyDescent="0.25">
      <c r="A33" s="305" t="s">
        <v>1073</v>
      </c>
      <c r="C33" s="315">
        <v>0</v>
      </c>
      <c r="D33" s="315">
        <v>0</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2.1257903321951193E-2</v>
      </c>
      <c r="AJ33" s="315">
        <v>2.2950449510218046E-2</v>
      </c>
      <c r="AK33" s="315">
        <v>2.6638170834755989E-2</v>
      </c>
      <c r="AL33" s="315">
        <v>2.5543675738461634E-2</v>
      </c>
      <c r="AM33" s="315">
        <v>2.5116878180335284E-2</v>
      </c>
      <c r="AN33" s="315">
        <v>2.553436488307264E-2</v>
      </c>
      <c r="AO33" s="315">
        <v>2.85978798693928E-2</v>
      </c>
      <c r="AP33" s="315">
        <v>2.7215071315080819E-2</v>
      </c>
      <c r="AQ33" s="315">
        <v>2.7299051253010409E-2</v>
      </c>
      <c r="AR33" s="315">
        <v>3.098965874970697E-2</v>
      </c>
      <c r="AS33" s="314">
        <v>3.4210822263463093E-2</v>
      </c>
      <c r="AT33" s="314">
        <v>3.3619849836395474E-2</v>
      </c>
      <c r="AU33" s="314">
        <v>3.8931525955882708E-2</v>
      </c>
      <c r="AV33" s="314">
        <v>3.5075778971375475E-2</v>
      </c>
      <c r="AW33" s="314">
        <v>4.0432554752422856E-2</v>
      </c>
      <c r="AX33" s="314">
        <v>4.5773217019583076E-2</v>
      </c>
      <c r="AY33" s="314">
        <v>5.5827362763927579E-2</v>
      </c>
      <c r="AZ33" s="314">
        <v>6.000592424586549E-2</v>
      </c>
      <c r="BA33" s="314">
        <v>6.3131839510532417E-2</v>
      </c>
      <c r="BB33" s="314">
        <v>5.9677043701215161E-2</v>
      </c>
      <c r="BC33" s="314">
        <v>6.0463634313213957E-2</v>
      </c>
      <c r="BD33" s="314">
        <v>6.552409632097965E-2</v>
      </c>
      <c r="BE33" s="314">
        <v>6.7096022998131846E-2</v>
      </c>
      <c r="BF33" s="314">
        <v>7.2570226172346153E-2</v>
      </c>
      <c r="BG33" s="314">
        <v>5.8822885485558002E-2</v>
      </c>
      <c r="BH33" s="314">
        <v>5.3782033378203392E-2</v>
      </c>
      <c r="BI33" s="314">
        <v>5.3139637168226693E-2</v>
      </c>
      <c r="BJ33" s="314">
        <v>8.8121492992115122E-2</v>
      </c>
      <c r="BK33" s="314">
        <v>7.4498152263978129E-2</v>
      </c>
      <c r="BL33" s="314">
        <f>+'[19]CONSOLIDADO (2)'!BL152</f>
        <v>7.2721320298521658E-2</v>
      </c>
      <c r="BM33" s="315"/>
      <c r="BN33" s="315"/>
      <c r="BP33" s="371"/>
      <c r="DC33" s="306"/>
      <c r="DD33" s="306"/>
      <c r="DE33" s="306"/>
      <c r="DF33" s="306"/>
      <c r="DG33" s="306"/>
      <c r="DH33" s="306"/>
      <c r="DI33" s="306"/>
      <c r="DJ33" s="306"/>
      <c r="DK33" s="306"/>
      <c r="DL33" s="306"/>
      <c r="DM33" s="306"/>
      <c r="DN33" s="306"/>
      <c r="DO33" s="306"/>
      <c r="DP33" s="306"/>
      <c r="DQ33" s="306"/>
      <c r="DR33" s="306"/>
      <c r="DS33" s="306"/>
      <c r="DT33" s="306"/>
      <c r="DU33" s="306"/>
      <c r="DV33" s="306"/>
      <c r="DW33" s="306"/>
      <c r="DX33" s="306"/>
      <c r="DY33" s="306"/>
      <c r="DZ33" s="306"/>
      <c r="EA33" s="306"/>
      <c r="EB33" s="306"/>
      <c r="EC33" s="306"/>
      <c r="ED33" s="306"/>
      <c r="EE33" s="306"/>
      <c r="EF33" s="306"/>
    </row>
    <row r="34" spans="1:136" x14ac:dyDescent="0.25">
      <c r="A34" s="305" t="s">
        <v>1072</v>
      </c>
      <c r="C34" s="315">
        <v>0</v>
      </c>
      <c r="D34" s="315">
        <v>0</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2.4029515150167241E-2</v>
      </c>
      <c r="AJ34" s="315">
        <v>2.2974743045160055E-2</v>
      </c>
      <c r="AK34" s="315">
        <v>2.0977268314034622E-2</v>
      </c>
      <c r="AL34" s="315">
        <v>2.2674334921883619E-2</v>
      </c>
      <c r="AM34" s="315">
        <v>2.0644595483970116E-2</v>
      </c>
      <c r="AN34" s="315">
        <v>2.1532097163492536E-2</v>
      </c>
      <c r="AO34" s="315">
        <v>2.1942617562094542E-2</v>
      </c>
      <c r="AP34" s="315">
        <v>2.226857848681342E-2</v>
      </c>
      <c r="AQ34" s="315">
        <v>2.6970836397008396E-2</v>
      </c>
      <c r="AR34" s="315">
        <v>1.9660563470556842E-2</v>
      </c>
      <c r="AS34" s="314">
        <v>2.6276053878385417E-2</v>
      </c>
      <c r="AT34" s="314">
        <v>2.3574813001866202E-2</v>
      </c>
      <c r="AU34" s="314">
        <v>2.5323490691808143E-2</v>
      </c>
      <c r="AV34" s="314">
        <v>2.4538196926042199E-2</v>
      </c>
      <c r="AW34" s="314">
        <v>2.6632026761034159E-2</v>
      </c>
      <c r="AX34" s="314">
        <v>2.9954609755179037E-2</v>
      </c>
      <c r="AY34" s="314">
        <v>2.8315386841145641E-2</v>
      </c>
      <c r="AZ34" s="314">
        <v>2.8721489423905646E-2</v>
      </c>
      <c r="BA34" s="314">
        <v>2.9979292056086879E-2</v>
      </c>
      <c r="BB34" s="314">
        <v>3.0366912874803791E-2</v>
      </c>
      <c r="BC34" s="314">
        <v>3.1595416124878081E-2</v>
      </c>
      <c r="BD34" s="314">
        <v>3.1313669732161591E-2</v>
      </c>
      <c r="BE34" s="314">
        <v>3.2963614214224717E-2</v>
      </c>
      <c r="BF34" s="314">
        <v>3.2459591742825429E-2</v>
      </c>
      <c r="BG34" s="314">
        <v>3.4141885436813027E-2</v>
      </c>
      <c r="BH34" s="314">
        <v>3.2164922994314421E-2</v>
      </c>
      <c r="BI34" s="314">
        <v>2.8816606416518037E-2</v>
      </c>
      <c r="BJ34" s="314">
        <v>3.317599593835973E-2</v>
      </c>
      <c r="BK34" s="314">
        <v>3.2632832336876506E-2</v>
      </c>
      <c r="BL34" s="314">
        <f>+'[19]CONSOLIDADO (2)'!BL153</f>
        <v>3.1584426725685039E-2</v>
      </c>
      <c r="BM34" s="315"/>
      <c r="BN34" s="315"/>
      <c r="BP34" s="371"/>
      <c r="DC34" s="306"/>
      <c r="DD34" s="306"/>
      <c r="DE34" s="306"/>
      <c r="DF34" s="306"/>
      <c r="DG34" s="306"/>
      <c r="DH34" s="306"/>
      <c r="DI34" s="306"/>
      <c r="DJ34" s="306"/>
      <c r="DK34" s="306"/>
      <c r="DL34" s="306"/>
      <c r="DM34" s="306"/>
      <c r="DN34" s="306"/>
      <c r="DO34" s="306"/>
      <c r="DP34" s="306"/>
      <c r="DQ34" s="306"/>
      <c r="DR34" s="306"/>
      <c r="DS34" s="306"/>
      <c r="DT34" s="306"/>
      <c r="DU34" s="306"/>
      <c r="DV34" s="306"/>
      <c r="DW34" s="306"/>
      <c r="DX34" s="306"/>
      <c r="DY34" s="306"/>
      <c r="DZ34" s="306"/>
      <c r="EA34" s="306"/>
      <c r="EB34" s="306"/>
      <c r="EC34" s="306"/>
      <c r="ED34" s="306"/>
      <c r="EE34" s="306"/>
      <c r="EF34" s="306"/>
    </row>
    <row r="35" spans="1:136" x14ac:dyDescent="0.25">
      <c r="A35" s="305" t="s">
        <v>1061</v>
      </c>
      <c r="C35" s="315">
        <v>0</v>
      </c>
      <c r="D35" s="315">
        <v>0</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7.610833395558943E-5</v>
      </c>
      <c r="AJ35" s="315">
        <v>1.2802307302774653E-3</v>
      </c>
      <c r="AK35" s="315">
        <v>3.1585254247986689E-4</v>
      </c>
      <c r="AL35" s="315">
        <v>8.3542320943714771E-4</v>
      </c>
      <c r="AM35" s="315">
        <v>-6.0307346447136895E-19</v>
      </c>
      <c r="AN35" s="315">
        <v>2.6759160683515344E-5</v>
      </c>
      <c r="AO35" s="315">
        <v>-6.2363710607531449E-19</v>
      </c>
      <c r="AP35" s="315">
        <v>4.9143987953183191E-5</v>
      </c>
      <c r="AQ35" s="315">
        <v>4.4352884551716199E-3</v>
      </c>
      <c r="AR35" s="315">
        <v>0</v>
      </c>
      <c r="AS35" s="314">
        <v>5.0092722722709856E-3</v>
      </c>
      <c r="AT35" s="314">
        <v>-3.8081905763113587E-19</v>
      </c>
      <c r="AU35" s="314">
        <v>4.796252211099033E-4</v>
      </c>
      <c r="AV35" s="314">
        <v>3.3398320060435414E-4</v>
      </c>
      <c r="AW35" s="314">
        <v>0</v>
      </c>
      <c r="AX35" s="314">
        <v>0</v>
      </c>
      <c r="AY35" s="314">
        <v>0</v>
      </c>
      <c r="AZ35" s="314">
        <v>0</v>
      </c>
      <c r="BA35" s="314">
        <v>0</v>
      </c>
      <c r="BB35" s="314">
        <v>2.4261595974142072E-6</v>
      </c>
      <c r="BC35" s="314">
        <v>4.3096387476651244E-5</v>
      </c>
      <c r="BD35" s="314">
        <v>0</v>
      </c>
      <c r="BE35" s="314">
        <v>3.3587981196689988E-7</v>
      </c>
      <c r="BF35" s="314">
        <v>0</v>
      </c>
      <c r="BG35" s="314">
        <v>-2.559498707412848E-19</v>
      </c>
      <c r="BH35" s="314">
        <v>7.8645007395612987E-19</v>
      </c>
      <c r="BI35" s="314">
        <v>0</v>
      </c>
      <c r="BJ35" s="314">
        <v>-1.3324783270431079E-20</v>
      </c>
      <c r="BK35" s="314">
        <v>0</v>
      </c>
      <c r="BL35" s="314">
        <f>+'[19]CONSOLIDADO (2)'!BL154</f>
        <v>-6.8299177740474717E-19</v>
      </c>
      <c r="BM35" s="315"/>
      <c r="BN35" s="315"/>
      <c r="DC35" s="306"/>
      <c r="DD35" s="306"/>
      <c r="DE35" s="306"/>
      <c r="DF35" s="306"/>
      <c r="DG35" s="306"/>
      <c r="DH35" s="306"/>
      <c r="DI35" s="306"/>
      <c r="DJ35" s="306"/>
      <c r="DK35" s="306"/>
      <c r="DL35" s="306"/>
      <c r="DM35" s="306"/>
      <c r="DN35" s="306"/>
      <c r="DO35" s="306"/>
      <c r="DP35" s="306"/>
      <c r="DQ35" s="306"/>
      <c r="DR35" s="306"/>
      <c r="DS35" s="306"/>
      <c r="DT35" s="306"/>
      <c r="DU35" s="306"/>
      <c r="DV35" s="306"/>
      <c r="DW35" s="306"/>
      <c r="DX35" s="306"/>
      <c r="DY35" s="306"/>
      <c r="DZ35" s="306"/>
      <c r="EA35" s="306"/>
      <c r="EB35" s="306"/>
      <c r="EC35" s="306"/>
      <c r="ED35" s="306"/>
      <c r="EE35" s="306"/>
      <c r="EF35" s="306"/>
    </row>
    <row r="36" spans="1:136" x14ac:dyDescent="0.25">
      <c r="A36" s="305" t="s">
        <v>1071</v>
      </c>
      <c r="C36" s="315">
        <v>0</v>
      </c>
      <c r="D36" s="315">
        <v>0</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5.2975628673865554E-3</v>
      </c>
      <c r="AJ36" s="315">
        <v>5.4405949920134818E-3</v>
      </c>
      <c r="AK36" s="315">
        <v>5.6284388373951432E-3</v>
      </c>
      <c r="AL36" s="315">
        <v>5.5337800714610379E-3</v>
      </c>
      <c r="AM36" s="315">
        <v>5.3544028188871459E-3</v>
      </c>
      <c r="AN36" s="315">
        <v>5.5739654103286939E-3</v>
      </c>
      <c r="AO36" s="315">
        <v>5.8487991243342426E-3</v>
      </c>
      <c r="AP36" s="315">
        <v>5.8691962755516641E-3</v>
      </c>
      <c r="AQ36" s="315">
        <v>5.8429265006989797E-3</v>
      </c>
      <c r="AR36" s="315">
        <v>4.9300436304667555E-3</v>
      </c>
      <c r="AS36" s="314">
        <v>4.92841374561324E-3</v>
      </c>
      <c r="AT36" s="314">
        <v>4.4653311699071009E-3</v>
      </c>
      <c r="AU36" s="314">
        <v>4.9929775165363901E-3</v>
      </c>
      <c r="AV36" s="314">
        <v>5.5390087146654369E-3</v>
      </c>
      <c r="AW36" s="314">
        <v>6.0234330213489173E-3</v>
      </c>
      <c r="AX36" s="314">
        <v>6.4295438922838347E-3</v>
      </c>
      <c r="AY36" s="314">
        <v>7.9419565249378658E-3</v>
      </c>
      <c r="AZ36" s="314">
        <v>7.6179458309488567E-3</v>
      </c>
      <c r="BA36" s="314">
        <v>7.6558125135942484E-3</v>
      </c>
      <c r="BB36" s="314">
        <v>8.1000370859170071E-3</v>
      </c>
      <c r="BC36" s="314">
        <v>8.1447095140385044E-3</v>
      </c>
      <c r="BD36" s="314">
        <v>8.0944093551940845E-3</v>
      </c>
      <c r="BE36" s="314">
        <v>8.2276446979787851E-3</v>
      </c>
      <c r="BF36" s="314">
        <v>7.7840979577407203E-3</v>
      </c>
      <c r="BG36" s="314">
        <v>8.1608944913673896E-3</v>
      </c>
      <c r="BH36" s="314">
        <v>7.3449637550776934E-3</v>
      </c>
      <c r="BI36" s="314">
        <v>6.8889526058635818E-3</v>
      </c>
      <c r="BJ36" s="314">
        <v>7.5706640193620653E-3</v>
      </c>
      <c r="BK36" s="314">
        <v>6.6185787816041E-3</v>
      </c>
      <c r="BL36" s="314">
        <f>+'[19]CONSOLIDADO (2)'!BL155</f>
        <v>6.6417307902301263E-3</v>
      </c>
      <c r="BM36" s="315"/>
      <c r="BN36" s="315"/>
      <c r="DC36" s="306"/>
      <c r="DD36" s="306"/>
      <c r="DE36" s="306"/>
      <c r="DF36" s="306"/>
      <c r="DG36" s="306"/>
      <c r="DH36" s="306"/>
      <c r="DI36" s="306"/>
      <c r="DJ36" s="306"/>
      <c r="DK36" s="306"/>
      <c r="DL36" s="306"/>
      <c r="DM36" s="306"/>
      <c r="DN36" s="306"/>
      <c r="DO36" s="306"/>
      <c r="DP36" s="306"/>
      <c r="DQ36" s="306"/>
      <c r="DR36" s="306"/>
      <c r="DS36" s="306"/>
      <c r="DT36" s="306"/>
      <c r="DU36" s="306"/>
      <c r="DV36" s="306"/>
      <c r="DW36" s="306"/>
      <c r="DX36" s="306"/>
      <c r="DY36" s="306"/>
      <c r="DZ36" s="306"/>
      <c r="EA36" s="306"/>
      <c r="EB36" s="306"/>
      <c r="EC36" s="306"/>
      <c r="ED36" s="306"/>
      <c r="EE36" s="306"/>
      <c r="EF36" s="306"/>
    </row>
    <row r="37" spans="1:136" x14ac:dyDescent="0.25">
      <c r="A37" s="305" t="s">
        <v>1060</v>
      </c>
      <c r="C37" s="315">
        <v>1.5788601722995361E-2</v>
      </c>
      <c r="D37" s="315">
        <v>1.0060955187889341E-2</v>
      </c>
      <c r="E37" s="315">
        <v>9.3888918643886248E-3</v>
      </c>
      <c r="F37" s="315">
        <v>1.0021138034473647E-2</v>
      </c>
      <c r="G37" s="315">
        <v>1.2292134831460674E-2</v>
      </c>
      <c r="H37" s="315">
        <v>1.3402195611054078E-2</v>
      </c>
      <c r="I37" s="315">
        <v>1.3038820123549661E-2</v>
      </c>
      <c r="J37" s="315">
        <v>1.2435309637364967E-2</v>
      </c>
      <c r="K37" s="315">
        <v>1.4678410098366191E-2</v>
      </c>
      <c r="L37" s="315">
        <v>1.3978347578347579E-2</v>
      </c>
      <c r="M37" s="315">
        <v>1.5534445597509381E-2</v>
      </c>
      <c r="N37" s="315">
        <v>1.1082322231353024E-2</v>
      </c>
      <c r="O37" s="315">
        <v>1.3709996048992493E-2</v>
      </c>
      <c r="P37" s="315">
        <v>1.8452106874899475E-2</v>
      </c>
      <c r="Q37" s="315">
        <v>1.7410024837639048E-2</v>
      </c>
      <c r="R37" s="315">
        <v>1.8813518135530321E-2</v>
      </c>
      <c r="S37" s="315">
        <v>2.0808468057916502E-2</v>
      </c>
      <c r="T37" s="315">
        <v>1.3662074768306689E-2</v>
      </c>
      <c r="U37" s="315">
        <v>1.3588835241082415E-2</v>
      </c>
      <c r="V37" s="315">
        <v>1.6662171425524629E-2</v>
      </c>
      <c r="W37" s="315">
        <v>2.5680667370951878E-2</v>
      </c>
      <c r="X37" s="315">
        <v>1.9958773696900949E-2</v>
      </c>
      <c r="Y37" s="315">
        <v>1.2971346373438518E-2</v>
      </c>
      <c r="Z37" s="315">
        <v>1.4550511055874068E-2</v>
      </c>
      <c r="AA37" s="315">
        <v>1.9287074190876958E-2</v>
      </c>
      <c r="AB37" s="315">
        <v>2.2780315468754843E-2</v>
      </c>
      <c r="AC37" s="315">
        <v>2.38469760690064E-2</v>
      </c>
      <c r="AD37" s="315">
        <v>2.2804708501578855E-2</v>
      </c>
      <c r="AE37" s="315">
        <v>2.9928863882738261E-2</v>
      </c>
      <c r="AF37" s="315">
        <v>2.3862755321091767E-2</v>
      </c>
      <c r="AG37" s="315">
        <v>2.5631530978537022E-2</v>
      </c>
      <c r="AH37" s="315">
        <v>2.7247248085694734E-2</v>
      </c>
      <c r="AI37" s="315">
        <v>1.8655843948825093E-2</v>
      </c>
      <c r="AJ37" s="315">
        <v>1.6253917322869106E-2</v>
      </c>
      <c r="AK37" s="315">
        <v>1.5032976934159612E-2</v>
      </c>
      <c r="AL37" s="315">
        <v>1.6305131640985432E-2</v>
      </c>
      <c r="AM37" s="315">
        <v>1.5290192665082969E-2</v>
      </c>
      <c r="AN37" s="315">
        <v>1.5931372592480324E-2</v>
      </c>
      <c r="AO37" s="315">
        <v>1.60938184377603E-2</v>
      </c>
      <c r="AP37" s="315">
        <v>1.6350238223308569E-2</v>
      </c>
      <c r="AQ37" s="315">
        <v>1.6692621441137794E-2</v>
      </c>
      <c r="AR37" s="315">
        <v>1.4730519840090087E-2</v>
      </c>
      <c r="AS37" s="314">
        <v>1.6338367860501187E-2</v>
      </c>
      <c r="AT37" s="314">
        <v>1.9109481831959103E-2</v>
      </c>
      <c r="AU37" s="314">
        <v>1.9850887954161851E-2</v>
      </c>
      <c r="AV37" s="314">
        <v>1.8665205010772408E-2</v>
      </c>
      <c r="AW37" s="314">
        <v>2.0608593739685238E-2</v>
      </c>
      <c r="AX37" s="314">
        <v>2.3525065862895201E-2</v>
      </c>
      <c r="AY37" s="314">
        <v>2.0373430316207777E-2</v>
      </c>
      <c r="AZ37" s="314">
        <v>2.1103543592956787E-2</v>
      </c>
      <c r="BA37" s="314">
        <v>2.2323479542492631E-2</v>
      </c>
      <c r="BB37" s="314">
        <v>2.2264449629289373E-2</v>
      </c>
      <c r="BC37" s="314">
        <v>2.3407610223362924E-2</v>
      </c>
      <c r="BD37" s="314">
        <v>2.3219260376967508E-2</v>
      </c>
      <c r="BE37" s="314">
        <v>2.4735633636433964E-2</v>
      </c>
      <c r="BF37" s="314">
        <v>2.4675493785084709E-2</v>
      </c>
      <c r="BG37" s="314">
        <v>2.5980990945445641E-2</v>
      </c>
      <c r="BH37" s="314">
        <v>2.4819959239236727E-2</v>
      </c>
      <c r="BI37" s="314">
        <v>2.1927653810654459E-2</v>
      </c>
      <c r="BJ37" s="314">
        <v>2.5605331918997668E-2</v>
      </c>
      <c r="BK37" s="314">
        <v>2.6014253555272409E-2</v>
      </c>
      <c r="BL37" s="314">
        <f>+'[19]CONSOLIDADO (2)'!BL156</f>
        <v>2.4942695935454912E-2</v>
      </c>
      <c r="BM37" s="315">
        <f>+BL37*0.5</f>
        <v>1.2471347967727456E-2</v>
      </c>
      <c r="BN37" s="315"/>
      <c r="BP37" s="455"/>
      <c r="DC37" s="306"/>
      <c r="DD37" s="306"/>
      <c r="DE37" s="306"/>
      <c r="DF37" s="306"/>
      <c r="DG37" s="306"/>
      <c r="DH37" s="306"/>
      <c r="DI37" s="306"/>
      <c r="DJ37" s="306"/>
      <c r="DK37" s="306"/>
      <c r="DL37" s="306"/>
      <c r="DM37" s="306"/>
      <c r="DN37" s="306"/>
      <c r="DO37" s="306"/>
      <c r="DP37" s="306"/>
      <c r="DQ37" s="306"/>
      <c r="DR37" s="306"/>
      <c r="DS37" s="306"/>
      <c r="DT37" s="306"/>
      <c r="DU37" s="306"/>
      <c r="DV37" s="306"/>
      <c r="DW37" s="306"/>
      <c r="DX37" s="306"/>
      <c r="DY37" s="306"/>
      <c r="DZ37" s="306"/>
      <c r="EA37" s="306"/>
      <c r="EB37" s="306"/>
      <c r="EC37" s="306"/>
      <c r="ED37" s="306"/>
      <c r="EE37" s="306"/>
      <c r="EF37" s="306"/>
    </row>
    <row r="38" spans="1:136" x14ac:dyDescent="0.25">
      <c r="A38" s="305" t="s">
        <v>1070</v>
      </c>
      <c r="C38" s="315">
        <v>0</v>
      </c>
      <c r="D38" s="315">
        <v>0</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6.2958505144373707E-4</v>
      </c>
      <c r="AJ38" s="315">
        <v>4.38054852287711E-4</v>
      </c>
      <c r="AK38" s="315">
        <v>2.3603007406596988E-4</v>
      </c>
      <c r="AL38" s="315">
        <v>5.4676364094401956E-4</v>
      </c>
      <c r="AM38" s="315">
        <v>4.2680022469390294E-4</v>
      </c>
      <c r="AN38" s="315">
        <v>4.0719060172625024E-4</v>
      </c>
      <c r="AO38" s="315">
        <v>3.6863030380774513E-4</v>
      </c>
      <c r="AP38" s="315">
        <v>2.6611302320227415E-4</v>
      </c>
      <c r="AQ38" s="315">
        <v>3.0118539727243764E-4</v>
      </c>
      <c r="AR38" s="315">
        <v>2.4143973545729763E-4</v>
      </c>
      <c r="AS38" s="314">
        <v>9.1219298116337563E-4</v>
      </c>
      <c r="AT38" s="314">
        <v>6.0253730078655972E-4</v>
      </c>
      <c r="AU38" s="314">
        <v>4.6984045460909382E-4</v>
      </c>
      <c r="AV38" s="314">
        <v>4.6835870833391858E-4</v>
      </c>
      <c r="AW38" s="314">
        <v>4.7749104426210751E-4</v>
      </c>
      <c r="AX38" s="314">
        <v>3.9446922293257561E-4</v>
      </c>
      <c r="AY38" s="314">
        <v>3.6853050205013871E-4</v>
      </c>
      <c r="AZ38" s="314">
        <v>3.1208609815466408E-4</v>
      </c>
      <c r="BA38" s="314">
        <v>5.0146301648490237E-4</v>
      </c>
      <c r="BB38" s="314">
        <v>5.6878279061879319E-4</v>
      </c>
      <c r="BC38" s="314">
        <v>3.581211242082641E-4</v>
      </c>
      <c r="BD38" s="314">
        <v>2.87065994803794E-4</v>
      </c>
      <c r="BE38" s="314">
        <v>2.3956627588539133E-4</v>
      </c>
      <c r="BF38" s="314">
        <v>2.8014770303874751E-4</v>
      </c>
      <c r="BG38" s="314">
        <v>2.8734843737090462E-4</v>
      </c>
      <c r="BH38" s="314">
        <v>1.8797121649539872E-4</v>
      </c>
      <c r="BI38" s="314">
        <v>3.1206333599215056E-4</v>
      </c>
      <c r="BJ38" s="314">
        <v>4.3996295128245506E-4</v>
      </c>
      <c r="BK38" s="314">
        <v>4.0471399871777332E-4</v>
      </c>
      <c r="BL38" s="314">
        <f>+'[19]CONSOLIDADO (2)'!BL157</f>
        <v>2.9357771692928888E-4</v>
      </c>
      <c r="BM38" s="315"/>
      <c r="BN38" s="315"/>
      <c r="BP38" s="455"/>
      <c r="DC38" s="306"/>
      <c r="DD38" s="306"/>
      <c r="DE38" s="306"/>
      <c r="DF38" s="306"/>
      <c r="DG38" s="306"/>
      <c r="DH38" s="306"/>
      <c r="DI38" s="306"/>
      <c r="DJ38" s="306"/>
      <c r="DK38" s="306"/>
      <c r="DL38" s="306"/>
      <c r="DM38" s="306"/>
      <c r="DN38" s="306"/>
      <c r="DO38" s="306"/>
      <c r="DP38" s="306"/>
      <c r="DQ38" s="306"/>
      <c r="DR38" s="306"/>
      <c r="DS38" s="306"/>
      <c r="DT38" s="306"/>
      <c r="DU38" s="306"/>
      <c r="DV38" s="306"/>
      <c r="DW38" s="306"/>
      <c r="DX38" s="306"/>
      <c r="DY38" s="306"/>
      <c r="DZ38" s="306"/>
      <c r="EA38" s="306"/>
      <c r="EB38" s="306"/>
      <c r="EC38" s="306"/>
      <c r="ED38" s="306"/>
      <c r="EE38" s="306"/>
      <c r="EF38" s="306"/>
    </row>
    <row r="39" spans="1:136" x14ac:dyDescent="0.25">
      <c r="A39" s="305" t="s">
        <v>1069</v>
      </c>
      <c r="C39" s="315">
        <v>3.421139827700476E-3</v>
      </c>
      <c r="D39" s="315">
        <v>3.4094714984258924E-3</v>
      </c>
      <c r="E39" s="315">
        <v>5.0720368485887212E-3</v>
      </c>
      <c r="F39" s="315">
        <v>1.8845490293601214E-3</v>
      </c>
      <c r="G39" s="315">
        <v>-4.2134831460676202E-4</v>
      </c>
      <c r="H39" s="315">
        <v>-3.0113968738832327E-3</v>
      </c>
      <c r="I39" s="315">
        <v>-9.7457991187048249E-3</v>
      </c>
      <c r="J39" s="315">
        <v>-1.6200650055503793E-2</v>
      </c>
      <c r="K39" s="315">
        <v>-1.7347331869802002E-2</v>
      </c>
      <c r="L39" s="315">
        <v>-1.587008547008547E-2</v>
      </c>
      <c r="M39" s="315">
        <v>-7.6179452382852978E-3</v>
      </c>
      <c r="N39" s="315">
        <v>-1.0839657756078697E-2</v>
      </c>
      <c r="O39" s="315">
        <v>-7.6587458373313768E-3</v>
      </c>
      <c r="P39" s="315">
        <v>-5.2947827211343472E-3</v>
      </c>
      <c r="Q39" s="315">
        <v>2.7442806311845452E-3</v>
      </c>
      <c r="R39" s="315">
        <v>-8.1401362711821645E-3</v>
      </c>
      <c r="S39" s="315">
        <v>-2.2701242962373566E-2</v>
      </c>
      <c r="T39" s="315">
        <v>-2.1524907414800121E-2</v>
      </c>
      <c r="U39" s="315">
        <v>-9.3831028582964816E-3</v>
      </c>
      <c r="V39" s="315">
        <v>-2.7793919994917714E-3</v>
      </c>
      <c r="W39" s="315">
        <v>-1.286510509635351E-2</v>
      </c>
      <c r="X39" s="315">
        <v>-1.612769787578888E-3</v>
      </c>
      <c r="Y39" s="315">
        <v>7.1212114732264824E-4</v>
      </c>
      <c r="Z39" s="315">
        <v>-4.2684491697915251E-3</v>
      </c>
      <c r="AA39" s="315">
        <v>-8.1828927860388943E-3</v>
      </c>
      <c r="AB39" s="315">
        <v>-1.5692282050062588E-2</v>
      </c>
      <c r="AC39" s="315">
        <v>-1.4922447150638767E-2</v>
      </c>
      <c r="AD39" s="315">
        <v>-1.4992311157578223E-2</v>
      </c>
      <c r="AE39" s="315">
        <v>3.0590288222689249E-3</v>
      </c>
      <c r="AF39" s="315">
        <v>-5.3772890295714455E-3</v>
      </c>
      <c r="AG39" s="315">
        <v>-4.2903845501564373E-3</v>
      </c>
      <c r="AH39" s="315">
        <v>-3.9066557116796685E-3</v>
      </c>
      <c r="AI39" s="315">
        <v>0</v>
      </c>
      <c r="AJ39" s="315">
        <v>2.1231778315987122E-3</v>
      </c>
      <c r="AK39" s="315">
        <v>7.0732637082552782E-4</v>
      </c>
      <c r="AL39" s="315">
        <v>0</v>
      </c>
      <c r="AM39" s="315">
        <v>5.8995928494984717E-4</v>
      </c>
      <c r="AN39" s="315">
        <v>1.624893612589315E-4</v>
      </c>
      <c r="AO39" s="315">
        <v>4.881313363608053E-4</v>
      </c>
      <c r="AP39" s="315">
        <v>1.1767812081306574E-4</v>
      </c>
      <c r="AQ39" s="315">
        <v>0</v>
      </c>
      <c r="AR39" s="315">
        <v>0</v>
      </c>
      <c r="AS39" s="314">
        <v>0</v>
      </c>
      <c r="AT39" s="314">
        <v>1.0719103537769887E-5</v>
      </c>
      <c r="AU39" s="314">
        <v>0</v>
      </c>
      <c r="AV39" s="314">
        <v>2.0729028427305036E-4</v>
      </c>
      <c r="AW39" s="314">
        <v>3.638876414829603E-4</v>
      </c>
      <c r="AX39" s="314">
        <v>8.5443686369717528E-4</v>
      </c>
      <c r="AY39" s="314">
        <v>1.7009778140939973E-3</v>
      </c>
      <c r="AZ39" s="314">
        <v>1.9820415983073693E-3</v>
      </c>
      <c r="BA39" s="314">
        <v>3.0246567667691904E-3</v>
      </c>
      <c r="BB39" s="314">
        <v>2.5918966249125651E-3</v>
      </c>
      <c r="BC39" s="314">
        <v>2.5214223927347758E-3</v>
      </c>
      <c r="BD39" s="314">
        <v>3.9095571336450977E-3</v>
      </c>
      <c r="BE39" s="314">
        <v>3.92917242236059E-3</v>
      </c>
      <c r="BF39" s="314">
        <v>5.1261645706047586E-3</v>
      </c>
      <c r="BG39" s="314">
        <v>4.4424845136352741E-3</v>
      </c>
      <c r="BH39" s="314">
        <v>6.6060393810401987E-3</v>
      </c>
      <c r="BI39" s="314">
        <v>3.295418700362675E-3</v>
      </c>
      <c r="BJ39" s="314">
        <v>5.7931807497948436E-3</v>
      </c>
      <c r="BK39" s="314">
        <v>6.7228178620276783E-3</v>
      </c>
      <c r="BL39" s="314">
        <f>+'[19]CONSOLIDADO (2)'!BL158</f>
        <v>1.0255284732320097E-2</v>
      </c>
      <c r="BM39" s="315"/>
      <c r="BN39" s="315"/>
      <c r="BP39" s="455"/>
      <c r="DC39" s="306"/>
      <c r="DD39" s="306"/>
      <c r="DE39" s="306"/>
      <c r="DF39" s="306"/>
      <c r="DG39" s="306"/>
      <c r="DH39" s="306"/>
      <c r="DI39" s="306"/>
      <c r="DJ39" s="306"/>
      <c r="DK39" s="306"/>
      <c r="DL39" s="306"/>
      <c r="DM39" s="306"/>
      <c r="DN39" s="306"/>
      <c r="DO39" s="306"/>
      <c r="DP39" s="306"/>
      <c r="DQ39" s="306"/>
      <c r="DR39" s="306"/>
      <c r="DS39" s="306"/>
      <c r="DT39" s="306"/>
      <c r="DU39" s="306"/>
      <c r="DV39" s="306"/>
      <c r="DW39" s="306"/>
      <c r="DX39" s="306"/>
      <c r="DY39" s="306"/>
      <c r="DZ39" s="306"/>
      <c r="EA39" s="306"/>
      <c r="EB39" s="306"/>
      <c r="EC39" s="306"/>
      <c r="ED39" s="306"/>
      <c r="EE39" s="306"/>
      <c r="EF39" s="306"/>
    </row>
    <row r="40" spans="1:136" x14ac:dyDescent="0.2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5"/>
      <c r="AL40" s="315"/>
      <c r="AM40" s="315"/>
      <c r="AN40" s="315"/>
      <c r="AO40" s="315"/>
      <c r="AP40" s="315"/>
      <c r="AQ40" s="315"/>
      <c r="AR40" s="315"/>
      <c r="AS40" s="314"/>
      <c r="AT40" s="314"/>
      <c r="AU40" s="314"/>
      <c r="AV40" s="314"/>
      <c r="AW40" s="314"/>
      <c r="AX40" s="314"/>
      <c r="AY40" s="314"/>
      <c r="AZ40" s="314"/>
      <c r="BA40" s="314"/>
      <c r="BB40" s="314"/>
      <c r="BC40" s="314"/>
      <c r="BD40" s="314"/>
      <c r="BE40" s="314"/>
      <c r="BF40" s="314"/>
      <c r="BG40" s="314"/>
      <c r="BH40" s="314"/>
      <c r="BI40" s="314"/>
      <c r="BJ40" s="314"/>
      <c r="BK40" s="314"/>
      <c r="BL40" s="314"/>
      <c r="BM40" s="315"/>
      <c r="BN40" s="315"/>
      <c r="BP40" s="371"/>
      <c r="DC40" s="306"/>
      <c r="DD40" s="306"/>
      <c r="DE40" s="306"/>
      <c r="DF40" s="306"/>
      <c r="DG40" s="306"/>
      <c r="DH40" s="306"/>
      <c r="DI40" s="306"/>
      <c r="DJ40" s="306"/>
      <c r="DK40" s="306"/>
      <c r="DL40" s="306"/>
      <c r="DM40" s="306"/>
      <c r="DN40" s="306"/>
      <c r="DO40" s="306"/>
      <c r="DP40" s="306"/>
      <c r="DQ40" s="306"/>
      <c r="DR40" s="306"/>
      <c r="DS40" s="306"/>
      <c r="DT40" s="306"/>
      <c r="DU40" s="306"/>
      <c r="DV40" s="306"/>
      <c r="DW40" s="306"/>
      <c r="DX40" s="306"/>
      <c r="DY40" s="306"/>
      <c r="DZ40" s="306"/>
      <c r="EA40" s="306"/>
      <c r="EB40" s="306"/>
      <c r="EC40" s="306"/>
      <c r="ED40" s="306"/>
      <c r="EE40" s="306"/>
      <c r="EF40" s="306"/>
    </row>
    <row r="41" spans="1:136" s="317" customFormat="1" x14ac:dyDescent="0.25">
      <c r="A41" s="317" t="s">
        <v>1068</v>
      </c>
      <c r="C41" s="332">
        <v>4.7324387011265713E-2</v>
      </c>
      <c r="D41" s="332">
        <v>4.9701922432848827E-3</v>
      </c>
      <c r="E41" s="332">
        <v>2.8011354506989527E-3</v>
      </c>
      <c r="F41" s="332">
        <v>-2.9958501064673059E-3</v>
      </c>
      <c r="G41" s="332">
        <v>1.6651685393258446E-2</v>
      </c>
      <c r="H41" s="332">
        <v>1.0409008242077142E-2</v>
      </c>
      <c r="I41" s="332">
        <v>4.8490523358881439E-2</v>
      </c>
      <c r="J41" s="332">
        <v>5.406776690251934E-2</v>
      </c>
      <c r="K41" s="332">
        <v>5.884161143243128E-2</v>
      </c>
      <c r="L41" s="332">
        <v>6.1283190883190883E-2</v>
      </c>
      <c r="M41" s="332">
        <v>3.4333838907958804E-2</v>
      </c>
      <c r="N41" s="332">
        <v>2.669260888480687E-2</v>
      </c>
      <c r="O41" s="332">
        <v>-9.7279449116666162E-4</v>
      </c>
      <c r="P41" s="332">
        <v>2.3274809906616862E-3</v>
      </c>
      <c r="Q41" s="332">
        <v>-5.771786577510913E-2</v>
      </c>
      <c r="R41" s="332">
        <v>5.0607040853287242E-3</v>
      </c>
      <c r="S41" s="332">
        <v>6.2509795411527846E-2</v>
      </c>
      <c r="T41" s="332">
        <v>4.5730640020144576E-2</v>
      </c>
      <c r="U41" s="332">
        <v>2.6775593894751811E-2</v>
      </c>
      <c r="V41" s="332">
        <v>9.1748297126080305E-3</v>
      </c>
      <c r="W41" s="332">
        <v>-3.7680230228406983E-2</v>
      </c>
      <c r="X41" s="332">
        <v>-5.425455248628696E-2</v>
      </c>
      <c r="Y41" s="332">
        <v>-3.9571458224198615E-2</v>
      </c>
      <c r="Z41" s="332">
        <v>-3.1882488392266498E-2</v>
      </c>
      <c r="AA41" s="332">
        <v>4.1674040029247882E-4</v>
      </c>
      <c r="AB41" s="332">
        <v>1.3219433210392631E-2</v>
      </c>
      <c r="AC41" s="332">
        <v>-5.0970635872685461E-3</v>
      </c>
      <c r="AD41" s="332">
        <v>-1.810079610554886E-2</v>
      </c>
      <c r="AE41" s="332">
        <v>-3.1181648985466645E-2</v>
      </c>
      <c r="AF41" s="332">
        <v>-1.2617279411587553E-2</v>
      </c>
      <c r="AG41" s="332">
        <v>1.2027143575028625E-3</v>
      </c>
      <c r="AH41" s="332">
        <v>7.1483386358377424E-3</v>
      </c>
      <c r="AI41" s="332">
        <v>1.2993806726606771E-2</v>
      </c>
      <c r="AJ41" s="332">
        <v>3.8167842675561297E-3</v>
      </c>
      <c r="AK41" s="332">
        <v>-1.2556570784897879E-2</v>
      </c>
      <c r="AL41" s="332">
        <v>-1.3692816467586228E-2</v>
      </c>
      <c r="AM41" s="332">
        <v>-1.063186884513309E-3</v>
      </c>
      <c r="AN41" s="332">
        <v>-5.0752133431311124E-3</v>
      </c>
      <c r="AO41" s="332">
        <v>-2.539464456460187E-2</v>
      </c>
      <c r="AP41" s="332">
        <v>-1.9882922037603081E-2</v>
      </c>
      <c r="AQ41" s="332">
        <v>-5.5663835450215589E-2</v>
      </c>
      <c r="AR41" s="332">
        <v>-7.7614187911893189E-4</v>
      </c>
      <c r="AS41" s="368">
        <v>2.6578964261124709E-2</v>
      </c>
      <c r="AT41" s="368">
        <v>5.5722022921457302E-2</v>
      </c>
      <c r="AU41" s="368">
        <v>3.9022678780653422E-2</v>
      </c>
      <c r="AV41" s="368">
        <v>4.9395989654252015E-2</v>
      </c>
      <c r="AW41" s="368">
        <v>4.3001173398184926E-2</v>
      </c>
      <c r="AX41" s="368">
        <v>3.7006345125221787E-2</v>
      </c>
      <c r="AY41" s="368">
        <v>2.0265972302889831E-2</v>
      </c>
      <c r="AZ41" s="368">
        <v>3.9311594973666826E-2</v>
      </c>
      <c r="BA41" s="368">
        <v>9.9391741302508173E-3</v>
      </c>
      <c r="BB41" s="368">
        <v>9.7411824185928801E-3</v>
      </c>
      <c r="BC41" s="368">
        <v>1.4075375720518733E-2</v>
      </c>
      <c r="BD41" s="368">
        <v>9.0342911569716196E-3</v>
      </c>
      <c r="BE41" s="368">
        <v>-9.1936182432049915E-3</v>
      </c>
      <c r="BF41" s="368">
        <v>-2.8882740832512178E-2</v>
      </c>
      <c r="BG41" s="368">
        <v>-2.7848343039229943E-2</v>
      </c>
      <c r="BH41" s="368">
        <v>-2.5734043542860952E-2</v>
      </c>
      <c r="BI41" s="368">
        <v>-1.2200917569914392E-2</v>
      </c>
      <c r="BJ41" s="368">
        <v>-2.0197752583416694E-3</v>
      </c>
      <c r="BK41" s="368">
        <v>4.1941345055279073E-3</v>
      </c>
      <c r="BL41" s="368">
        <f>+'[19]CONSOLIDADO (2)'!BL160</f>
        <v>-6.4280425069372848E-3</v>
      </c>
      <c r="BM41" s="332"/>
      <c r="BN41" s="332"/>
      <c r="BO41" s="306"/>
      <c r="BP41" s="371"/>
      <c r="BQ41" s="450"/>
      <c r="BR41" s="450"/>
      <c r="BS41" s="450"/>
      <c r="BT41" s="450"/>
      <c r="BU41" s="450"/>
      <c r="BV41" s="450"/>
      <c r="BW41" s="450"/>
      <c r="BX41" s="450"/>
      <c r="BY41" s="450"/>
      <c r="BZ41" s="450"/>
      <c r="CA41" s="450"/>
      <c r="CB41" s="450"/>
      <c r="CC41" s="450"/>
      <c r="CD41" s="450"/>
      <c r="CE41" s="450"/>
      <c r="CF41" s="450"/>
      <c r="CG41" s="450"/>
      <c r="CH41" s="450"/>
      <c r="CI41" s="450"/>
      <c r="CJ41" s="450"/>
      <c r="CK41" s="450"/>
      <c r="CL41" s="450"/>
      <c r="CM41" s="450"/>
      <c r="CN41" s="450"/>
      <c r="CO41" s="450"/>
      <c r="CP41" s="450"/>
      <c r="CQ41" s="450"/>
      <c r="CR41" s="450"/>
      <c r="CS41" s="450"/>
      <c r="CT41" s="450"/>
      <c r="CU41" s="450"/>
      <c r="CV41" s="450"/>
      <c r="CW41" s="450"/>
      <c r="CX41" s="450"/>
      <c r="CY41" s="450"/>
      <c r="CZ41" s="450"/>
      <c r="DA41" s="450"/>
      <c r="DB41" s="450"/>
      <c r="DC41" s="450"/>
      <c r="DD41" s="450"/>
      <c r="DE41" s="450"/>
      <c r="DF41" s="450"/>
      <c r="DG41" s="450"/>
      <c r="DH41" s="450"/>
      <c r="DI41" s="450"/>
      <c r="DJ41" s="450"/>
      <c r="DK41" s="450"/>
      <c r="DL41" s="450"/>
      <c r="DM41" s="450"/>
      <c r="DN41" s="450"/>
      <c r="DO41" s="450"/>
      <c r="DP41" s="306"/>
      <c r="DQ41" s="306"/>
      <c r="DR41" s="306"/>
      <c r="DS41" s="306"/>
      <c r="DT41" s="306"/>
      <c r="DU41" s="306"/>
      <c r="DV41" s="306"/>
      <c r="DW41" s="306"/>
      <c r="DX41" s="306"/>
      <c r="DY41" s="306"/>
      <c r="DZ41" s="306"/>
      <c r="EA41" s="306"/>
      <c r="EB41" s="306"/>
      <c r="EC41" s="306"/>
      <c r="ED41" s="306"/>
      <c r="EE41" s="306"/>
      <c r="EF41" s="306"/>
    </row>
    <row r="42" spans="1:136" x14ac:dyDescent="0.2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5"/>
      <c r="AL42" s="315"/>
      <c r="AM42" s="315"/>
      <c r="AN42" s="315"/>
      <c r="AO42" s="315"/>
      <c r="AP42" s="315"/>
      <c r="AQ42" s="315"/>
      <c r="AR42" s="315"/>
      <c r="AS42" s="314"/>
      <c r="AT42" s="314"/>
      <c r="AU42" s="314"/>
      <c r="AV42" s="314"/>
      <c r="AW42" s="314"/>
      <c r="AX42" s="314"/>
      <c r="AY42" s="314"/>
      <c r="AZ42" s="314"/>
      <c r="BA42" s="314"/>
      <c r="BB42" s="314"/>
      <c r="BC42" s="314"/>
      <c r="BD42" s="314"/>
      <c r="BE42" s="314"/>
      <c r="BF42" s="314"/>
      <c r="BG42" s="314"/>
      <c r="BH42" s="314"/>
      <c r="BI42" s="314"/>
      <c r="BJ42" s="314"/>
      <c r="BK42" s="314"/>
      <c r="BL42" s="314"/>
      <c r="BM42" s="315"/>
      <c r="BN42" s="315"/>
      <c r="BP42" s="371"/>
      <c r="DC42" s="450"/>
      <c r="DD42" s="450"/>
      <c r="DE42" s="450"/>
      <c r="DF42" s="450"/>
      <c r="DG42" s="450"/>
      <c r="DH42" s="450"/>
      <c r="DI42" s="450"/>
      <c r="DJ42" s="450"/>
      <c r="DK42" s="450"/>
      <c r="DL42" s="450"/>
      <c r="DM42" s="450"/>
      <c r="DN42" s="450"/>
      <c r="DO42" s="450"/>
      <c r="DP42" s="306"/>
      <c r="DQ42" s="306"/>
      <c r="DR42" s="306"/>
      <c r="DS42" s="306"/>
      <c r="DT42" s="306"/>
      <c r="DU42" s="306"/>
      <c r="DV42" s="306"/>
      <c r="DW42" s="306"/>
      <c r="DX42" s="306"/>
      <c r="DY42" s="306"/>
      <c r="DZ42" s="306"/>
      <c r="EA42" s="306"/>
      <c r="EB42" s="306"/>
      <c r="EC42" s="306"/>
      <c r="ED42" s="306"/>
      <c r="EE42" s="306"/>
      <c r="EF42" s="306"/>
    </row>
    <row r="43" spans="1:136" s="317" customFormat="1" x14ac:dyDescent="0.25">
      <c r="A43" s="317" t="s">
        <v>1067</v>
      </c>
      <c r="C43" s="332">
        <v>5.1192842942345924E-3</v>
      </c>
      <c r="D43" s="332">
        <v>7.0667827717864557E-3</v>
      </c>
      <c r="E43" s="332">
        <v>6.2717583418135086E-3</v>
      </c>
      <c r="F43" s="332">
        <v>3.4465876062730232E-3</v>
      </c>
      <c r="G43" s="332">
        <v>3.3146067415730338E-3</v>
      </c>
      <c r="H43" s="332">
        <v>3.4507011797482987E-3</v>
      </c>
      <c r="I43" s="332">
        <v>4.5976044061252289E-3</v>
      </c>
      <c r="J43" s="332">
        <v>5.2690165834878523E-3</v>
      </c>
      <c r="K43" s="332">
        <v>4.4789863638282608E-3</v>
      </c>
      <c r="L43" s="332">
        <v>4.3008547008547013E-3</v>
      </c>
      <c r="M43" s="332">
        <v>3.363135627045581E-3</v>
      </c>
      <c r="N43" s="332">
        <v>3.1807415284961569E-3</v>
      </c>
      <c r="O43" s="332">
        <v>1.1415589546762996E-3</v>
      </c>
      <c r="P43" s="332">
        <v>4.66087529684844E-3</v>
      </c>
      <c r="Q43" s="332">
        <v>1.3814444843988981E-3</v>
      </c>
      <c r="R43" s="332">
        <v>1.3110098612779805E-3</v>
      </c>
      <c r="S43" s="332">
        <v>3.3756495111336156E-3</v>
      </c>
      <c r="T43" s="332">
        <v>2.8451140195181273E-3</v>
      </c>
      <c r="U43" s="332">
        <v>1.9866982012007035E-3</v>
      </c>
      <c r="V43" s="332">
        <v>2.4617471995498517E-3</v>
      </c>
      <c r="W43" s="332">
        <v>1.9744271611234565E-3</v>
      </c>
      <c r="X43" s="332">
        <v>3.6003241487854889E-3</v>
      </c>
      <c r="Y43" s="332">
        <v>1.5465759554283772E-3</v>
      </c>
      <c r="Z43" s="332">
        <v>1.7269876282307592E-3</v>
      </c>
      <c r="AA43" s="332">
        <v>2.0488025590734652E-3</v>
      </c>
      <c r="AB43" s="332">
        <v>1.7332848726226509E-3</v>
      </c>
      <c r="AC43" s="332">
        <v>1.839050415186636E-3</v>
      </c>
      <c r="AD43" s="332">
        <v>1.3620459283063735E-3</v>
      </c>
      <c r="AE43" s="332">
        <v>2.3726944802752326E-3</v>
      </c>
      <c r="AF43" s="332">
        <v>5.1273226395101568E-3</v>
      </c>
      <c r="AG43" s="332">
        <v>1.0974475453159707E-2</v>
      </c>
      <c r="AH43" s="332">
        <v>1.0224610173249937E-2</v>
      </c>
      <c r="AI43" s="332">
        <v>1.482125238969598E-2</v>
      </c>
      <c r="AJ43" s="332">
        <v>5.5690036767069738E-3</v>
      </c>
      <c r="AK43" s="332">
        <v>8.9737259227411457E-3</v>
      </c>
      <c r="AL43" s="332">
        <v>5.289336103123145E-3</v>
      </c>
      <c r="AM43" s="332">
        <v>8.2040487635605779E-3</v>
      </c>
      <c r="AN43" s="332">
        <v>4.065135627210047E-3</v>
      </c>
      <c r="AO43" s="332">
        <v>4.2615283473159101E-3</v>
      </c>
      <c r="AP43" s="332">
        <v>3.3551636945452559E-3</v>
      </c>
      <c r="AQ43" s="332">
        <v>2.980963162747716E-3</v>
      </c>
      <c r="AR43" s="332">
        <v>2.2595284423751814E-3</v>
      </c>
      <c r="AS43" s="368">
        <v>2.2192821919060166E-3</v>
      </c>
      <c r="AT43" s="368">
        <v>2.4870381573690878E-3</v>
      </c>
      <c r="AU43" s="368">
        <v>2.6087560791722315E-3</v>
      </c>
      <c r="AV43" s="368">
        <v>2.3253108910333267E-3</v>
      </c>
      <c r="AW43" s="368">
        <v>2.4822176279467255E-3</v>
      </c>
      <c r="AX43" s="368">
        <v>3.1514046189299256E-3</v>
      </c>
      <c r="AY43" s="368">
        <v>2.7015152893273158E-3</v>
      </c>
      <c r="AZ43" s="368">
        <v>2.2787821594336031E-3</v>
      </c>
      <c r="BA43" s="368">
        <v>2.5067184850771787E-3</v>
      </c>
      <c r="BB43" s="368">
        <v>1.0695952037662792E-3</v>
      </c>
      <c r="BC43" s="368">
        <v>1.3522947529835704E-3</v>
      </c>
      <c r="BD43" s="368">
        <v>1.4068526779197575E-3</v>
      </c>
      <c r="BE43" s="368">
        <v>1.2748654143015651E-3</v>
      </c>
      <c r="BF43" s="368">
        <v>1.1852832863762932E-3</v>
      </c>
      <c r="BG43" s="368">
        <v>1.8742468803300274E-3</v>
      </c>
      <c r="BH43" s="368">
        <v>3.2589702948231155E-3</v>
      </c>
      <c r="BI43" s="368">
        <v>4.8694608606016957E-3</v>
      </c>
      <c r="BJ43" s="368">
        <v>5.4599662957140922E-3</v>
      </c>
      <c r="BK43" s="368">
        <v>2.2391977920515104E-3</v>
      </c>
      <c r="BL43" s="368">
        <f>+'[19]CONSOLIDADO (2)'!BL162</f>
        <v>2.0765527121763779E-3</v>
      </c>
      <c r="BM43" s="332"/>
      <c r="BN43" s="332"/>
      <c r="BO43" s="450"/>
      <c r="BP43" s="450"/>
      <c r="BQ43" s="450"/>
      <c r="BR43" s="450"/>
      <c r="BS43" s="450"/>
      <c r="BT43" s="450"/>
      <c r="BU43" s="450"/>
      <c r="BV43" s="450"/>
      <c r="BW43" s="450"/>
      <c r="BX43" s="450"/>
      <c r="BY43" s="450"/>
      <c r="BZ43" s="450"/>
      <c r="CA43" s="450"/>
      <c r="CB43" s="450"/>
      <c r="CC43" s="450"/>
      <c r="CD43" s="450"/>
      <c r="CE43" s="450"/>
      <c r="CF43" s="450"/>
      <c r="CG43" s="450"/>
      <c r="CH43" s="450"/>
      <c r="CI43" s="450"/>
      <c r="CJ43" s="450"/>
      <c r="CK43" s="450"/>
      <c r="CL43" s="450"/>
      <c r="CM43" s="450"/>
      <c r="CN43" s="450"/>
      <c r="CO43" s="450"/>
      <c r="CP43" s="450"/>
      <c r="CQ43" s="450"/>
      <c r="CR43" s="450"/>
      <c r="CS43" s="450"/>
      <c r="CT43" s="450"/>
      <c r="CU43" s="450"/>
      <c r="CV43" s="450"/>
      <c r="CW43" s="450"/>
      <c r="CX43" s="450"/>
      <c r="CY43" s="450"/>
      <c r="CZ43" s="450"/>
      <c r="DA43" s="450"/>
      <c r="DB43" s="450"/>
      <c r="DC43" s="450"/>
      <c r="DD43" s="450"/>
      <c r="DE43" s="450"/>
      <c r="DF43" s="450"/>
      <c r="DG43" s="450"/>
      <c r="DH43" s="450"/>
      <c r="DI43" s="450"/>
      <c r="DJ43" s="450"/>
      <c r="DK43" s="450"/>
      <c r="DL43" s="450"/>
      <c r="DM43" s="450"/>
      <c r="DN43" s="450"/>
      <c r="DO43" s="450"/>
      <c r="DP43" s="306"/>
      <c r="DQ43" s="306"/>
      <c r="DR43" s="306"/>
      <c r="DS43" s="306"/>
      <c r="DT43" s="306"/>
      <c r="DU43" s="306"/>
      <c r="DV43" s="306"/>
      <c r="DW43" s="306"/>
      <c r="DX43" s="306"/>
      <c r="DY43" s="306"/>
      <c r="DZ43" s="306"/>
      <c r="EA43" s="306"/>
      <c r="EB43" s="306"/>
      <c r="EC43" s="306"/>
      <c r="ED43" s="306"/>
      <c r="EE43" s="306"/>
      <c r="EF43" s="306"/>
    </row>
    <row r="44" spans="1:136" x14ac:dyDescent="0.25">
      <c r="A44" s="305" t="s">
        <v>1066</v>
      </c>
      <c r="C44" s="315">
        <v>0</v>
      </c>
      <c r="D44" s="315">
        <v>0</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1.0993426015807363E-3</v>
      </c>
      <c r="AJ44" s="315">
        <v>1.0908954023960691E-3</v>
      </c>
      <c r="AK44" s="315">
        <v>8.6429782784998364E-4</v>
      </c>
      <c r="AL44" s="315">
        <v>6.4310332258307094E-4</v>
      </c>
      <c r="AM44" s="315">
        <v>7.2128243100950951E-4</v>
      </c>
      <c r="AN44" s="315">
        <v>7.4764450150686804E-4</v>
      </c>
      <c r="AO44" s="315">
        <v>5.1007361634936173E-4</v>
      </c>
      <c r="AP44" s="315">
        <v>5.282142922859211E-4</v>
      </c>
      <c r="AQ44" s="315">
        <v>5.0092256632607057E-4</v>
      </c>
      <c r="AR44" s="315">
        <v>3.9930417787168462E-4</v>
      </c>
      <c r="AS44" s="314">
        <v>4.0453990707055651E-4</v>
      </c>
      <c r="AT44" s="314">
        <v>4.8957444042698579E-4</v>
      </c>
      <c r="AU44" s="314">
        <v>2.3740933457229693E-4</v>
      </c>
      <c r="AV44" s="314">
        <v>2.8886543657457312E-4</v>
      </c>
      <c r="AW44" s="314">
        <v>3.0201336420874374E-4</v>
      </c>
      <c r="AX44" s="314">
        <v>1.4079115418713711E-3</v>
      </c>
      <c r="AY44" s="314">
        <v>1.3294022676694502E-4</v>
      </c>
      <c r="AZ44" s="314">
        <v>3.1178520527175372E-4</v>
      </c>
      <c r="BA44" s="314">
        <v>3.5456239273015059E-4</v>
      </c>
      <c r="BB44" s="314">
        <v>2.3920417280755694E-4</v>
      </c>
      <c r="BC44" s="314">
        <v>2.4492964220098191E-4</v>
      </c>
      <c r="BD44" s="314">
        <v>2.8446722315056828E-4</v>
      </c>
      <c r="BE44" s="314">
        <v>2.7688252299491392E-4</v>
      </c>
      <c r="BF44" s="314">
        <v>3.5241173680163816E-4</v>
      </c>
      <c r="BG44" s="314">
        <v>4.6846087796636223E-4</v>
      </c>
      <c r="BH44" s="314">
        <v>1.3490373281407583E-3</v>
      </c>
      <c r="BI44" s="314">
        <v>2.7604125598370997E-3</v>
      </c>
      <c r="BJ44" s="314">
        <v>1.1015455048811872E-3</v>
      </c>
      <c r="BK44" s="314">
        <v>7.1919434192088303E-4</v>
      </c>
      <c r="BL44" s="314">
        <f>+'[19]CONSOLIDADO (2)'!BL163</f>
        <v>8.0511124771007452E-4</v>
      </c>
      <c r="BM44" s="315"/>
      <c r="BN44" s="315"/>
      <c r="DC44" s="450"/>
      <c r="DD44" s="450"/>
      <c r="DE44" s="450"/>
      <c r="DF44" s="450"/>
      <c r="DG44" s="450"/>
      <c r="DH44" s="450"/>
      <c r="DI44" s="450"/>
      <c r="DJ44" s="450"/>
      <c r="DK44" s="450"/>
      <c r="DL44" s="450"/>
      <c r="DM44" s="450"/>
      <c r="DN44" s="450"/>
      <c r="DO44" s="450"/>
      <c r="DP44" s="306"/>
      <c r="DQ44" s="306"/>
      <c r="DR44" s="306"/>
      <c r="DS44" s="306"/>
      <c r="DT44" s="306"/>
      <c r="DU44" s="306"/>
      <c r="DV44" s="306"/>
      <c r="DW44" s="306"/>
      <c r="DX44" s="306"/>
      <c r="DY44" s="306"/>
      <c r="DZ44" s="306"/>
      <c r="EA44" s="306"/>
      <c r="EB44" s="306"/>
      <c r="EC44" s="306"/>
      <c r="ED44" s="306"/>
      <c r="EE44" s="306"/>
      <c r="EF44" s="306"/>
    </row>
    <row r="45" spans="1:136" x14ac:dyDescent="0.25">
      <c r="A45" s="305" t="s">
        <v>1062</v>
      </c>
      <c r="C45" s="315">
        <v>0</v>
      </c>
      <c r="D45" s="315">
        <v>0</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4.6273399889546937E-6</v>
      </c>
      <c r="AK45" s="315">
        <v>7.6385137238177956E-6</v>
      </c>
      <c r="AL45" s="315">
        <v>3.594764240263101E-7</v>
      </c>
      <c r="AM45" s="315">
        <v>8.3569274765239721E-5</v>
      </c>
      <c r="AN45" s="315">
        <v>1.321838057860353E-5</v>
      </c>
      <c r="AO45" s="315">
        <v>6.7514707657096182E-7</v>
      </c>
      <c r="AP45" s="315">
        <v>3.3431284321893739E-7</v>
      </c>
      <c r="AQ45" s="315">
        <v>0</v>
      </c>
      <c r="AR45" s="315">
        <v>6.5302558721700856E-5</v>
      </c>
      <c r="AS45" s="314">
        <v>1.8224077720721275E-4</v>
      </c>
      <c r="AT45" s="314">
        <v>4.741141949398223E-6</v>
      </c>
      <c r="AU45" s="314">
        <v>1.1175233319346732E-4</v>
      </c>
      <c r="AV45" s="314">
        <v>7.29147765434851E-5</v>
      </c>
      <c r="AW45" s="314">
        <v>8.5286165972568828E-5</v>
      </c>
      <c r="AX45" s="314">
        <v>1.3047493592036678E-6</v>
      </c>
      <c r="AY45" s="314">
        <v>9.5526247335066391E-4</v>
      </c>
      <c r="AZ45" s="314">
        <v>6.7712934370155816E-4</v>
      </c>
      <c r="BA45" s="314">
        <v>1.1873663975028714E-3</v>
      </c>
      <c r="BB45" s="314">
        <v>4.7765017074092202E-5</v>
      </c>
      <c r="BC45" s="314">
        <v>4.3290515348167694E-4</v>
      </c>
      <c r="BD45" s="314">
        <v>5.1405450374184154E-4</v>
      </c>
      <c r="BE45" s="314">
        <v>4.6729278839894943E-4</v>
      </c>
      <c r="BF45" s="314">
        <v>2.5982724147609142E-4</v>
      </c>
      <c r="BG45" s="314">
        <v>7.8308828033709103E-4</v>
      </c>
      <c r="BH45" s="314">
        <v>1.2749298998450003E-3</v>
      </c>
      <c r="BI45" s="314">
        <v>9.1254266142065028E-5</v>
      </c>
      <c r="BJ45" s="314">
        <v>7.473019902962658E-4</v>
      </c>
      <c r="BK45" s="314">
        <v>1.0267324712652554E-3</v>
      </c>
      <c r="BL45" s="314">
        <f>+'[19]CONSOLIDADO (2)'!BL164</f>
        <v>3.5247521869598801E-4</v>
      </c>
      <c r="BM45" s="315"/>
      <c r="BN45" s="315"/>
      <c r="DC45" s="450"/>
      <c r="DD45" s="450"/>
      <c r="DE45" s="450"/>
      <c r="DF45" s="454"/>
      <c r="DG45" s="454"/>
      <c r="DH45" s="454"/>
      <c r="DI45" s="450"/>
      <c r="DJ45" s="450"/>
      <c r="DK45" s="450"/>
      <c r="DL45" s="450"/>
      <c r="DM45" s="450"/>
      <c r="DN45" s="450"/>
      <c r="DO45" s="450"/>
      <c r="DP45" s="306"/>
      <c r="DQ45" s="306"/>
      <c r="DR45" s="306"/>
      <c r="DS45" s="306"/>
      <c r="DT45" s="306"/>
      <c r="DU45" s="306"/>
      <c r="DV45" s="306"/>
      <c r="DW45" s="306"/>
      <c r="DX45" s="306"/>
      <c r="DY45" s="306"/>
      <c r="DZ45" s="306"/>
      <c r="EA45" s="306"/>
      <c r="EB45" s="306"/>
      <c r="EC45" s="306"/>
      <c r="ED45" s="306"/>
      <c r="EE45" s="306"/>
      <c r="EF45" s="306"/>
    </row>
    <row r="46" spans="1:136" x14ac:dyDescent="0.25">
      <c r="A46" s="305" t="s">
        <v>1065</v>
      </c>
      <c r="C46" s="315">
        <v>0</v>
      </c>
      <c r="D46" s="315">
        <v>0</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1.3721909788115244E-2</v>
      </c>
      <c r="AJ46" s="315">
        <v>4.4734809343219498E-3</v>
      </c>
      <c r="AK46" s="315">
        <v>8.1017895811673468E-3</v>
      </c>
      <c r="AL46" s="315">
        <v>4.6458733041160483E-3</v>
      </c>
      <c r="AM46" s="315">
        <v>7.3991970577858279E-3</v>
      </c>
      <c r="AN46" s="315">
        <v>3.3042727451245758E-3</v>
      </c>
      <c r="AO46" s="315">
        <v>3.7507795838899786E-3</v>
      </c>
      <c r="AP46" s="315">
        <v>2.8266150894161158E-3</v>
      </c>
      <c r="AQ46" s="315">
        <v>2.4800405964216458E-3</v>
      </c>
      <c r="AR46" s="315">
        <v>1.7949217057817957E-3</v>
      </c>
      <c r="AS46" s="314">
        <v>1.632501507628248E-3</v>
      </c>
      <c r="AT46" s="314">
        <v>1.9927225749927038E-3</v>
      </c>
      <c r="AU46" s="314">
        <v>2.2595944114064672E-3</v>
      </c>
      <c r="AV46" s="314">
        <v>1.9635306779152684E-3</v>
      </c>
      <c r="AW46" s="314">
        <v>2.0949180977654128E-3</v>
      </c>
      <c r="AX46" s="314">
        <v>1.7421883276993509E-3</v>
      </c>
      <c r="AY46" s="314">
        <v>1.6133125892097068E-3</v>
      </c>
      <c r="AZ46" s="314">
        <v>1.2898676104602911E-3</v>
      </c>
      <c r="BA46" s="314">
        <v>9.647896948441569E-4</v>
      </c>
      <c r="BB46" s="314">
        <v>7.826260138846298E-4</v>
      </c>
      <c r="BC46" s="314">
        <v>6.7445995730091137E-4</v>
      </c>
      <c r="BD46" s="314">
        <v>6.0833095102734761E-4</v>
      </c>
      <c r="BE46" s="314">
        <v>5.3069010290770179E-4</v>
      </c>
      <c r="BF46" s="314">
        <v>5.7304430809856346E-4</v>
      </c>
      <c r="BG46" s="314">
        <v>6.2269772202657413E-4</v>
      </c>
      <c r="BH46" s="314">
        <v>6.3500306683735692E-4</v>
      </c>
      <c r="BI46" s="314">
        <v>2.0177940346225312E-3</v>
      </c>
      <c r="BJ46" s="314">
        <v>3.6111188005366395E-3</v>
      </c>
      <c r="BK46" s="314">
        <v>4.9327097886537165E-4</v>
      </c>
      <c r="BL46" s="314">
        <f>+'[19]CONSOLIDADO (2)'!BL165</f>
        <v>9.1896624577031535E-4</v>
      </c>
      <c r="BM46" s="315"/>
      <c r="BN46" s="315"/>
      <c r="DC46" s="450"/>
      <c r="DD46" s="450"/>
      <c r="DE46" s="454"/>
      <c r="DF46" s="454"/>
      <c r="DG46" s="454"/>
      <c r="DH46" s="454"/>
      <c r="DI46" s="454"/>
      <c r="DJ46" s="450"/>
      <c r="DK46" s="450"/>
      <c r="DL46" s="454"/>
      <c r="DM46" s="450"/>
      <c r="DN46" s="450"/>
      <c r="DO46" s="450"/>
      <c r="DP46" s="306"/>
      <c r="DQ46" s="306"/>
      <c r="DR46" s="306"/>
      <c r="DS46" s="306"/>
      <c r="DT46" s="306"/>
      <c r="DU46" s="306"/>
      <c r="DV46" s="306"/>
      <c r="DW46" s="306"/>
      <c r="DX46" s="306"/>
      <c r="DY46" s="306"/>
      <c r="DZ46" s="306"/>
      <c r="EA46" s="306"/>
      <c r="EB46" s="306"/>
      <c r="EC46" s="306"/>
      <c r="ED46" s="306"/>
      <c r="EE46" s="306"/>
      <c r="EF46" s="306"/>
    </row>
    <row r="47" spans="1:136" x14ac:dyDescent="0.2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15"/>
      <c r="AP47" s="315"/>
      <c r="AQ47" s="315"/>
      <c r="AR47" s="315"/>
      <c r="AS47" s="314"/>
      <c r="AT47" s="314"/>
      <c r="AU47" s="314"/>
      <c r="AV47" s="314"/>
      <c r="AW47" s="314"/>
      <c r="AX47" s="314"/>
      <c r="AY47" s="314"/>
      <c r="AZ47" s="314"/>
      <c r="BA47" s="314"/>
      <c r="BB47" s="314"/>
      <c r="BC47" s="314"/>
      <c r="BD47" s="314"/>
      <c r="BE47" s="314"/>
      <c r="BF47" s="314"/>
      <c r="BG47" s="314"/>
      <c r="BH47" s="314"/>
      <c r="BI47" s="314"/>
      <c r="BJ47" s="314"/>
      <c r="BK47" s="314"/>
      <c r="BL47" s="314"/>
      <c r="BM47" s="315"/>
      <c r="BN47" s="315"/>
      <c r="CS47" s="453"/>
      <c r="DC47" s="450"/>
      <c r="DD47" s="450"/>
      <c r="DE47" s="450"/>
      <c r="DF47" s="450"/>
      <c r="DG47" s="450"/>
      <c r="DH47" s="450"/>
      <c r="DI47" s="450"/>
      <c r="DJ47" s="454"/>
      <c r="DK47" s="450"/>
      <c r="DL47" s="450"/>
      <c r="DM47" s="450"/>
      <c r="DN47" s="450"/>
      <c r="DO47" s="450"/>
      <c r="DP47" s="306"/>
      <c r="DQ47" s="306"/>
      <c r="DR47" s="306"/>
      <c r="DS47" s="306"/>
      <c r="DT47" s="306"/>
      <c r="DU47" s="306"/>
      <c r="DV47" s="306"/>
      <c r="DW47" s="306"/>
      <c r="DX47" s="306"/>
      <c r="DY47" s="306"/>
      <c r="DZ47" s="306"/>
      <c r="EA47" s="306"/>
      <c r="EB47" s="306"/>
      <c r="EC47" s="306"/>
      <c r="ED47" s="306"/>
      <c r="EE47" s="306"/>
      <c r="EF47" s="306"/>
    </row>
    <row r="48" spans="1:136" s="317" customFormat="1" x14ac:dyDescent="0.25">
      <c r="A48" s="317" t="s">
        <v>1064</v>
      </c>
      <c r="C48" s="332">
        <v>9.2834658714380375E-2</v>
      </c>
      <c r="D48" s="332">
        <v>8.3883716256949556E-2</v>
      </c>
      <c r="E48" s="332">
        <v>7.3857854426650965E-2</v>
      </c>
      <c r="F48" s="332">
        <v>6.2493200080821903E-2</v>
      </c>
      <c r="G48" s="332">
        <v>5.8547752808988766E-2</v>
      </c>
      <c r="H48" s="332">
        <v>6.1074679455808939E-2</v>
      </c>
      <c r="I48" s="332">
        <v>7.326007326007325E-2</v>
      </c>
      <c r="J48" s="332">
        <v>8.1150850391909043E-2</v>
      </c>
      <c r="K48" s="332">
        <v>8.0665291087938518E-2</v>
      </c>
      <c r="L48" s="332">
        <v>8.4299715099715108E-2</v>
      </c>
      <c r="M48" s="332">
        <v>8.1666799712620738E-2</v>
      </c>
      <c r="N48" s="332">
        <v>8.7848407212258908E-2</v>
      </c>
      <c r="O48" s="332">
        <v>7.5080713439069816E-2</v>
      </c>
      <c r="P48" s="332">
        <v>8.4464024965229714E-2</v>
      </c>
      <c r="Q48" s="332">
        <v>8.2017018030580813E-2</v>
      </c>
      <c r="R48" s="332">
        <v>0.10901451514886537</v>
      </c>
      <c r="S48" s="332">
        <v>0.10548904722292549</v>
      </c>
      <c r="T48" s="332">
        <v>0.10080731837639645</v>
      </c>
      <c r="U48" s="332">
        <v>8.4464843393142933E-2</v>
      </c>
      <c r="V48" s="332">
        <v>7.6396410500316078E-2</v>
      </c>
      <c r="W48" s="332">
        <v>7.697934501475355E-2</v>
      </c>
      <c r="X48" s="332">
        <v>6.2978759881703636E-2</v>
      </c>
      <c r="Y48" s="332">
        <v>6.5737932057873968E-2</v>
      </c>
      <c r="Z48" s="332">
        <v>5.7134622114259716E-2</v>
      </c>
      <c r="AA48" s="332">
        <v>5.7360312928929548E-2</v>
      </c>
      <c r="AB48" s="332">
        <v>6.0595159193870915E-2</v>
      </c>
      <c r="AC48" s="332">
        <v>6.8002856596076383E-2</v>
      </c>
      <c r="AD48" s="332">
        <v>6.8470019398122792E-2</v>
      </c>
      <c r="AE48" s="332">
        <v>4.9867004089094336E-2</v>
      </c>
      <c r="AF48" s="332">
        <v>3.7663610531403248E-2</v>
      </c>
      <c r="AG48" s="332">
        <v>2.6082841921654568E-2</v>
      </c>
      <c r="AH48" s="332">
        <v>2.1881359738067076E-2</v>
      </c>
      <c r="AI48" s="332">
        <v>2.7954591061887999E-2</v>
      </c>
      <c r="AJ48" s="332">
        <v>2.5932770133099345E-2</v>
      </c>
      <c r="AK48" s="332">
        <v>2.4854959805930724E-2</v>
      </c>
      <c r="AL48" s="332">
        <v>2.2468714407340568E-2</v>
      </c>
      <c r="AM48" s="332">
        <v>2.1748572133547427E-2</v>
      </c>
      <c r="AN48" s="332">
        <v>2.2294572043209546E-2</v>
      </c>
      <c r="AO48" s="332">
        <v>2.1991228151607648E-2</v>
      </c>
      <c r="AP48" s="332">
        <v>1.4835132417840347E-2</v>
      </c>
      <c r="AQ48" s="332">
        <v>1.3617581720733884E-2</v>
      </c>
      <c r="AR48" s="332">
        <v>9.0839453818145795E-3</v>
      </c>
      <c r="AS48" s="368">
        <v>1.4035754404119149E-2</v>
      </c>
      <c r="AT48" s="368">
        <v>2.5533523036787131E-2</v>
      </c>
      <c r="AU48" s="368">
        <v>3.240543002498248E-2</v>
      </c>
      <c r="AV48" s="368">
        <v>3.8801556432571604E-2</v>
      </c>
      <c r="AW48" s="368">
        <v>3.8545222067782825E-2</v>
      </c>
      <c r="AX48" s="368">
        <v>3.8324663877761178E-2</v>
      </c>
      <c r="AY48" s="368">
        <v>4.3123437633894798E-2</v>
      </c>
      <c r="AZ48" s="368">
        <v>4.3419083718276671E-2</v>
      </c>
      <c r="BA48" s="368">
        <v>4.2447947154820795E-2</v>
      </c>
      <c r="BB48" s="368">
        <v>3.3824758932274678E-2</v>
      </c>
      <c r="BC48" s="368">
        <v>3.9856303703562586E-2</v>
      </c>
      <c r="BD48" s="368">
        <v>4.6758912173468406E-2</v>
      </c>
      <c r="BE48" s="368">
        <v>3.860503474203017E-2</v>
      </c>
      <c r="BF48" s="368">
        <v>3.5805297402863465E-2</v>
      </c>
      <c r="BG48" s="368">
        <v>3.8725483248416778E-2</v>
      </c>
      <c r="BH48" s="368">
        <v>3.4694450216899014E-2</v>
      </c>
      <c r="BI48" s="368">
        <v>3.1183743842893602E-2</v>
      </c>
      <c r="BJ48" s="368">
        <v>2.7885398335753271E-2</v>
      </c>
      <c r="BK48" s="368">
        <v>3.2902241226269072E-2</v>
      </c>
      <c r="BL48" s="368">
        <f>+'[19]CONSOLIDADO (2)'!BL167</f>
        <v>3.8399311537235824E-2</v>
      </c>
      <c r="BM48" s="315"/>
      <c r="BN48" s="315"/>
      <c r="BO48" s="450"/>
      <c r="BP48" s="450"/>
      <c r="BQ48" s="450"/>
      <c r="BR48" s="450"/>
      <c r="BS48" s="450"/>
      <c r="BT48" s="450"/>
      <c r="BU48" s="450"/>
      <c r="BV48" s="450"/>
      <c r="BW48" s="450"/>
      <c r="BX48" s="450"/>
      <c r="BY48" s="450"/>
      <c r="BZ48" s="450"/>
      <c r="CA48" s="450"/>
      <c r="CB48" s="450"/>
      <c r="CC48" s="450"/>
      <c r="CD48" s="450"/>
      <c r="CE48" s="450"/>
      <c r="CF48" s="450"/>
      <c r="CG48" s="450"/>
      <c r="CH48" s="450"/>
      <c r="CI48" s="450"/>
      <c r="CJ48" s="450"/>
      <c r="CK48" s="450"/>
      <c r="CL48" s="450"/>
      <c r="CM48" s="450"/>
      <c r="CN48" s="450"/>
      <c r="CO48" s="450"/>
      <c r="CP48" s="450"/>
      <c r="CQ48" s="450"/>
      <c r="CR48" s="306"/>
      <c r="CS48" s="453"/>
      <c r="CT48" s="450"/>
      <c r="CU48" s="450"/>
      <c r="CV48" s="450"/>
      <c r="CW48" s="450"/>
      <c r="CX48" s="450"/>
      <c r="CY48" s="450"/>
      <c r="CZ48" s="450"/>
      <c r="DA48" s="450"/>
      <c r="DB48" s="450"/>
      <c r="DC48" s="450"/>
      <c r="DD48" s="450"/>
      <c r="DE48" s="450"/>
      <c r="DF48" s="450"/>
      <c r="DG48" s="450"/>
      <c r="DH48" s="450"/>
      <c r="DI48" s="450"/>
      <c r="DJ48" s="450"/>
      <c r="DK48" s="450"/>
      <c r="DL48" s="450"/>
      <c r="DM48" s="450"/>
      <c r="DN48" s="450"/>
      <c r="DO48" s="450"/>
      <c r="DP48" s="306"/>
      <c r="DQ48" s="306"/>
      <c r="DR48" s="306"/>
      <c r="DS48" s="306"/>
      <c r="DT48" s="306"/>
      <c r="DU48" s="306"/>
      <c r="DV48" s="306"/>
      <c r="DW48" s="306"/>
      <c r="DX48" s="306"/>
      <c r="DY48" s="306"/>
      <c r="DZ48" s="306"/>
      <c r="EA48" s="306"/>
      <c r="EB48" s="306"/>
      <c r="EC48" s="306"/>
      <c r="ED48" s="306"/>
      <c r="EE48" s="306"/>
      <c r="EF48" s="306"/>
    </row>
    <row r="49" spans="1:136" x14ac:dyDescent="0.25">
      <c r="A49" s="305" t="s">
        <v>1063</v>
      </c>
      <c r="C49" s="315">
        <v>7.8404572564612321E-2</v>
      </c>
      <c r="D49" s="315">
        <v>6.8383682765088077E-2</v>
      </c>
      <c r="E49" s="315">
        <v>6.2433720743398854E-2</v>
      </c>
      <c r="F49" s="315">
        <v>5.8250050513685321E-2</v>
      </c>
      <c r="G49" s="315">
        <v>5.356179775280899E-2</v>
      </c>
      <c r="H49" s="315">
        <v>5.0895566213174114E-2</v>
      </c>
      <c r="I49" s="315">
        <v>6.6972121543686883E-2</v>
      </c>
      <c r="J49" s="315">
        <v>7.7617672653696304E-2</v>
      </c>
      <c r="K49" s="315">
        <v>7.626678135686242E-2</v>
      </c>
      <c r="L49" s="315">
        <v>7.8688319088319095E-2</v>
      </c>
      <c r="M49" s="315">
        <v>7.6373433383890799E-2</v>
      </c>
      <c r="N49" s="315">
        <v>8.3754531831585044E-2</v>
      </c>
      <c r="O49" s="315">
        <v>7.0843257887904285E-2</v>
      </c>
      <c r="P49" s="315">
        <v>7.3794038431820266E-2</v>
      </c>
      <c r="Q49" s="315">
        <v>7.8036822948469281E-2</v>
      </c>
      <c r="R49" s="315">
        <v>0.10109625633014811</v>
      </c>
      <c r="S49" s="315">
        <v>9.8818120808066193E-2</v>
      </c>
      <c r="T49" s="315">
        <v>9.3649238743912108E-2</v>
      </c>
      <c r="U49" s="315">
        <v>7.9523756353994321E-2</v>
      </c>
      <c r="V49" s="315">
        <v>7.2700953586706113E-2</v>
      </c>
      <c r="W49" s="315">
        <v>6.7687151652034538E-2</v>
      </c>
      <c r="X49" s="315">
        <v>5.9291716961892574E-2</v>
      </c>
      <c r="Y49" s="315">
        <v>6.0221976913947421E-2</v>
      </c>
      <c r="Z49" s="315">
        <v>5.2868926871478608E-2</v>
      </c>
      <c r="AA49" s="315">
        <v>5.3371511954701349E-2</v>
      </c>
      <c r="AB49" s="315">
        <v>5.6276672843516562E-2</v>
      </c>
      <c r="AC49" s="315">
        <v>6.2200979271007886E-2</v>
      </c>
      <c r="AD49" s="315">
        <v>6.0218315663998857E-2</v>
      </c>
      <c r="AE49" s="315">
        <v>4.7405848887279604E-2</v>
      </c>
      <c r="AF49" s="315">
        <v>3.5633762978375443E-2</v>
      </c>
      <c r="AG49" s="315">
        <v>2.4309248527013397E-2</v>
      </c>
      <c r="AH49" s="315">
        <v>1.9661614979149443E-2</v>
      </c>
      <c r="AI49" s="315">
        <v>1.8823282283527393E-2</v>
      </c>
      <c r="AJ49" s="315">
        <v>1.7684150991121854E-2</v>
      </c>
      <c r="AK49" s="315">
        <v>1.5318275421744208E-2</v>
      </c>
      <c r="AL49" s="315">
        <v>1.2829713573499053E-2</v>
      </c>
      <c r="AM49" s="315">
        <v>1.4461795647767218E-2</v>
      </c>
      <c r="AN49" s="315">
        <v>1.3749372598431824E-2</v>
      </c>
      <c r="AO49" s="315">
        <v>1.3821273378022443E-2</v>
      </c>
      <c r="AP49" s="315">
        <v>1.0239333762109613E-2</v>
      </c>
      <c r="AQ49" s="315">
        <v>9.2342459914321034E-3</v>
      </c>
      <c r="AR49" s="315">
        <v>6.539542015841518E-3</v>
      </c>
      <c r="AS49" s="314">
        <v>1.0089017572362942E-2</v>
      </c>
      <c r="AT49" s="314">
        <v>1.4136848473466393E-2</v>
      </c>
      <c r="AU49" s="314">
        <v>2.0373772142959552E-2</v>
      </c>
      <c r="AV49" s="314">
        <v>2.3511802715234675E-2</v>
      </c>
      <c r="AW49" s="314">
        <v>2.5205127887461726E-2</v>
      </c>
      <c r="AX49" s="314">
        <v>2.5866743029503328E-2</v>
      </c>
      <c r="AY49" s="314">
        <v>2.9034898773719727E-2</v>
      </c>
      <c r="AZ49" s="314">
        <v>2.8052604545195838E-2</v>
      </c>
      <c r="BA49" s="314">
        <v>2.92126185726608E-2</v>
      </c>
      <c r="BB49" s="314">
        <v>2.4301589698755698E-2</v>
      </c>
      <c r="BC49" s="314">
        <v>2.7646795486580774E-2</v>
      </c>
      <c r="BD49" s="314">
        <v>2.7205251971001595E-2</v>
      </c>
      <c r="BE49" s="314">
        <v>2.7383575722056214E-2</v>
      </c>
      <c r="BF49" s="314">
        <v>2.4201584647420706E-2</v>
      </c>
      <c r="BG49" s="314">
        <v>2.8459474405051324E-2</v>
      </c>
      <c r="BH49" s="314">
        <v>2.2581815886817666E-2</v>
      </c>
      <c r="BI49" s="314">
        <v>2.1237882327281833E-2</v>
      </c>
      <c r="BJ49" s="314">
        <v>1.6612928381877584E-2</v>
      </c>
      <c r="BK49" s="314">
        <v>2.1006490937301194E-2</v>
      </c>
      <c r="BL49" s="314">
        <f>+'[19]CONSOLIDADO (2)'!BL168</f>
        <v>2.5017531778327464E-2</v>
      </c>
      <c r="BM49" s="315"/>
      <c r="BN49" s="315"/>
      <c r="CS49" s="453"/>
      <c r="DC49" s="450"/>
      <c r="DD49" s="450"/>
      <c r="DE49" s="450"/>
      <c r="DF49" s="450"/>
      <c r="DG49" s="450"/>
      <c r="DH49" s="450"/>
      <c r="DI49" s="450"/>
      <c r="DJ49" s="450"/>
      <c r="DK49" s="450"/>
      <c r="DL49" s="450"/>
      <c r="DM49" s="450"/>
      <c r="DN49" s="450"/>
      <c r="DO49" s="450"/>
      <c r="DP49" s="306"/>
      <c r="DQ49" s="306"/>
      <c r="DR49" s="306"/>
      <c r="DS49" s="306"/>
      <c r="DT49" s="306"/>
      <c r="DU49" s="306"/>
      <c r="DV49" s="306"/>
      <c r="DW49" s="306"/>
      <c r="DX49" s="306"/>
      <c r="DY49" s="306"/>
      <c r="DZ49" s="306"/>
      <c r="EA49" s="306"/>
      <c r="EB49" s="306"/>
      <c r="EC49" s="306"/>
      <c r="ED49" s="306"/>
      <c r="EE49" s="306"/>
      <c r="EF49" s="306"/>
    </row>
    <row r="50" spans="1:136" x14ac:dyDescent="0.25">
      <c r="A50" s="305" t="s">
        <v>1062</v>
      </c>
      <c r="C50" s="315">
        <v>0</v>
      </c>
      <c r="D50" s="315">
        <v>0</v>
      </c>
      <c r="E50" s="315">
        <v>0</v>
      </c>
      <c r="F50" s="315">
        <v>0</v>
      </c>
      <c r="G50" s="315">
        <v>0</v>
      </c>
      <c r="H50" s="315">
        <v>0</v>
      </c>
      <c r="I50" s="315">
        <v>0</v>
      </c>
      <c r="J50" s="315">
        <v>0</v>
      </c>
      <c r="K50" s="315">
        <v>0</v>
      </c>
      <c r="L50" s="315">
        <v>0</v>
      </c>
      <c r="M50" s="315">
        <v>0</v>
      </c>
      <c r="N50" s="315">
        <v>0</v>
      </c>
      <c r="O50" s="315">
        <v>0</v>
      </c>
      <c r="P50" s="315">
        <v>0</v>
      </c>
      <c r="Q50" s="315">
        <v>0</v>
      </c>
      <c r="R50" s="315">
        <v>0</v>
      </c>
      <c r="S50" s="315">
        <v>0</v>
      </c>
      <c r="T50" s="315">
        <v>0</v>
      </c>
      <c r="U50" s="315">
        <v>0</v>
      </c>
      <c r="V50" s="315">
        <v>0</v>
      </c>
      <c r="W50" s="315">
        <v>0</v>
      </c>
      <c r="X50" s="315">
        <v>0</v>
      </c>
      <c r="Y50" s="315">
        <v>0</v>
      </c>
      <c r="Z50" s="315">
        <v>0</v>
      </c>
      <c r="AA50" s="315">
        <v>0</v>
      </c>
      <c r="AB50" s="315">
        <v>0</v>
      </c>
      <c r="AC50" s="315">
        <v>0</v>
      </c>
      <c r="AD50" s="315">
        <v>0</v>
      </c>
      <c r="AE50" s="315">
        <v>0</v>
      </c>
      <c r="AF50" s="315">
        <v>0</v>
      </c>
      <c r="AG50" s="315">
        <v>0</v>
      </c>
      <c r="AH50" s="315">
        <v>0</v>
      </c>
      <c r="AI50" s="315">
        <v>3.3906262777215097E-3</v>
      </c>
      <c r="AJ50" s="315">
        <v>4.1985398166448917E-3</v>
      </c>
      <c r="AK50" s="315">
        <v>4.2527425157355579E-3</v>
      </c>
      <c r="AL50" s="315">
        <v>2.811105635885755E-3</v>
      </c>
      <c r="AM50" s="315">
        <v>2.5279705616485016E-3</v>
      </c>
      <c r="AN50" s="315">
        <v>3.4706309006991955E-3</v>
      </c>
      <c r="AO50" s="315">
        <v>2.612481612791337E-3</v>
      </c>
      <c r="AP50" s="315">
        <v>2.071068063741317E-3</v>
      </c>
      <c r="AQ50" s="315">
        <v>1.4855671343321167E-3</v>
      </c>
      <c r="AR50" s="315">
        <v>1.2054013591565331E-3</v>
      </c>
      <c r="AS50" s="314">
        <v>2.2694787696170946E-3</v>
      </c>
      <c r="AT50" s="314">
        <v>4.4601777547447112E-3</v>
      </c>
      <c r="AU50" s="314">
        <v>7.0951573510789406E-3</v>
      </c>
      <c r="AV50" s="314">
        <v>9.3872885877938177E-3</v>
      </c>
      <c r="AW50" s="314">
        <v>8.4279454758539683E-3</v>
      </c>
      <c r="AX50" s="314">
        <v>9.0247773510305426E-3</v>
      </c>
      <c r="AY50" s="314">
        <v>1.0864638195143283E-2</v>
      </c>
      <c r="AZ50" s="314">
        <v>1.231055087566625E-2</v>
      </c>
      <c r="BA50" s="314">
        <v>1.1546590952379508E-2</v>
      </c>
      <c r="BB50" s="314">
        <v>7.9696689162997037E-3</v>
      </c>
      <c r="BC50" s="314">
        <v>8.4805805975883431E-3</v>
      </c>
      <c r="BD50" s="314">
        <v>6.8829886732803486E-3</v>
      </c>
      <c r="BE50" s="314">
        <v>7.7664985101388298E-3</v>
      </c>
      <c r="BF50" s="314">
        <v>6.936994793040544E-3</v>
      </c>
      <c r="BG50" s="314">
        <v>6.549156055519847E-3</v>
      </c>
      <c r="BH50" s="314">
        <v>8.7454768204532629E-3</v>
      </c>
      <c r="BI50" s="314">
        <v>6.7842094256798787E-3</v>
      </c>
      <c r="BJ50" s="314">
        <v>6.7643085736195747E-3</v>
      </c>
      <c r="BK50" s="314">
        <v>7.4958948460927266E-3</v>
      </c>
      <c r="BL50" s="314">
        <f>+'[19]CONSOLIDADO (2)'!BL169</f>
        <v>9.2804912291958169E-3</v>
      </c>
      <c r="BM50" s="315"/>
      <c r="BN50" s="315"/>
      <c r="CS50" s="453"/>
      <c r="DC50" s="450"/>
      <c r="DD50" s="450"/>
      <c r="DE50" s="450"/>
      <c r="DF50" s="450"/>
      <c r="DG50" s="450"/>
      <c r="DH50" s="450"/>
      <c r="DI50" s="450"/>
      <c r="DJ50" s="450"/>
      <c r="DK50" s="450"/>
      <c r="DL50" s="450"/>
      <c r="DM50" s="450"/>
      <c r="DN50" s="450"/>
      <c r="DO50" s="450"/>
      <c r="DP50" s="306"/>
      <c r="DQ50" s="306"/>
      <c r="DR50" s="306"/>
      <c r="DS50" s="306"/>
      <c r="DT50" s="306"/>
      <c r="DU50" s="306"/>
      <c r="DV50" s="306"/>
      <c r="DW50" s="306"/>
      <c r="DX50" s="306"/>
      <c r="DY50" s="306"/>
      <c r="DZ50" s="306"/>
      <c r="EA50" s="306"/>
      <c r="EB50" s="306"/>
      <c r="EC50" s="306"/>
      <c r="ED50" s="306"/>
      <c r="EE50" s="306"/>
      <c r="EF50" s="306"/>
    </row>
    <row r="51" spans="1:136" x14ac:dyDescent="0.25">
      <c r="A51" s="305" t="s">
        <v>1061</v>
      </c>
      <c r="C51" s="315">
        <v>0</v>
      </c>
      <c r="D51" s="315">
        <v>0</v>
      </c>
      <c r="E51" s="315">
        <v>0</v>
      </c>
      <c r="F51" s="315">
        <v>0</v>
      </c>
      <c r="G51" s="315">
        <v>0</v>
      </c>
      <c r="H51" s="315">
        <v>0</v>
      </c>
      <c r="I51" s="315">
        <v>0</v>
      </c>
      <c r="J51" s="315">
        <v>0</v>
      </c>
      <c r="K51" s="315">
        <v>0</v>
      </c>
      <c r="L51" s="315">
        <v>0</v>
      </c>
      <c r="M51" s="315">
        <v>0</v>
      </c>
      <c r="N51" s="315">
        <v>0</v>
      </c>
      <c r="O51" s="315">
        <v>0</v>
      </c>
      <c r="P51" s="315">
        <v>0</v>
      </c>
      <c r="Q51" s="315">
        <v>0</v>
      </c>
      <c r="R51" s="315">
        <v>0</v>
      </c>
      <c r="S51" s="315">
        <v>0</v>
      </c>
      <c r="T51" s="315">
        <v>0</v>
      </c>
      <c r="U51" s="315">
        <v>0</v>
      </c>
      <c r="V51" s="315">
        <v>0</v>
      </c>
      <c r="W51" s="315">
        <v>0</v>
      </c>
      <c r="X51" s="315">
        <v>0</v>
      </c>
      <c r="Y51" s="315">
        <v>0</v>
      </c>
      <c r="Z51" s="315">
        <v>0</v>
      </c>
      <c r="AA51" s="315">
        <v>0</v>
      </c>
      <c r="AB51" s="315">
        <v>0</v>
      </c>
      <c r="AC51" s="315">
        <v>0</v>
      </c>
      <c r="AD51" s="315">
        <v>0</v>
      </c>
      <c r="AE51" s="315">
        <v>0</v>
      </c>
      <c r="AF51" s="315">
        <v>0</v>
      </c>
      <c r="AG51" s="315">
        <v>0</v>
      </c>
      <c r="AH51" s="315">
        <v>0</v>
      </c>
      <c r="AI51" s="315">
        <v>4.2620667015130082E-4</v>
      </c>
      <c r="AJ51" s="315">
        <v>5.5103907035135486E-4</v>
      </c>
      <c r="AK51" s="315">
        <v>1.2916726706975893E-3</v>
      </c>
      <c r="AL51" s="315">
        <v>6.1973735502136081E-4</v>
      </c>
      <c r="AM51" s="315">
        <v>0</v>
      </c>
      <c r="AN51" s="315">
        <v>6.7284781140355043E-4</v>
      </c>
      <c r="AO51" s="315">
        <v>3.1181855303765725E-19</v>
      </c>
      <c r="AP51" s="315">
        <v>1.8587794082972888E-4</v>
      </c>
      <c r="AQ51" s="315">
        <v>0</v>
      </c>
      <c r="AR51" s="315">
        <v>2.7669879056939214E-19</v>
      </c>
      <c r="AS51" s="314">
        <v>0</v>
      </c>
      <c r="AT51" s="314">
        <v>-3.8081905763113587E-19</v>
      </c>
      <c r="AU51" s="314">
        <v>1.1824117834663638E-3</v>
      </c>
      <c r="AV51" s="314">
        <v>2.7727170773719908E-4</v>
      </c>
      <c r="AW51" s="314">
        <v>0</v>
      </c>
      <c r="AX51" s="314">
        <v>5.4668998150633687E-4</v>
      </c>
      <c r="AY51" s="314">
        <v>1.5844648003995199E-3</v>
      </c>
      <c r="AZ51" s="314">
        <v>0</v>
      </c>
      <c r="BA51" s="314">
        <v>1.1442737121839987E-3</v>
      </c>
      <c r="BB51" s="314">
        <v>4.897809687279931E-4</v>
      </c>
      <c r="BC51" s="314">
        <v>1.0829647306242903E-3</v>
      </c>
      <c r="BD51" s="314">
        <v>0</v>
      </c>
      <c r="BE51" s="314">
        <v>1.6009711237402282E-4</v>
      </c>
      <c r="BF51" s="314">
        <v>0</v>
      </c>
      <c r="BG51" s="314">
        <v>0</v>
      </c>
      <c r="BH51" s="314">
        <v>0</v>
      </c>
      <c r="BI51" s="314">
        <v>2.6367124857159871E-20</v>
      </c>
      <c r="BJ51" s="314">
        <v>-2.5081944979634973E-20</v>
      </c>
      <c r="BK51" s="314">
        <v>0</v>
      </c>
      <c r="BL51" s="314">
        <f>+'[19]CONSOLIDADO (2)'!BL170</f>
        <v>1.5445750443075555E-19</v>
      </c>
      <c r="BM51" s="315"/>
      <c r="BN51" s="315"/>
      <c r="CS51" s="453"/>
      <c r="DC51" s="450"/>
      <c r="DD51" s="450"/>
      <c r="DE51" s="450"/>
      <c r="DF51" s="450"/>
      <c r="DG51" s="450"/>
      <c r="DH51" s="450"/>
      <c r="DI51" s="450"/>
      <c r="DJ51" s="450"/>
      <c r="DK51" s="450"/>
      <c r="DL51" s="450"/>
      <c r="DM51" s="450"/>
      <c r="DN51" s="450"/>
      <c r="DO51" s="450"/>
      <c r="DP51" s="306"/>
      <c r="DQ51" s="306"/>
      <c r="DR51" s="306"/>
      <c r="DS51" s="306"/>
      <c r="DT51" s="306"/>
      <c r="DU51" s="306"/>
      <c r="DV51" s="306"/>
      <c r="DW51" s="306"/>
      <c r="DX51" s="306"/>
      <c r="DY51" s="306"/>
      <c r="DZ51" s="306"/>
      <c r="EA51" s="306"/>
      <c r="EB51" s="306"/>
      <c r="EC51" s="306"/>
      <c r="ED51" s="306"/>
      <c r="EE51" s="306"/>
      <c r="EF51" s="306"/>
    </row>
    <row r="52" spans="1:136" x14ac:dyDescent="0.25">
      <c r="A52" s="305" t="s">
        <v>1060</v>
      </c>
      <c r="C52" s="315">
        <v>0</v>
      </c>
      <c r="D52" s="315">
        <v>0</v>
      </c>
      <c r="E52" s="315">
        <v>0</v>
      </c>
      <c r="F52" s="315">
        <v>0</v>
      </c>
      <c r="G52" s="315">
        <v>0</v>
      </c>
      <c r="H52" s="315">
        <v>0</v>
      </c>
      <c r="I52" s="315">
        <v>0</v>
      </c>
      <c r="J52" s="315">
        <v>0</v>
      </c>
      <c r="K52" s="315">
        <v>0</v>
      </c>
      <c r="L52" s="315">
        <v>0</v>
      </c>
      <c r="M52" s="315">
        <v>0</v>
      </c>
      <c r="N52" s="315">
        <v>0</v>
      </c>
      <c r="O52" s="315">
        <v>0</v>
      </c>
      <c r="P52" s="315">
        <v>0</v>
      </c>
      <c r="Q52" s="315">
        <v>0</v>
      </c>
      <c r="R52" s="315">
        <v>0</v>
      </c>
      <c r="S52" s="315">
        <v>0</v>
      </c>
      <c r="T52" s="315">
        <v>0</v>
      </c>
      <c r="U52" s="315">
        <v>0</v>
      </c>
      <c r="V52" s="315">
        <v>0</v>
      </c>
      <c r="W52" s="315">
        <v>0</v>
      </c>
      <c r="X52" s="315">
        <v>0</v>
      </c>
      <c r="Y52" s="315">
        <v>0</v>
      </c>
      <c r="Z52" s="315">
        <v>0</v>
      </c>
      <c r="AA52" s="315">
        <v>0</v>
      </c>
      <c r="AB52" s="315">
        <v>0</v>
      </c>
      <c r="AC52" s="315">
        <v>0</v>
      </c>
      <c r="AD52" s="315">
        <v>0</v>
      </c>
      <c r="AE52" s="315">
        <v>0</v>
      </c>
      <c r="AF52" s="315">
        <v>0</v>
      </c>
      <c r="AG52" s="315">
        <v>0</v>
      </c>
      <c r="AH52" s="315">
        <v>0</v>
      </c>
      <c r="AI52" s="315">
        <v>2.9644196075702084E-3</v>
      </c>
      <c r="AJ52" s="315">
        <v>3.647500746293538E-3</v>
      </c>
      <c r="AK52" s="315">
        <v>2.9610698450379686E-3</v>
      </c>
      <c r="AL52" s="315">
        <v>2.1913682808643938E-3</v>
      </c>
      <c r="AM52" s="315">
        <v>2.5279705616485016E-3</v>
      </c>
      <c r="AN52" s="315">
        <v>2.797783089295645E-3</v>
      </c>
      <c r="AO52" s="315">
        <v>2.612481612791337E-3</v>
      </c>
      <c r="AP52" s="315">
        <v>1.8851901229115882E-3</v>
      </c>
      <c r="AQ52" s="315">
        <v>1.4855671343321167E-3</v>
      </c>
      <c r="AR52" s="315">
        <v>1.2054013591565329E-3</v>
      </c>
      <c r="AS52" s="314">
        <v>2.2694787696170946E-3</v>
      </c>
      <c r="AT52" s="314">
        <v>4.4601777547447112E-3</v>
      </c>
      <c r="AU52" s="314">
        <v>5.9127455676125772E-3</v>
      </c>
      <c r="AV52" s="314">
        <v>9.1100168800566182E-3</v>
      </c>
      <c r="AW52" s="314">
        <v>8.4279454758539683E-3</v>
      </c>
      <c r="AX52" s="314">
        <v>8.4780873695242051E-3</v>
      </c>
      <c r="AY52" s="314">
        <v>9.2801733947437629E-3</v>
      </c>
      <c r="AZ52" s="314">
        <v>1.231055087566625E-2</v>
      </c>
      <c r="BA52" s="314">
        <v>1.0402317240195509E-2</v>
      </c>
      <c r="BB52" s="314">
        <v>7.4798879475717114E-3</v>
      </c>
      <c r="BC52" s="314">
        <v>7.3976158669640532E-3</v>
      </c>
      <c r="BD52" s="314">
        <v>6.8829886732803486E-3</v>
      </c>
      <c r="BE52" s="314">
        <v>7.6064013977648077E-3</v>
      </c>
      <c r="BF52" s="314">
        <v>6.936994793040544E-3</v>
      </c>
      <c r="BG52" s="314">
        <v>6.549156055519847E-3</v>
      </c>
      <c r="BH52" s="314">
        <v>8.7454768204532629E-3</v>
      </c>
      <c r="BI52" s="314">
        <v>6.7842094256798787E-3</v>
      </c>
      <c r="BJ52" s="314">
        <v>6.7643085736195747E-3</v>
      </c>
      <c r="BK52" s="314">
        <v>7.4958948460927266E-3</v>
      </c>
      <c r="BL52" s="314">
        <f>+'[19]CONSOLIDADO (2)'!BL171</f>
        <v>9.2804912291958169E-3</v>
      </c>
      <c r="BM52" s="315"/>
      <c r="BN52" s="315"/>
      <c r="DC52" s="450"/>
      <c r="DD52" s="450"/>
      <c r="DE52" s="450"/>
      <c r="DF52" s="450"/>
      <c r="DG52" s="450"/>
      <c r="DH52" s="450"/>
      <c r="DI52" s="450"/>
      <c r="DJ52" s="450"/>
      <c r="DK52" s="450"/>
      <c r="DL52" s="450"/>
      <c r="DM52" s="450"/>
      <c r="DN52" s="450"/>
      <c r="DO52" s="450"/>
      <c r="DP52" s="306"/>
      <c r="DQ52" s="306"/>
      <c r="DR52" s="306"/>
      <c r="DS52" s="306"/>
      <c r="DT52" s="306"/>
      <c r="DU52" s="306"/>
      <c r="DV52" s="306"/>
      <c r="DW52" s="306"/>
      <c r="DX52" s="306"/>
      <c r="DY52" s="306"/>
      <c r="DZ52" s="306"/>
      <c r="EA52" s="306"/>
      <c r="EB52" s="306"/>
      <c r="EC52" s="306"/>
      <c r="ED52" s="306"/>
      <c r="EE52" s="306"/>
      <c r="EF52" s="306"/>
    </row>
    <row r="53" spans="1:136" x14ac:dyDescent="0.25">
      <c r="A53" s="305" t="s">
        <v>1035</v>
      </c>
      <c r="C53" s="315">
        <v>1.4430086149768059E-2</v>
      </c>
      <c r="D53" s="315">
        <v>1.5500033491861477E-2</v>
      </c>
      <c r="E53" s="315">
        <v>1.1424133683252104E-2</v>
      </c>
      <c r="F53" s="315">
        <v>4.2431495671365737E-3</v>
      </c>
      <c r="G53" s="315">
        <v>4.9859550561797755E-3</v>
      </c>
      <c r="H53" s="315">
        <v>1.0179113242634824E-2</v>
      </c>
      <c r="I53" s="315">
        <v>6.2879517163863738E-3</v>
      </c>
      <c r="J53" s="315">
        <v>3.5331777382127468E-3</v>
      </c>
      <c r="K53" s="315">
        <v>4.3985097310761181E-3</v>
      </c>
      <c r="L53" s="315">
        <v>5.6113960113960111E-3</v>
      </c>
      <c r="M53" s="315">
        <v>5.2933663287299433E-3</v>
      </c>
      <c r="N53" s="315">
        <v>4.093875380673853E-3</v>
      </c>
      <c r="O53" s="315">
        <v>4.2374555511655474E-3</v>
      </c>
      <c r="P53" s="315">
        <v>1.0669986533409446E-2</v>
      </c>
      <c r="Q53" s="315">
        <v>3.9801950821115352E-3</v>
      </c>
      <c r="R53" s="315">
        <v>7.9182588187172668E-3</v>
      </c>
      <c r="S53" s="315">
        <v>6.670926414859289E-3</v>
      </c>
      <c r="T53" s="315">
        <v>7.1580796324843552E-3</v>
      </c>
      <c r="U53" s="315">
        <v>4.9410870391486134E-3</v>
      </c>
      <c r="V53" s="315">
        <v>3.6954569136099739E-3</v>
      </c>
      <c r="W53" s="315">
        <v>9.2921933627190274E-3</v>
      </c>
      <c r="X53" s="315">
        <v>3.6870429198110526E-3</v>
      </c>
      <c r="Y53" s="315">
        <v>5.5159551439265464E-3</v>
      </c>
      <c r="Z53" s="315">
        <v>4.2656952427811111E-3</v>
      </c>
      <c r="AA53" s="315">
        <v>3.9888009742281997E-3</v>
      </c>
      <c r="AB53" s="315">
        <v>4.3184863503543582E-3</v>
      </c>
      <c r="AC53" s="315">
        <v>5.8018773250684977E-3</v>
      </c>
      <c r="AD53" s="315">
        <v>8.2517037341239274E-3</v>
      </c>
      <c r="AE53" s="315">
        <v>2.4611552018147264E-3</v>
      </c>
      <c r="AF53" s="315">
        <v>2.0298475530278093E-3</v>
      </c>
      <c r="AG53" s="315">
        <v>1.7735933946411702E-3</v>
      </c>
      <c r="AH53" s="315">
        <v>2.2197447589176328E-3</v>
      </c>
      <c r="AI53" s="315">
        <v>5.7406825006390974E-3</v>
      </c>
      <c r="AJ53" s="315">
        <v>4.0500793253325958E-3</v>
      </c>
      <c r="AK53" s="315">
        <v>5.2839418684509608E-3</v>
      </c>
      <c r="AL53" s="315">
        <v>6.8278951979557582E-3</v>
      </c>
      <c r="AM53" s="315">
        <v>4.7588059241317066E-3</v>
      </c>
      <c r="AN53" s="315">
        <v>5.0745685440785259E-3</v>
      </c>
      <c r="AO53" s="315">
        <v>5.5574731607938715E-3</v>
      </c>
      <c r="AP53" s="315">
        <v>2.5247305919894152E-3</v>
      </c>
      <c r="AQ53" s="315">
        <v>2.8977685949696653E-3</v>
      </c>
      <c r="AR53" s="315">
        <v>1.3390020068165267E-3</v>
      </c>
      <c r="AS53" s="314">
        <v>1.6772580621391101E-3</v>
      </c>
      <c r="AT53" s="314">
        <v>6.9364968085760302E-3</v>
      </c>
      <c r="AU53" s="314">
        <v>4.9365005309439927E-3</v>
      </c>
      <c r="AV53" s="314">
        <v>5.9024651295431167E-3</v>
      </c>
      <c r="AW53" s="314">
        <v>4.9121487044671312E-3</v>
      </c>
      <c r="AX53" s="314">
        <v>3.4331434972273041E-3</v>
      </c>
      <c r="AY53" s="314">
        <v>3.2239006650317849E-3</v>
      </c>
      <c r="AZ53" s="314">
        <v>3.0559282974145772E-3</v>
      </c>
      <c r="BA53" s="314">
        <v>1.6887376297804917E-3</v>
      </c>
      <c r="BB53" s="314">
        <v>1.5535003172192845E-3</v>
      </c>
      <c r="BC53" s="314">
        <v>3.7289276193934631E-3</v>
      </c>
      <c r="BD53" s="314">
        <v>1.2670671529186463E-2</v>
      </c>
      <c r="BE53" s="314">
        <v>3.454960509835122E-3</v>
      </c>
      <c r="BF53" s="314">
        <v>4.666717962402216E-3</v>
      </c>
      <c r="BG53" s="314">
        <v>3.7168527878456087E-3</v>
      </c>
      <c r="BH53" s="314">
        <v>3.3671575096280875E-3</v>
      </c>
      <c r="BI53" s="314">
        <v>3.1616520899318888E-3</v>
      </c>
      <c r="BJ53" s="314">
        <v>4.5081613802561054E-3</v>
      </c>
      <c r="BK53" s="314">
        <v>4.3998554428751552E-3</v>
      </c>
      <c r="BL53" s="314">
        <f>+'[19]CONSOLIDADO (2)'!BL172</f>
        <v>4.1012885297125419E-3</v>
      </c>
      <c r="BM53" s="315"/>
      <c r="BN53" s="315"/>
      <c r="DC53" s="450"/>
      <c r="DD53" s="450"/>
      <c r="DE53" s="450"/>
      <c r="DF53" s="450"/>
      <c r="DG53" s="450"/>
      <c r="DH53" s="450"/>
      <c r="DI53" s="450"/>
      <c r="DJ53" s="450"/>
      <c r="DK53" s="450"/>
      <c r="DL53" s="450"/>
      <c r="DM53" s="450"/>
      <c r="DN53" s="450"/>
      <c r="DO53" s="450"/>
      <c r="DP53" s="306"/>
      <c r="DQ53" s="306"/>
      <c r="DR53" s="306"/>
      <c r="DS53" s="306"/>
      <c r="DT53" s="306"/>
      <c r="DU53" s="306"/>
      <c r="DV53" s="306"/>
      <c r="DW53" s="306"/>
      <c r="DX53" s="306"/>
      <c r="DY53" s="306"/>
      <c r="DZ53" s="306"/>
      <c r="EA53" s="306"/>
      <c r="EB53" s="306"/>
      <c r="EC53" s="306"/>
      <c r="ED53" s="306"/>
      <c r="EE53" s="306"/>
      <c r="EF53" s="306"/>
    </row>
    <row r="54" spans="1:136" x14ac:dyDescent="0.2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15"/>
      <c r="AP54" s="315"/>
      <c r="AQ54" s="315"/>
      <c r="AR54" s="315"/>
      <c r="AS54" s="314"/>
      <c r="AT54" s="314"/>
      <c r="AU54" s="314"/>
      <c r="AV54" s="314"/>
      <c r="AW54" s="314"/>
      <c r="AX54" s="314"/>
      <c r="AY54" s="314"/>
      <c r="AZ54" s="314"/>
      <c r="BA54" s="314"/>
      <c r="BB54" s="314"/>
      <c r="BC54" s="314"/>
      <c r="BD54" s="314"/>
      <c r="BE54" s="314"/>
      <c r="BF54" s="314"/>
      <c r="BG54" s="314"/>
      <c r="BH54" s="314"/>
      <c r="BI54" s="314"/>
      <c r="BJ54" s="314"/>
      <c r="BK54" s="314"/>
      <c r="BL54" s="314"/>
      <c r="BM54" s="315"/>
      <c r="BN54" s="315"/>
      <c r="DC54" s="450"/>
      <c r="DD54" s="450"/>
      <c r="DE54" s="450"/>
      <c r="DF54" s="450"/>
      <c r="DG54" s="450"/>
      <c r="DH54" s="450"/>
      <c r="DI54" s="450"/>
      <c r="DJ54" s="450"/>
      <c r="DK54" s="450"/>
      <c r="DL54" s="450"/>
      <c r="DM54" s="450"/>
      <c r="DN54" s="450"/>
      <c r="DO54" s="450"/>
      <c r="DP54" s="306"/>
      <c r="DQ54" s="306"/>
      <c r="DR54" s="306"/>
      <c r="DS54" s="306"/>
      <c r="DT54" s="306"/>
      <c r="DU54" s="306"/>
      <c r="DV54" s="306"/>
      <c r="DW54" s="306"/>
      <c r="DX54" s="306"/>
      <c r="DY54" s="306"/>
      <c r="DZ54" s="306"/>
      <c r="EA54" s="306"/>
      <c r="EB54" s="306"/>
      <c r="EC54" s="306"/>
      <c r="ED54" s="306"/>
      <c r="EE54" s="306"/>
      <c r="EF54" s="306"/>
    </row>
    <row r="55" spans="1:136" s="317" customFormat="1" x14ac:dyDescent="0.25">
      <c r="A55" s="317" t="s">
        <v>1059</v>
      </c>
      <c r="C55" s="332">
        <v>0.21959907223326702</v>
      </c>
      <c r="D55" s="332">
        <v>0.17949628240337595</v>
      </c>
      <c r="E55" s="332">
        <v>0.17725885062396229</v>
      </c>
      <c r="F55" s="332">
        <v>0.17195247050777909</v>
      </c>
      <c r="G55" s="332">
        <v>0.18174999999999999</v>
      </c>
      <c r="H55" s="332">
        <v>0.19604125363336528</v>
      </c>
      <c r="I55" s="332">
        <v>0.23048166130980874</v>
      </c>
      <c r="J55" s="332">
        <v>0.22826665190665524</v>
      </c>
      <c r="K55" s="332">
        <v>0.22732669818887996</v>
      </c>
      <c r="L55" s="332">
        <v>0.23263475783475784</v>
      </c>
      <c r="M55" s="332">
        <v>0.20828769857108645</v>
      </c>
      <c r="N55" s="332">
        <v>0.18673949823560693</v>
      </c>
      <c r="O55" s="332">
        <v>0.1914996895636959</v>
      </c>
      <c r="P55" s="332">
        <v>0.21673070130345243</v>
      </c>
      <c r="Q55" s="332">
        <v>0.14703134131720852</v>
      </c>
      <c r="R55" s="332">
        <v>0.1605972612313018</v>
      </c>
      <c r="S55" s="332">
        <v>0.19625383276871577</v>
      </c>
      <c r="T55" s="332">
        <v>0.20730025856297946</v>
      </c>
      <c r="U55" s="332">
        <v>0.1983703773880699</v>
      </c>
      <c r="V55" s="332">
        <v>0.21860768910288314</v>
      </c>
      <c r="W55" s="332">
        <v>0.19656843102254928</v>
      </c>
      <c r="X55" s="332">
        <v>0.16930594083387571</v>
      </c>
      <c r="Y55" s="332">
        <v>0.15829378955765838</v>
      </c>
      <c r="Z55" s="332">
        <v>0.16547865468352244</v>
      </c>
      <c r="AA55" s="332">
        <v>0.22648506365453006</v>
      </c>
      <c r="AB55" s="332">
        <v>0.21878985518944838</v>
      </c>
      <c r="AC55" s="332">
        <v>0.19893484440419903</v>
      </c>
      <c r="AD55" s="332">
        <v>0.17420067319781907</v>
      </c>
      <c r="AE55" s="332">
        <v>0.18201808992548332</v>
      </c>
      <c r="AF55" s="332">
        <v>0.16926639743379085</v>
      </c>
      <c r="AG55" s="332">
        <v>0.20135442868527198</v>
      </c>
      <c r="AH55" s="332">
        <v>0.22739740264861372</v>
      </c>
      <c r="AI55" s="332">
        <v>0.25537263528235221</v>
      </c>
      <c r="AJ55" s="332">
        <v>0.24231644269659874</v>
      </c>
      <c r="AK55" s="332">
        <v>0.23055975246265778</v>
      </c>
      <c r="AL55" s="332">
        <v>0.21742392292595406</v>
      </c>
      <c r="AM55" s="332">
        <v>0.22768448909789563</v>
      </c>
      <c r="AN55" s="332">
        <v>0.22482821126620442</v>
      </c>
      <c r="AO55" s="332">
        <v>0.22922593543737294</v>
      </c>
      <c r="AP55" s="332">
        <v>0.23713010557225159</v>
      </c>
      <c r="AQ55" s="332">
        <v>0.22275012042238171</v>
      </c>
      <c r="AR55" s="332">
        <v>0.22277129159447603</v>
      </c>
      <c r="AS55" s="368">
        <v>0.24864887132871383</v>
      </c>
      <c r="AT55" s="368">
        <v>0.26477628694536859</v>
      </c>
      <c r="AU55" s="368">
        <v>0.26532166848513533</v>
      </c>
      <c r="AV55" s="368">
        <v>0.27329869051645894</v>
      </c>
      <c r="AW55" s="368">
        <v>0.29374317026864294</v>
      </c>
      <c r="AX55" s="368">
        <v>0.3041033261136169</v>
      </c>
      <c r="AY55" s="368">
        <v>0.32609556497584702</v>
      </c>
      <c r="AZ55" s="368">
        <v>0.33443263024692377</v>
      </c>
      <c r="BA55" s="368">
        <v>0.32484418085167721</v>
      </c>
      <c r="BB55" s="368">
        <v>0.33830994920614915</v>
      </c>
      <c r="BC55" s="368">
        <v>0.34760414223846819</v>
      </c>
      <c r="BD55" s="368">
        <v>0.35455011091173716</v>
      </c>
      <c r="BE55" s="368">
        <v>0.35569186740966408</v>
      </c>
      <c r="BF55" s="368">
        <v>0.35218765266868829</v>
      </c>
      <c r="BG55" s="368">
        <v>0.34103224914648733</v>
      </c>
      <c r="BH55" s="368">
        <v>0.33035958932388709</v>
      </c>
      <c r="BI55" s="368">
        <v>0.34227366543395066</v>
      </c>
      <c r="BJ55" s="368">
        <v>0.38748270433930238</v>
      </c>
      <c r="BK55" s="368">
        <v>0.34170280362622901</v>
      </c>
      <c r="BL55" s="368">
        <f>+'[19]CONSOLIDADO (2)'!BL174</f>
        <v>0.32940875991735302</v>
      </c>
      <c r="BM55" s="332"/>
      <c r="BN55" s="332"/>
      <c r="BO55" s="450"/>
      <c r="BP55" s="450"/>
      <c r="BQ55" s="450"/>
      <c r="BR55" s="450"/>
      <c r="BS55" s="450"/>
      <c r="BT55" s="450"/>
      <c r="BU55" s="450"/>
      <c r="BV55" s="450"/>
      <c r="BW55" s="450"/>
      <c r="BX55" s="450"/>
      <c r="BY55" s="450"/>
      <c r="BZ55" s="450"/>
      <c r="CA55" s="450"/>
      <c r="CB55" s="450"/>
      <c r="CC55" s="450"/>
      <c r="CD55" s="450"/>
      <c r="CE55" s="450"/>
      <c r="CF55" s="450"/>
      <c r="CG55" s="450"/>
      <c r="CH55" s="450"/>
      <c r="CI55" s="450"/>
      <c r="CJ55" s="450"/>
      <c r="CK55" s="450"/>
      <c r="CL55" s="450"/>
      <c r="CM55" s="450"/>
      <c r="CN55" s="450"/>
      <c r="CO55" s="450"/>
      <c r="CP55" s="450"/>
      <c r="CQ55" s="450"/>
      <c r="CR55" s="450"/>
      <c r="CS55" s="450"/>
      <c r="CT55" s="450"/>
      <c r="CU55" s="450"/>
      <c r="CV55" s="450"/>
      <c r="CW55" s="450"/>
      <c r="CX55" s="450"/>
      <c r="CY55" s="450"/>
      <c r="CZ55" s="450"/>
      <c r="DA55" s="450"/>
      <c r="DB55" s="450"/>
      <c r="DC55" s="450"/>
      <c r="DD55" s="450"/>
      <c r="DE55" s="450"/>
      <c r="DF55" s="450"/>
      <c r="DG55" s="450"/>
      <c r="DH55" s="450"/>
      <c r="DI55" s="450"/>
      <c r="DJ55" s="450"/>
      <c r="DK55" s="450"/>
      <c r="DL55" s="450"/>
      <c r="DM55" s="450"/>
      <c r="DN55" s="450"/>
      <c r="DO55" s="450"/>
      <c r="DP55" s="306"/>
      <c r="DQ55" s="306"/>
      <c r="DR55" s="306"/>
      <c r="DS55" s="306"/>
      <c r="DT55" s="306"/>
      <c r="DU55" s="306"/>
      <c r="DV55" s="306"/>
      <c r="DW55" s="306"/>
      <c r="DX55" s="306"/>
      <c r="DY55" s="306"/>
      <c r="DZ55" s="306"/>
      <c r="EA55" s="306"/>
      <c r="EB55" s="306"/>
      <c r="EC55" s="306"/>
      <c r="ED55" s="306"/>
      <c r="EE55" s="306"/>
      <c r="EF55" s="306"/>
    </row>
    <row r="56" spans="1:136" s="317" customFormat="1" x14ac:dyDescent="0.25">
      <c r="A56" s="317" t="s">
        <v>1058</v>
      </c>
      <c r="C56" s="332">
        <v>0.25999005964214711</v>
      </c>
      <c r="D56" s="332">
        <v>0.25134302364525418</v>
      </c>
      <c r="E56" s="332">
        <v>0.24204381125810079</v>
      </c>
      <c r="F56" s="332">
        <v>0.23399493308879526</v>
      </c>
      <c r="G56" s="332">
        <v>0.22033146067415729</v>
      </c>
      <c r="H56" s="332">
        <v>0.2432562236673487</v>
      </c>
      <c r="I56" s="332">
        <v>0.25065360680487536</v>
      </c>
      <c r="J56" s="332">
        <v>0.25008071881255706</v>
      </c>
      <c r="K56" s="332">
        <v>0.24467139148055897</v>
      </c>
      <c r="L56" s="332">
        <v>0.2513504273504274</v>
      </c>
      <c r="M56" s="332">
        <v>0.25225752374870281</v>
      </c>
      <c r="N56" s="332">
        <v>0.24471455503456277</v>
      </c>
      <c r="O56" s="332">
        <v>0.26641163853925603</v>
      </c>
      <c r="P56" s="332">
        <v>0.29420636998117206</v>
      </c>
      <c r="Q56" s="332">
        <v>0.28538478063849954</v>
      </c>
      <c r="R56" s="332">
        <v>0.26324006243356046</v>
      </c>
      <c r="S56" s="332">
        <v>0.2358574350689798</v>
      </c>
      <c r="T56" s="332">
        <v>0.25953182289971316</v>
      </c>
      <c r="U56" s="332">
        <v>0.25407292868526032</v>
      </c>
      <c r="V56" s="332">
        <v>0.28336752269104132</v>
      </c>
      <c r="W56" s="332">
        <v>0.30925357910458634</v>
      </c>
      <c r="X56" s="332">
        <v>0.28293892905308088</v>
      </c>
      <c r="Y56" s="332">
        <v>0.26205660388430257</v>
      </c>
      <c r="Z56" s="332">
        <v>0.25276877756181787</v>
      </c>
      <c r="AA56" s="332">
        <v>0.27602174276319003</v>
      </c>
      <c r="AB56" s="332">
        <v>0.25973639235024704</v>
      </c>
      <c r="AC56" s="332">
        <v>0.26928552424605934</v>
      </c>
      <c r="AD56" s="332">
        <v>0.25347292293879503</v>
      </c>
      <c r="AE56" s="332">
        <v>0.26012789990191637</v>
      </c>
      <c r="AF56" s="332">
        <v>0.21437930755334586</v>
      </c>
      <c r="AG56" s="332">
        <v>0.2152008828673615</v>
      </c>
      <c r="AH56" s="332">
        <v>0.23185020112860094</v>
      </c>
      <c r="AI56" s="332">
        <v>0.2555121672279374</v>
      </c>
      <c r="AJ56" s="332">
        <v>0.25886342488543501</v>
      </c>
      <c r="AK56" s="332">
        <v>0.25899755713074524</v>
      </c>
      <c r="AL56" s="332">
        <v>0.24829611769775772</v>
      </c>
      <c r="AM56" s="332">
        <v>0.24229219935239582</v>
      </c>
      <c r="AN56" s="332">
        <v>0.24813286102533499</v>
      </c>
      <c r="AO56" s="332">
        <v>0.27235027980626658</v>
      </c>
      <c r="AP56" s="332">
        <v>0.26849299633314982</v>
      </c>
      <c r="AQ56" s="332">
        <v>0.28905057443058346</v>
      </c>
      <c r="AR56" s="332">
        <v>0.23037185041303429</v>
      </c>
      <c r="AS56" s="368">
        <v>0.23388637927980227</v>
      </c>
      <c r="AT56" s="368">
        <v>0.23210074890332932</v>
      </c>
      <c r="AU56" s="368">
        <v>0.25609566365029213</v>
      </c>
      <c r="AV56" s="368">
        <v>0.26037894640374526</v>
      </c>
      <c r="AW56" s="368">
        <v>0.28680500131029413</v>
      </c>
      <c r="AX56" s="368">
        <v>0.30227024024722637</v>
      </c>
      <c r="AY56" s="368">
        <v>0.34625151501752466</v>
      </c>
      <c r="AZ56" s="368">
        <v>0.33626133683209997</v>
      </c>
      <c r="BA56" s="368">
        <v>0.35484623539117</v>
      </c>
      <c r="BB56" s="368">
        <v>0.3613239305160646</v>
      </c>
      <c r="BC56" s="368">
        <v>0.37203277546852848</v>
      </c>
      <c r="BD56" s="368">
        <v>0.39086787925031419</v>
      </c>
      <c r="BE56" s="368">
        <v>0.40221565498059764</v>
      </c>
      <c r="BF56" s="368">
        <v>0.41569040761768766</v>
      </c>
      <c r="BG56" s="368">
        <v>0.40573182855380402</v>
      </c>
      <c r="BH56" s="368">
        <v>0.38752911278882385</v>
      </c>
      <c r="BI56" s="368">
        <v>0.38078886598615697</v>
      </c>
      <c r="BJ56" s="368">
        <v>0.41192791163768322</v>
      </c>
      <c r="BK56" s="368">
        <v>0.36817171255491854</v>
      </c>
      <c r="BL56" s="368">
        <f>+'[19]CONSOLIDADO (2)'!BL175</f>
        <v>0.37215956124934974</v>
      </c>
      <c r="BM56" s="332"/>
      <c r="BN56" s="332"/>
      <c r="BO56" s="450"/>
      <c r="BP56" s="450"/>
      <c r="BQ56" s="450"/>
      <c r="BR56" s="450"/>
      <c r="BS56" s="450"/>
      <c r="BT56" s="450"/>
      <c r="BU56" s="450"/>
      <c r="BV56" s="450"/>
      <c r="BW56" s="450"/>
      <c r="BX56" s="450"/>
      <c r="BY56" s="450"/>
      <c r="BZ56" s="450"/>
      <c r="CA56" s="450"/>
      <c r="CB56" s="450"/>
      <c r="CC56" s="450"/>
      <c r="CD56" s="450"/>
      <c r="CE56" s="450"/>
      <c r="CF56" s="450"/>
      <c r="CG56" s="450"/>
      <c r="CH56" s="450"/>
      <c r="CI56" s="450"/>
      <c r="CJ56" s="450"/>
      <c r="CK56" s="450"/>
      <c r="CL56" s="450"/>
      <c r="CM56" s="450"/>
      <c r="CN56" s="450"/>
      <c r="CO56" s="450"/>
      <c r="CP56" s="450"/>
      <c r="CQ56" s="450"/>
      <c r="CR56" s="450"/>
      <c r="CS56" s="450"/>
      <c r="CT56" s="450"/>
      <c r="CU56" s="450"/>
      <c r="CV56" s="450"/>
      <c r="CW56" s="450"/>
      <c r="CX56" s="450"/>
      <c r="CY56" s="450"/>
      <c r="CZ56" s="450"/>
      <c r="DA56" s="450"/>
      <c r="DB56" s="450"/>
      <c r="DC56" s="450"/>
      <c r="DD56" s="450"/>
      <c r="DE56" s="450"/>
      <c r="DF56" s="450"/>
      <c r="DG56" s="450"/>
      <c r="DH56" s="450"/>
      <c r="DI56" s="450"/>
      <c r="DJ56" s="450"/>
      <c r="DK56" s="450"/>
      <c r="DL56" s="450"/>
      <c r="DM56" s="450"/>
      <c r="DN56" s="450"/>
      <c r="DO56" s="450"/>
      <c r="DP56" s="306"/>
      <c r="DQ56" s="306"/>
      <c r="DR56" s="306"/>
      <c r="DS56" s="306"/>
      <c r="DT56" s="306"/>
      <c r="DU56" s="306"/>
      <c r="DV56" s="306"/>
      <c r="DW56" s="306"/>
      <c r="DX56" s="306"/>
      <c r="DY56" s="306"/>
      <c r="DZ56" s="306"/>
      <c r="EA56" s="306"/>
      <c r="EB56" s="306"/>
      <c r="EC56" s="306"/>
      <c r="ED56" s="306"/>
      <c r="EE56" s="306"/>
      <c r="EF56" s="306"/>
    </row>
    <row r="57" spans="1:136" s="317" customFormat="1" x14ac:dyDescent="0.25">
      <c r="A57" s="317" t="s">
        <v>1057</v>
      </c>
      <c r="C57" s="332">
        <v>4.0390987408880058E-2</v>
      </c>
      <c r="D57" s="332">
        <v>7.1846741241878218E-2</v>
      </c>
      <c r="E57" s="332">
        <v>6.4784960634138508E-2</v>
      </c>
      <c r="F57" s="332">
        <v>6.2042462581016207E-2</v>
      </c>
      <c r="G57" s="332">
        <v>3.8581460674157304E-2</v>
      </c>
      <c r="H57" s="332">
        <v>4.7214970033983492E-2</v>
      </c>
      <c r="I57" s="332">
        <v>2.0171945495066613E-2</v>
      </c>
      <c r="J57" s="332">
        <v>2.181406690590185E-2</v>
      </c>
      <c r="K57" s="332">
        <v>1.7344693291678977E-2</v>
      </c>
      <c r="L57" s="332">
        <v>1.8715669515669532E-2</v>
      </c>
      <c r="M57" s="332">
        <v>4.3969825177616342E-2</v>
      </c>
      <c r="N57" s="332">
        <v>5.7975056798955864E-2</v>
      </c>
      <c r="O57" s="332">
        <v>7.491194897556018E-2</v>
      </c>
      <c r="P57" s="332">
        <v>7.7475668677719586E-2</v>
      </c>
      <c r="Q57" s="332">
        <v>0.13835343932129104</v>
      </c>
      <c r="R57" s="332">
        <v>0.10264280120225866</v>
      </c>
      <c r="S57" s="332">
        <v>3.9603602300264017E-2</v>
      </c>
      <c r="T57" s="332">
        <v>5.2231564336733739E-2</v>
      </c>
      <c r="U57" s="332">
        <v>5.5702551297190435E-2</v>
      </c>
      <c r="V57" s="332">
        <v>6.4759833588158192E-2</v>
      </c>
      <c r="W57" s="332">
        <v>0.11268514808203707</v>
      </c>
      <c r="X57" s="332">
        <v>0.11363298821920512</v>
      </c>
      <c r="Y57" s="332">
        <v>0.10376281432664419</v>
      </c>
      <c r="Z57" s="332">
        <v>8.7290122878295462E-2</v>
      </c>
      <c r="AA57" s="332">
        <v>4.9536679108660032E-2</v>
      </c>
      <c r="AB57" s="332">
        <v>4.0946537160798664E-2</v>
      </c>
      <c r="AC57" s="332">
        <v>7.0350679841860331E-2</v>
      </c>
      <c r="AD57" s="332">
        <v>7.9272249740975936E-2</v>
      </c>
      <c r="AE57" s="332">
        <v>7.8109809976432992E-2</v>
      </c>
      <c r="AF57" s="332">
        <v>4.5112910119555018E-2</v>
      </c>
      <c r="AG57" s="332">
        <v>1.3846454182089565E-2</v>
      </c>
      <c r="AH57" s="332">
        <v>4.452798479987247E-3</v>
      </c>
      <c r="AI57" s="332">
        <v>-1.3953194558524536E-4</v>
      </c>
      <c r="AJ57" s="332">
        <v>-1.6546982188836237E-2</v>
      </c>
      <c r="AK57" s="332">
        <v>-2.8437804668087457E-2</v>
      </c>
      <c r="AL57" s="332">
        <v>-3.0872194771803644E-2</v>
      </c>
      <c r="AM57" s="332">
        <v>-1.4607710254500146E-2</v>
      </c>
      <c r="AN57" s="332">
        <v>-2.3304649759130616E-2</v>
      </c>
      <c r="AO57" s="332">
        <v>-4.3124344368893612E-2</v>
      </c>
      <c r="AP57" s="332">
        <v>-3.1362890760898161E-2</v>
      </c>
      <c r="AQ57" s="332">
        <v>-6.6300454008201753E-2</v>
      </c>
      <c r="AR57" s="332">
        <v>-7.6005588185583325E-3</v>
      </c>
      <c r="AS57" s="368">
        <v>1.4762492048911594E-2</v>
      </c>
      <c r="AT57" s="368">
        <v>3.2675538042039251E-2</v>
      </c>
      <c r="AU57" s="368">
        <v>9.2260048348431593E-3</v>
      </c>
      <c r="AV57" s="368">
        <v>1.2919744112713745E-2</v>
      </c>
      <c r="AW57" s="368">
        <v>6.9381689583488254E-3</v>
      </c>
      <c r="AX57" s="368">
        <v>1.8330858663905395E-3</v>
      </c>
      <c r="AY57" s="368">
        <v>-2.0155950041677646E-2</v>
      </c>
      <c r="AZ57" s="368">
        <v>-1.8287065851762352E-3</v>
      </c>
      <c r="BA57" s="368">
        <v>-3.0002054539492801E-2</v>
      </c>
      <c r="BB57" s="368">
        <v>-2.3013981309915523E-2</v>
      </c>
      <c r="BC57" s="368">
        <v>-2.4428633230060278E-2</v>
      </c>
      <c r="BD57" s="368">
        <v>-3.6317768338577035E-2</v>
      </c>
      <c r="BE57" s="368">
        <v>-4.6523787570933596E-2</v>
      </c>
      <c r="BF57" s="368">
        <v>-6.3502754948999346E-2</v>
      </c>
      <c r="BG57" s="368">
        <v>-6.4699579407316701E-2</v>
      </c>
      <c r="BH57" s="368">
        <v>-5.7169523464936804E-2</v>
      </c>
      <c r="BI57" s="368">
        <v>-3.8515200552206294E-2</v>
      </c>
      <c r="BJ57" s="368">
        <v>-2.4445207298380869E-2</v>
      </c>
      <c r="BK57" s="368">
        <v>-2.6468908928689663E-2</v>
      </c>
      <c r="BL57" s="368">
        <f>+'[19]CONSOLIDADO (2)'!BL176</f>
        <v>-4.2750801331996727E-2</v>
      </c>
      <c r="BM57" s="332"/>
      <c r="BN57" s="332"/>
      <c r="BO57" s="450"/>
      <c r="BP57" s="450"/>
      <c r="BQ57" s="450"/>
      <c r="BR57" s="450"/>
      <c r="BS57" s="450"/>
      <c r="BT57" s="450"/>
      <c r="BU57" s="450"/>
      <c r="BV57" s="450"/>
      <c r="BW57" s="450"/>
      <c r="BX57" s="450"/>
      <c r="BY57" s="450"/>
      <c r="BZ57" s="450"/>
      <c r="CA57" s="450"/>
      <c r="CB57" s="450"/>
      <c r="CC57" s="450"/>
      <c r="CD57" s="450"/>
      <c r="CE57" s="450"/>
      <c r="CF57" s="450"/>
      <c r="CG57" s="450"/>
      <c r="CH57" s="450"/>
      <c r="CI57" s="450"/>
      <c r="CJ57" s="450"/>
      <c r="CK57" s="450"/>
      <c r="CL57" s="450"/>
      <c r="CM57" s="450"/>
      <c r="CN57" s="450"/>
      <c r="CO57" s="450"/>
      <c r="CP57" s="450"/>
      <c r="CQ57" s="450"/>
      <c r="CR57" s="450"/>
      <c r="CS57" s="450"/>
      <c r="CT57" s="450"/>
      <c r="CU57" s="450"/>
      <c r="CV57" s="450"/>
      <c r="CW57" s="450"/>
      <c r="CX57" s="450"/>
      <c r="CY57" s="450"/>
      <c r="CZ57" s="450"/>
      <c r="DA57" s="450"/>
      <c r="DB57" s="450"/>
      <c r="DC57" s="450"/>
      <c r="DD57" s="450"/>
      <c r="DE57" s="450"/>
      <c r="DF57" s="450"/>
      <c r="DG57" s="450"/>
      <c r="DH57" s="450"/>
      <c r="DI57" s="450"/>
      <c r="DJ57" s="450"/>
      <c r="DK57" s="450"/>
      <c r="DL57" s="450"/>
      <c r="DM57" s="450"/>
      <c r="DN57" s="450"/>
      <c r="DO57" s="450"/>
      <c r="DP57" s="306"/>
      <c r="DQ57" s="306"/>
      <c r="DR57" s="306"/>
      <c r="DS57" s="306"/>
      <c r="DT57" s="306"/>
      <c r="DU57" s="306"/>
      <c r="DV57" s="306"/>
      <c r="DW57" s="306"/>
      <c r="DX57" s="306"/>
      <c r="DY57" s="306"/>
      <c r="DZ57" s="306"/>
      <c r="EA57" s="306"/>
      <c r="EB57" s="306"/>
      <c r="EC57" s="306"/>
      <c r="ED57" s="306"/>
      <c r="EE57" s="306"/>
      <c r="EF57" s="306"/>
    </row>
    <row r="58" spans="1:136" x14ac:dyDescent="0.2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5"/>
      <c r="AL58" s="315"/>
      <c r="AM58" s="315"/>
      <c r="AN58" s="315"/>
      <c r="AO58" s="315"/>
      <c r="AP58" s="315"/>
      <c r="AQ58" s="315"/>
      <c r="AR58" s="315"/>
      <c r="AS58" s="314"/>
      <c r="AT58" s="314"/>
      <c r="AU58" s="314"/>
      <c r="AV58" s="314"/>
      <c r="AW58" s="314"/>
      <c r="AX58" s="314"/>
      <c r="AY58" s="314"/>
      <c r="AZ58" s="314"/>
      <c r="BA58" s="314"/>
      <c r="BB58" s="314"/>
      <c r="BC58" s="314"/>
      <c r="BD58" s="314"/>
      <c r="BE58" s="314"/>
      <c r="BF58" s="314"/>
      <c r="BG58" s="314"/>
      <c r="BH58" s="314"/>
      <c r="BI58" s="314"/>
      <c r="BJ58" s="314"/>
      <c r="BK58" s="314"/>
      <c r="BL58" s="314"/>
      <c r="BM58" s="315"/>
      <c r="BN58" s="315"/>
      <c r="DC58" s="450"/>
      <c r="DD58" s="450"/>
      <c r="DE58" s="450"/>
      <c r="DF58" s="450"/>
      <c r="DG58" s="450"/>
      <c r="DH58" s="450"/>
      <c r="DI58" s="450"/>
      <c r="DJ58" s="450"/>
      <c r="DK58" s="450"/>
      <c r="DL58" s="450"/>
      <c r="DM58" s="450"/>
      <c r="DN58" s="450"/>
      <c r="DO58" s="450"/>
      <c r="DP58" s="306"/>
      <c r="DQ58" s="306"/>
      <c r="DR58" s="306"/>
      <c r="DS58" s="306"/>
      <c r="DT58" s="306"/>
      <c r="DU58" s="306"/>
      <c r="DV58" s="306"/>
      <c r="DW58" s="306"/>
      <c r="DX58" s="306"/>
      <c r="DY58" s="306"/>
      <c r="DZ58" s="306"/>
      <c r="EA58" s="306"/>
      <c r="EB58" s="306"/>
      <c r="EC58" s="306"/>
      <c r="ED58" s="306"/>
      <c r="EE58" s="306"/>
      <c r="EF58" s="306"/>
    </row>
    <row r="59" spans="1:136" s="317" customFormat="1" x14ac:dyDescent="0.25">
      <c r="A59" s="317" t="s">
        <v>1056</v>
      </c>
      <c r="C59" s="332">
        <v>4.578363154406892E-2</v>
      </c>
      <c r="D59" s="332">
        <v>4.1261973340478257E-2</v>
      </c>
      <c r="E59" s="332">
        <v>3.9071287022655457E-2</v>
      </c>
      <c r="F59" s="332">
        <v>4.1483392654533019E-2</v>
      </c>
      <c r="G59" s="332">
        <v>2.9404494382022472E-2</v>
      </c>
      <c r="H59" s="332">
        <v>3.8526760005553891E-2</v>
      </c>
      <c r="I59" s="332">
        <v>3.8248491575442266E-2</v>
      </c>
      <c r="J59" s="332">
        <v>4.1523294680553373E-2</v>
      </c>
      <c r="K59" s="332">
        <v>3.6392588761768062E-2</v>
      </c>
      <c r="L59" s="332">
        <v>3.4172079772079776E-2</v>
      </c>
      <c r="M59" s="332">
        <v>3.8762672627125412E-2</v>
      </c>
      <c r="N59" s="332">
        <v>4.330207376613332E-2</v>
      </c>
      <c r="O59" s="332">
        <v>5.9600948241801649E-2</v>
      </c>
      <c r="P59" s="332">
        <v>7.176793942241888E-2</v>
      </c>
      <c r="Q59" s="332">
        <v>0.10166851338375808</v>
      </c>
      <c r="R59" s="332">
        <v>8.3334138704889621E-2</v>
      </c>
      <c r="S59" s="332">
        <v>4.6419199408457609E-2</v>
      </c>
      <c r="T59" s="332">
        <v>4.4156845163152623E-2</v>
      </c>
      <c r="U59" s="332">
        <v>5.4131463818182429E-2</v>
      </c>
      <c r="V59" s="332">
        <v>4.7873609134103108E-2</v>
      </c>
      <c r="W59" s="332">
        <v>5.9417871844377253E-2</v>
      </c>
      <c r="X59" s="332">
        <v>5.2696106526534454E-2</v>
      </c>
      <c r="Y59" s="332">
        <v>0.11324019199820498</v>
      </c>
      <c r="Z59" s="332">
        <v>7.7969456911548524E-2</v>
      </c>
      <c r="AA59" s="332">
        <v>0.10542095091537132</v>
      </c>
      <c r="AB59" s="332">
        <v>0.10376147905812275</v>
      </c>
      <c r="AC59" s="332">
        <v>0.11587884671934877</v>
      </c>
      <c r="AD59" s="332">
        <v>4.9076799582345142E-2</v>
      </c>
      <c r="AE59" s="332">
        <v>5.2040149981578014E-2</v>
      </c>
      <c r="AF59" s="332">
        <v>3.0699185507105313E-2</v>
      </c>
      <c r="AG59" s="332">
        <v>3.2489698959599925E-2</v>
      </c>
      <c r="AH59" s="332">
        <v>3.0634378953370765E-2</v>
      </c>
      <c r="AI59" s="332">
        <v>4.949240392316475E-2</v>
      </c>
      <c r="AJ59" s="332">
        <v>4.3551752752710081E-2</v>
      </c>
      <c r="AK59" s="332">
        <v>4.5560297031397433E-2</v>
      </c>
      <c r="AL59" s="332">
        <v>5.4948847223813907E-2</v>
      </c>
      <c r="AM59" s="332">
        <v>4.5627165901289832E-2</v>
      </c>
      <c r="AN59" s="332">
        <v>4.8378305719110004E-2</v>
      </c>
      <c r="AO59" s="332">
        <v>5.4768605998512992E-2</v>
      </c>
      <c r="AP59" s="332">
        <v>5.0930221474502581E-2</v>
      </c>
      <c r="AQ59" s="332">
        <v>5.6842951708301989E-2</v>
      </c>
      <c r="AR59" s="332">
        <v>5.1462010908960187E-2</v>
      </c>
      <c r="AS59" s="368">
        <v>5.5172220749019986E-2</v>
      </c>
      <c r="AT59" s="368">
        <v>4.9185018856269684E-2</v>
      </c>
      <c r="AU59" s="368">
        <v>5.3260372352183651E-2</v>
      </c>
      <c r="AV59" s="368">
        <v>5.7528641224970006E-2</v>
      </c>
      <c r="AW59" s="368">
        <v>5.4287487513739151E-2</v>
      </c>
      <c r="AX59" s="368">
        <v>5.8552802076529936E-2</v>
      </c>
      <c r="AY59" s="368">
        <v>6.9083482651435352E-2</v>
      </c>
      <c r="AZ59" s="368">
        <v>7.0148421543009154E-2</v>
      </c>
      <c r="BA59" s="368">
        <v>7.0328134390369612E-2</v>
      </c>
      <c r="BB59" s="368">
        <v>7.4398714777118582E-2</v>
      </c>
      <c r="BC59" s="368">
        <v>8.1324316728107471E-2</v>
      </c>
      <c r="BD59" s="368">
        <v>9.2919036784249467E-2</v>
      </c>
      <c r="BE59" s="368">
        <v>8.7972447977037932E-2</v>
      </c>
      <c r="BF59" s="368">
        <v>9.1736833105085916E-2</v>
      </c>
      <c r="BG59" s="368">
        <v>8.8994077421700374E-2</v>
      </c>
      <c r="BH59" s="368">
        <v>6.9577407432011698E-2</v>
      </c>
      <c r="BI59" s="368">
        <v>6.4164254638537657E-2</v>
      </c>
      <c r="BJ59" s="368">
        <v>0.11057358365930155</v>
      </c>
      <c r="BK59" s="368">
        <v>8.9823062348840493E-2</v>
      </c>
      <c r="BL59" s="368">
        <f>+'[19]CONSOLIDADO (2)'!BL178</f>
        <v>7.4349469333622339E-2</v>
      </c>
      <c r="BM59" s="332"/>
      <c r="BN59" s="332"/>
      <c r="BO59" s="450"/>
      <c r="BP59" s="450"/>
      <c r="BQ59" s="450"/>
      <c r="BR59" s="450"/>
      <c r="BS59" s="450"/>
      <c r="BT59" s="450"/>
      <c r="BU59" s="450"/>
      <c r="BV59" s="450"/>
      <c r="BW59" s="450"/>
      <c r="BX59" s="450"/>
      <c r="BY59" s="450"/>
      <c r="BZ59" s="450"/>
      <c r="CA59" s="450"/>
      <c r="CB59" s="450"/>
      <c r="CC59" s="450"/>
      <c r="CD59" s="450"/>
      <c r="CE59" s="450"/>
      <c r="CF59" s="450"/>
      <c r="CG59" s="450"/>
      <c r="CH59" s="450"/>
      <c r="CI59" s="450"/>
      <c r="CJ59" s="450"/>
      <c r="CK59" s="450"/>
      <c r="CL59" s="450"/>
      <c r="CM59" s="450"/>
      <c r="CN59" s="450"/>
      <c r="CO59" s="450"/>
      <c r="CP59" s="450"/>
      <c r="CQ59" s="450"/>
      <c r="CR59" s="450"/>
      <c r="CS59" s="450"/>
      <c r="CT59" s="450"/>
      <c r="CU59" s="450"/>
      <c r="CV59" s="450"/>
      <c r="CW59" s="450"/>
      <c r="CX59" s="450"/>
      <c r="CY59" s="450"/>
      <c r="CZ59" s="450"/>
      <c r="DA59" s="450"/>
      <c r="DB59" s="450"/>
      <c r="DC59" s="450"/>
      <c r="DD59" s="450"/>
      <c r="DE59" s="450"/>
      <c r="DF59" s="450"/>
      <c r="DG59" s="450"/>
      <c r="DH59" s="450"/>
      <c r="DI59" s="450"/>
      <c r="DJ59" s="450"/>
      <c r="DK59" s="450"/>
      <c r="DL59" s="450"/>
      <c r="DM59" s="450"/>
      <c r="DN59" s="450"/>
      <c r="DO59" s="450"/>
      <c r="DP59" s="306"/>
      <c r="DQ59" s="306"/>
      <c r="DR59" s="306"/>
      <c r="DS59" s="306"/>
      <c r="DT59" s="306"/>
      <c r="DU59" s="306"/>
      <c r="DV59" s="306"/>
      <c r="DW59" s="306"/>
      <c r="DX59" s="306"/>
      <c r="DY59" s="306"/>
      <c r="DZ59" s="306"/>
      <c r="EA59" s="306"/>
      <c r="EB59" s="306"/>
      <c r="EC59" s="306"/>
      <c r="ED59" s="306"/>
      <c r="EE59" s="306"/>
      <c r="EF59" s="306"/>
    </row>
    <row r="60" spans="1:136" x14ac:dyDescent="0.25">
      <c r="A60" s="305" t="s">
        <v>1055</v>
      </c>
      <c r="C60" s="315">
        <v>3.9985089463220679E-2</v>
      </c>
      <c r="D60" s="315">
        <v>3.5253533391385893E-2</v>
      </c>
      <c r="E60" s="315">
        <v>3.3506507417920842E-2</v>
      </c>
      <c r="F60" s="315">
        <v>3.6299911406767284E-2</v>
      </c>
      <c r="G60" s="315">
        <v>2.4825842696629213E-2</v>
      </c>
      <c r="H60" s="315">
        <v>3.4131440758790065E-2</v>
      </c>
      <c r="I60" s="315">
        <v>3.351586980117377E-2</v>
      </c>
      <c r="J60" s="315">
        <v>3.5156502246289245E-2</v>
      </c>
      <c r="K60" s="315">
        <v>2.9234126314011906E-2</v>
      </c>
      <c r="L60" s="315">
        <v>2.6135612535612533E-2</v>
      </c>
      <c r="M60" s="315">
        <v>3.216492376466832E-2</v>
      </c>
      <c r="N60" s="315">
        <v>3.6756417073524436E-2</v>
      </c>
      <c r="O60" s="315">
        <v>4.9424846192922055E-2</v>
      </c>
      <c r="P60" s="315">
        <v>5.563523200696352E-2</v>
      </c>
      <c r="Q60" s="315">
        <v>8.7372176762267315E-2</v>
      </c>
      <c r="R60" s="315">
        <v>7.1412247670098669E-2</v>
      </c>
      <c r="S60" s="315">
        <v>3.1638676906136851E-2</v>
      </c>
      <c r="T60" s="315">
        <v>2.3637631047210773E-2</v>
      </c>
      <c r="U60" s="315">
        <v>2.5808467180287079E-2</v>
      </c>
      <c r="V60" s="315">
        <v>2.7535833594964879E-2</v>
      </c>
      <c r="W60" s="315">
        <v>3.8813886561509595E-2</v>
      </c>
      <c r="X60" s="315">
        <v>3.575404961709177E-2</v>
      </c>
      <c r="Y60" s="315">
        <v>9.5961308349550828E-2</v>
      </c>
      <c r="Z60" s="315">
        <v>6.3582666816443575E-2</v>
      </c>
      <c r="AA60" s="315">
        <v>8.3405561493022792E-2</v>
      </c>
      <c r="AB60" s="315">
        <v>8.1857077845325102E-2</v>
      </c>
      <c r="AC60" s="315">
        <v>9.3366815875579379E-2</v>
      </c>
      <c r="AD60" s="315">
        <v>2.9721822956779116E-2</v>
      </c>
      <c r="AE60" s="315">
        <v>4.1181537662600368E-2</v>
      </c>
      <c r="AF60" s="315">
        <v>2.1429347572061393E-2</v>
      </c>
      <c r="AG60" s="315">
        <v>2.5062410295722551E-2</v>
      </c>
      <c r="AH60" s="315">
        <v>2.3525967203988921E-2</v>
      </c>
      <c r="AI60" s="315">
        <v>4.2693392756465415E-2</v>
      </c>
      <c r="AJ60" s="315">
        <v>3.469386717885356E-2</v>
      </c>
      <c r="AK60" s="315">
        <v>3.7169007780097393E-2</v>
      </c>
      <c r="AL60" s="315">
        <v>4.4953964730186341E-2</v>
      </c>
      <c r="AM60" s="315">
        <v>3.5767649599522604E-2</v>
      </c>
      <c r="AN60" s="315">
        <v>3.8024444931747753E-2</v>
      </c>
      <c r="AO60" s="315">
        <v>4.3908190124792489E-2</v>
      </c>
      <c r="AP60" s="315">
        <v>4.0445502085470264E-2</v>
      </c>
      <c r="AQ60" s="315">
        <v>4.1471263425597961E-2</v>
      </c>
      <c r="AR60" s="315">
        <v>3.7374631406372351E-2</v>
      </c>
      <c r="AS60" s="314">
        <v>4.4383665647865729E-2</v>
      </c>
      <c r="AT60" s="314">
        <v>3.6026082444018302E-2</v>
      </c>
      <c r="AU60" s="314">
        <v>3.9027142007478345E-2</v>
      </c>
      <c r="AV60" s="314">
        <v>4.326737697064012E-2</v>
      </c>
      <c r="AW60" s="314">
        <v>4.2265817122688121E-2</v>
      </c>
      <c r="AX60" s="314">
        <v>4.3534180135898978E-2</v>
      </c>
      <c r="AY60" s="314">
        <v>5.1004893935077962E-2</v>
      </c>
      <c r="AZ60" s="314">
        <v>5.4390179836378984E-2</v>
      </c>
      <c r="BA60" s="314">
        <v>5.4109451934717293E-2</v>
      </c>
      <c r="BB60" s="314">
        <v>5.6969563316732023E-2</v>
      </c>
      <c r="BC60" s="314">
        <v>6.3032662833209838E-2</v>
      </c>
      <c r="BD60" s="314">
        <v>7.4141120839479144E-2</v>
      </c>
      <c r="BE60" s="314">
        <v>6.9162926597032562E-2</v>
      </c>
      <c r="BF60" s="314">
        <v>7.2886056216980563E-2</v>
      </c>
      <c r="BG60" s="314">
        <v>6.9178883019172188E-2</v>
      </c>
      <c r="BH60" s="314">
        <v>5.3183972121737318E-2</v>
      </c>
      <c r="BI60" s="314">
        <v>4.9431595927088984E-2</v>
      </c>
      <c r="BJ60" s="314">
        <v>9.6652761112419786E-2</v>
      </c>
      <c r="BK60" s="314">
        <v>7.5765479007760719E-2</v>
      </c>
      <c r="BL60" s="314">
        <f>+'[19]CONSOLIDADO (2)'!BL179</f>
        <v>5.9062166823025904E-2</v>
      </c>
      <c r="BM60" s="315"/>
      <c r="BN60" s="315"/>
      <c r="DC60" s="450"/>
      <c r="DD60" s="450"/>
      <c r="DE60" s="450"/>
      <c r="DF60" s="450"/>
      <c r="DG60" s="450"/>
      <c r="DH60" s="450"/>
      <c r="DI60" s="450"/>
      <c r="DJ60" s="450"/>
      <c r="DK60" s="450"/>
      <c r="DL60" s="450"/>
      <c r="DM60" s="450"/>
      <c r="DN60" s="450"/>
      <c r="DO60" s="450"/>
      <c r="DP60" s="306"/>
      <c r="DQ60" s="306"/>
      <c r="DR60" s="306"/>
      <c r="DS60" s="306"/>
      <c r="DT60" s="306"/>
      <c r="DU60" s="306"/>
      <c r="DV60" s="306"/>
      <c r="DW60" s="306"/>
      <c r="DX60" s="306"/>
      <c r="DY60" s="306"/>
      <c r="DZ60" s="306"/>
      <c r="EA60" s="306"/>
      <c r="EB60" s="306"/>
      <c r="EC60" s="306"/>
      <c r="ED60" s="306"/>
      <c r="EE60" s="306"/>
      <c r="EF60" s="306"/>
    </row>
    <row r="61" spans="1:136" x14ac:dyDescent="0.25">
      <c r="A61" s="305" t="s">
        <v>1054</v>
      </c>
      <c r="C61" s="315">
        <v>9.3605036447978805E-4</v>
      </c>
      <c r="D61" s="315">
        <v>1.2057070131957933E-3</v>
      </c>
      <c r="E61" s="315">
        <v>9.2121471801189013E-4</v>
      </c>
      <c r="F61" s="315">
        <v>1.1346150857178383E-3</v>
      </c>
      <c r="G61" s="315">
        <v>9.5224719101123583E-4</v>
      </c>
      <c r="H61" s="315">
        <v>9.8331326494146784E-4</v>
      </c>
      <c r="I61" s="315">
        <v>9.7317713401964237E-4</v>
      </c>
      <c r="J61" s="315">
        <v>1.5590262082453114E-3</v>
      </c>
      <c r="K61" s="315">
        <v>1.7929138345928145E-3</v>
      </c>
      <c r="L61" s="315">
        <v>1.9339031339031339E-3</v>
      </c>
      <c r="M61" s="315">
        <v>1.7035203959447592E-3</v>
      </c>
      <c r="N61" s="315">
        <v>5.7862425677962005E-4</v>
      </c>
      <c r="O61" s="315">
        <v>7.7298639724558335E-4</v>
      </c>
      <c r="P61" s="315">
        <v>1.0959344773102139E-3</v>
      </c>
      <c r="Q61" s="315">
        <v>5.8821596862300603E-4</v>
      </c>
      <c r="R61" s="315">
        <v>1.3194590287427368E-5</v>
      </c>
      <c r="S61" s="315">
        <v>8.8409868148737537E-4</v>
      </c>
      <c r="T61" s="315">
        <v>1.3726561972202944E-3</v>
      </c>
      <c r="U61" s="315">
        <v>9.2652431012567576E-4</v>
      </c>
      <c r="V61" s="315">
        <v>1.3471542854679489E-3</v>
      </c>
      <c r="W61" s="315">
        <v>1.3085133510618921E-3</v>
      </c>
      <c r="X61" s="315">
        <v>1.0829878703364987E-3</v>
      </c>
      <c r="Y61" s="315">
        <v>9.2197807760907113E-4</v>
      </c>
      <c r="Z61" s="315">
        <v>1.1015708041656892E-4</v>
      </c>
      <c r="AA61" s="315">
        <v>1.6423267006600921E-4</v>
      </c>
      <c r="AB61" s="315">
        <v>2.4979372928293715E-4</v>
      </c>
      <c r="AC61" s="315">
        <v>3.4540540792845443E-4</v>
      </c>
      <c r="AD61" s="315">
        <v>6.8053266684278148E-4</v>
      </c>
      <c r="AE61" s="315">
        <v>7.3984720352461358E-4</v>
      </c>
      <c r="AF61" s="315">
        <v>2.0178009800128079E-4</v>
      </c>
      <c r="AG61" s="315">
        <v>2.4558348722889965E-4</v>
      </c>
      <c r="AH61" s="315">
        <v>3.0705676964899162E-4</v>
      </c>
      <c r="AI61" s="315">
        <v>2.5707703913887983E-4</v>
      </c>
      <c r="AJ61" s="315">
        <v>8.4873127630744007E-4</v>
      </c>
      <c r="AK61" s="315">
        <v>6.370520445664041E-4</v>
      </c>
      <c r="AL61" s="315">
        <v>1.5403564769527443E-3</v>
      </c>
      <c r="AM61" s="315">
        <v>1.6584521551625553E-3</v>
      </c>
      <c r="AN61" s="315">
        <v>1.5945880571164163E-3</v>
      </c>
      <c r="AO61" s="315">
        <v>1.5990858508583229E-3</v>
      </c>
      <c r="AP61" s="315">
        <v>1.2774093739395598E-3</v>
      </c>
      <c r="AQ61" s="315">
        <v>1.1956147588693736E-3</v>
      </c>
      <c r="AR61" s="315">
        <v>1.0771926658864049E-3</v>
      </c>
      <c r="AS61" s="314">
        <v>1.0706954753151034E-3</v>
      </c>
      <c r="AT61" s="314">
        <v>1.2594946656879508E-3</v>
      </c>
      <c r="AU61" s="314">
        <v>1.1226732090403627E-3</v>
      </c>
      <c r="AV61" s="314">
        <v>1.8663109758572881E-3</v>
      </c>
      <c r="AW61" s="314">
        <v>2.2440852743291998E-3</v>
      </c>
      <c r="AX61" s="314">
        <v>2.1490091778990543E-3</v>
      </c>
      <c r="AY61" s="314">
        <v>2.6135295334562456E-3</v>
      </c>
      <c r="AZ61" s="314">
        <v>2.46882610427981E-3</v>
      </c>
      <c r="BA61" s="314">
        <v>2.203784708943122E-3</v>
      </c>
      <c r="BB61" s="314">
        <v>1.6267779188099355E-3</v>
      </c>
      <c r="BC61" s="314">
        <v>1.4648590526367225E-3</v>
      </c>
      <c r="BD61" s="314">
        <v>1.5803807414200197E-3</v>
      </c>
      <c r="BE61" s="314">
        <v>1.2980411213272811E-3</v>
      </c>
      <c r="BF61" s="314">
        <v>8.9881582256447071E-4</v>
      </c>
      <c r="BG61" s="314">
        <v>8.2972893163665059E-4</v>
      </c>
      <c r="BH61" s="314">
        <v>6.1769528272362264E-4</v>
      </c>
      <c r="BI61" s="314">
        <v>4.5350211417564311E-4</v>
      </c>
      <c r="BJ61" s="314">
        <v>7.722802046702512E-4</v>
      </c>
      <c r="BK61" s="314">
        <v>1.204168370516241E-3</v>
      </c>
      <c r="BL61" s="314">
        <f>+'[19]CONSOLIDADO (2)'!BL180</f>
        <v>6.5657376920554174E-4</v>
      </c>
      <c r="BM61" s="315"/>
      <c r="BN61" s="315"/>
      <c r="DC61" s="450"/>
      <c r="DD61" s="450"/>
      <c r="DE61" s="450"/>
      <c r="DF61" s="450"/>
      <c r="DG61" s="450"/>
      <c r="DH61" s="450"/>
      <c r="DI61" s="450"/>
      <c r="DJ61" s="450"/>
      <c r="DK61" s="450"/>
      <c r="DL61" s="450"/>
      <c r="DM61" s="450"/>
      <c r="DN61" s="450"/>
      <c r="DO61" s="450"/>
      <c r="DP61" s="306"/>
      <c r="DQ61" s="306"/>
      <c r="DR61" s="306"/>
      <c r="DS61" s="306"/>
      <c r="DT61" s="306"/>
      <c r="DU61" s="306"/>
      <c r="DV61" s="306"/>
      <c r="DW61" s="306"/>
      <c r="DX61" s="306"/>
      <c r="DY61" s="306"/>
      <c r="DZ61" s="306"/>
      <c r="EA61" s="306"/>
      <c r="EB61" s="306"/>
      <c r="EC61" s="306"/>
      <c r="ED61" s="306"/>
      <c r="EE61" s="306"/>
      <c r="EF61" s="306"/>
    </row>
    <row r="62" spans="1:136" x14ac:dyDescent="0.25">
      <c r="A62" s="305" t="s">
        <v>1053</v>
      </c>
      <c r="C62" s="315">
        <v>0</v>
      </c>
      <c r="D62" s="315">
        <v>0</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6.5169875069861112E-3</v>
      </c>
      <c r="AJ62" s="315">
        <v>7.8086362313610448E-3</v>
      </c>
      <c r="AK62" s="315">
        <v>7.5235540922743383E-3</v>
      </c>
      <c r="AL62" s="315">
        <v>8.1813239344148206E-3</v>
      </c>
      <c r="AM62" s="315">
        <v>8.0773683549878739E-3</v>
      </c>
      <c r="AN62" s="315">
        <v>8.433326809149053E-3</v>
      </c>
      <c r="AO62" s="315">
        <v>8.8636683947618724E-3</v>
      </c>
      <c r="AP62" s="315">
        <v>8.5654293561123942E-3</v>
      </c>
      <c r="AQ62" s="315">
        <v>1.0495152689570329E-2</v>
      </c>
      <c r="AR62" s="315">
        <v>8.7625249895742809E-3</v>
      </c>
      <c r="AS62" s="314">
        <v>9.2109483730918266E-3</v>
      </c>
      <c r="AT62" s="314">
        <v>1.0189538595682666E-2</v>
      </c>
      <c r="AU62" s="314">
        <v>1.0736120464801584E-2</v>
      </c>
      <c r="AV62" s="314">
        <v>1.0193401950691235E-2</v>
      </c>
      <c r="AW62" s="314">
        <v>8.5154613455120948E-3</v>
      </c>
      <c r="AX62" s="314">
        <v>1.1027306667536331E-2</v>
      </c>
      <c r="AY62" s="314">
        <v>1.3955678766154818E-2</v>
      </c>
      <c r="AZ62" s="314">
        <v>1.2260121228490468E-2</v>
      </c>
      <c r="BA62" s="314">
        <v>1.2833497322679646E-2</v>
      </c>
      <c r="BB62" s="314">
        <v>1.5272826300697272E-2</v>
      </c>
      <c r="BC62" s="314">
        <v>1.6192862811367364E-2</v>
      </c>
      <c r="BD62" s="314">
        <v>1.5959930259149022E-2</v>
      </c>
      <c r="BE62" s="314">
        <v>1.7257991764586665E-2</v>
      </c>
      <c r="BF62" s="314">
        <v>1.645860159486328E-2</v>
      </c>
      <c r="BG62" s="314">
        <v>1.7169463120714164E-2</v>
      </c>
      <c r="BH62" s="314">
        <v>1.4066114820977771E-2</v>
      </c>
      <c r="BI62" s="314">
        <v>1.2767066959709422E-2</v>
      </c>
      <c r="BJ62" s="314">
        <v>1.2883198914321712E-2</v>
      </c>
      <c r="BK62" s="314">
        <v>1.2237020706753778E-2</v>
      </c>
      <c r="BL62" s="314">
        <f>+'[19]CONSOLIDADO (2)'!BL181</f>
        <v>1.2210855743186606E-2</v>
      </c>
      <c r="BM62" s="315"/>
      <c r="BN62" s="315"/>
      <c r="DC62" s="450"/>
      <c r="DD62" s="450"/>
      <c r="DE62" s="450"/>
      <c r="DF62" s="450"/>
      <c r="DG62" s="450"/>
      <c r="DH62" s="450"/>
      <c r="DI62" s="450"/>
      <c r="DJ62" s="450"/>
      <c r="DK62" s="450"/>
      <c r="DL62" s="450"/>
      <c r="DM62" s="450"/>
      <c r="DN62" s="450"/>
      <c r="DO62" s="450"/>
      <c r="DP62" s="306"/>
      <c r="DQ62" s="306"/>
      <c r="DR62" s="306"/>
      <c r="DS62" s="306"/>
      <c r="DT62" s="306"/>
      <c r="DU62" s="306"/>
      <c r="DV62" s="306"/>
      <c r="DW62" s="306"/>
      <c r="DX62" s="306"/>
      <c r="DY62" s="306"/>
      <c r="DZ62" s="306"/>
      <c r="EA62" s="306"/>
      <c r="EB62" s="306"/>
      <c r="EC62" s="306"/>
      <c r="ED62" s="306"/>
      <c r="EE62" s="306"/>
      <c r="EF62" s="306"/>
    </row>
    <row r="63" spans="1:136" x14ac:dyDescent="0.25">
      <c r="A63" s="305" t="s">
        <v>1052</v>
      </c>
      <c r="C63" s="315">
        <v>0</v>
      </c>
      <c r="D63" s="315">
        <v>0</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2.9160421227388128E-3</v>
      </c>
      <c r="V63" s="315">
        <v>0</v>
      </c>
      <c r="W63" s="315">
        <v>0</v>
      </c>
      <c r="X63" s="315">
        <v>0</v>
      </c>
      <c r="Y63" s="315">
        <v>0</v>
      </c>
      <c r="Z63" s="315">
        <v>0</v>
      </c>
      <c r="AA63" s="315">
        <v>0</v>
      </c>
      <c r="AB63" s="315">
        <v>0</v>
      </c>
      <c r="AC63" s="315">
        <v>0</v>
      </c>
      <c r="AD63" s="315">
        <v>0</v>
      </c>
      <c r="AE63" s="315">
        <v>0</v>
      </c>
      <c r="AF63" s="315">
        <v>0</v>
      </c>
      <c r="AG63" s="315">
        <v>0</v>
      </c>
      <c r="AH63" s="315">
        <v>0</v>
      </c>
      <c r="AI63" s="315">
        <v>2.4946620574332093E-5</v>
      </c>
      <c r="AJ63" s="315">
        <v>2.0051806618803675E-4</v>
      </c>
      <c r="AK63" s="315">
        <v>1.802689238821E-4</v>
      </c>
      <c r="AL63" s="315">
        <v>2.0957475520733956E-4</v>
      </c>
      <c r="AM63" s="315">
        <v>7.8263289065859431E-5</v>
      </c>
      <c r="AN63" s="315">
        <v>1.1574142994435775E-4</v>
      </c>
      <c r="AO63" s="315">
        <v>2.8119875739180555E-4</v>
      </c>
      <c r="AP63" s="315">
        <v>4.2257143382873688E-4</v>
      </c>
      <c r="AQ63" s="315">
        <v>4.2685482876839647E-4</v>
      </c>
      <c r="AR63" s="315">
        <v>1.7853360090887022E-4</v>
      </c>
      <c r="AS63" s="314">
        <v>9.0749477930864435E-5</v>
      </c>
      <c r="AT63" s="314">
        <v>4.4236915753949953E-4</v>
      </c>
      <c r="AU63" s="314">
        <v>5.5979164138847458E-4</v>
      </c>
      <c r="AV63" s="314">
        <v>5.2325431596148507E-4</v>
      </c>
      <c r="AW63" s="314">
        <v>4.2197142249172947E-4</v>
      </c>
      <c r="AX63" s="314">
        <v>2.643422201746631E-4</v>
      </c>
      <c r="AY63" s="314">
        <v>2.0417823857876786E-4</v>
      </c>
      <c r="AZ63" s="314">
        <v>1.0705768773951936E-4</v>
      </c>
      <c r="BA63" s="314">
        <v>6.530446348110332E-5</v>
      </c>
      <c r="BB63" s="314">
        <v>5.1897070138438278E-5</v>
      </c>
      <c r="BC63" s="314">
        <v>5.2713183573312159E-5</v>
      </c>
      <c r="BD63" s="314">
        <v>0</v>
      </c>
      <c r="BE63" s="314">
        <v>4.2388032270222764E-5</v>
      </c>
      <c r="BF63" s="314">
        <v>1.0644421683634402E-3</v>
      </c>
      <c r="BG63" s="314">
        <v>3.3846366442868926E-4</v>
      </c>
      <c r="BH63" s="314">
        <v>5.2194634223863066E-5</v>
      </c>
      <c r="BI63" s="314">
        <v>5.7536619591632008E-5</v>
      </c>
      <c r="BJ63" s="314">
        <v>6.9080776305617875E-5</v>
      </c>
      <c r="BK63" s="314">
        <v>3.1810809828210782E-4</v>
      </c>
      <c r="BL63" s="314">
        <f>+'[19]CONSOLIDADO (2)'!BL182</f>
        <v>0</v>
      </c>
      <c r="BM63" s="315"/>
      <c r="BN63" s="315"/>
      <c r="DC63" s="450"/>
      <c r="DD63" s="450"/>
      <c r="DE63" s="450"/>
      <c r="DF63" s="450"/>
      <c r="DG63" s="450"/>
      <c r="DH63" s="450"/>
      <c r="DI63" s="450"/>
      <c r="DJ63" s="450"/>
      <c r="DK63" s="450"/>
      <c r="DL63" s="450"/>
      <c r="DM63" s="450"/>
      <c r="DN63" s="450"/>
      <c r="DO63" s="450"/>
      <c r="DP63" s="306"/>
      <c r="DQ63" s="306"/>
      <c r="DR63" s="306"/>
      <c r="DS63" s="306"/>
      <c r="DT63" s="306"/>
      <c r="DU63" s="306"/>
      <c r="DV63" s="306"/>
      <c r="DW63" s="306"/>
      <c r="DX63" s="306"/>
      <c r="DY63" s="306"/>
      <c r="DZ63" s="306"/>
      <c r="EA63" s="306"/>
      <c r="EB63" s="306"/>
      <c r="EC63" s="306"/>
      <c r="ED63" s="306"/>
      <c r="EE63" s="306"/>
      <c r="EF63" s="306"/>
    </row>
    <row r="64" spans="1:136" x14ac:dyDescent="0.25">
      <c r="A64" s="305" t="s">
        <v>1051</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6.2798385377720789E-3</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5.0414190577197451E-5</v>
      </c>
      <c r="AL64" s="315">
        <v>6.3627327052657111E-5</v>
      </c>
      <c r="AM64" s="315">
        <v>4.543250255094382E-5</v>
      </c>
      <c r="AN64" s="315">
        <v>2.1020449115242688E-4</v>
      </c>
      <c r="AO64" s="315">
        <v>1.164628707084909E-4</v>
      </c>
      <c r="AP64" s="315">
        <v>2.1930922515162296E-4</v>
      </c>
      <c r="AQ64" s="315">
        <v>1.4041277262118307E-4</v>
      </c>
      <c r="AR64" s="315">
        <v>6.1108816418472349E-5</v>
      </c>
      <c r="AS64" s="314">
        <v>1.2734599764140377E-4</v>
      </c>
      <c r="AT64" s="314">
        <v>8.2454642598229189E-6</v>
      </c>
      <c r="AU64" s="314">
        <v>2.9182636932241846E-6</v>
      </c>
      <c r="AV64" s="314">
        <v>0</v>
      </c>
      <c r="AW64" s="314">
        <v>2.2297036855573551E-7</v>
      </c>
      <c r="AX64" s="314">
        <v>0</v>
      </c>
      <c r="AY64" s="314">
        <v>5.6092922686474687E-7</v>
      </c>
      <c r="AZ64" s="314">
        <v>3.6107145949247675E-7</v>
      </c>
      <c r="BA64" s="314">
        <v>0</v>
      </c>
      <c r="BB64" s="314">
        <v>0</v>
      </c>
      <c r="BC64" s="314">
        <v>0</v>
      </c>
      <c r="BD64" s="314">
        <v>4.6079060405934219E-5</v>
      </c>
      <c r="BE64" s="314">
        <v>0</v>
      </c>
      <c r="BF64" s="314">
        <v>0</v>
      </c>
      <c r="BG64" s="314">
        <v>0</v>
      </c>
      <c r="BH64" s="314">
        <v>0</v>
      </c>
      <c r="BI64" s="314">
        <v>0</v>
      </c>
      <c r="BJ64" s="314">
        <v>0</v>
      </c>
      <c r="BK64" s="314">
        <v>0</v>
      </c>
      <c r="BL64" s="314">
        <f>+'[19]CONSOLIDADO (2)'!BL183</f>
        <v>0</v>
      </c>
      <c r="BM64" s="315"/>
      <c r="BN64" s="315"/>
      <c r="DC64" s="450"/>
      <c r="DD64" s="450"/>
      <c r="DE64" s="450"/>
      <c r="DF64" s="450"/>
      <c r="DG64" s="450"/>
      <c r="DH64" s="450"/>
      <c r="DI64" s="450"/>
      <c r="DJ64" s="450"/>
      <c r="DK64" s="450"/>
      <c r="DL64" s="450"/>
      <c r="DM64" s="450"/>
      <c r="DN64" s="450"/>
      <c r="DO64" s="450"/>
      <c r="DP64" s="306"/>
      <c r="DQ64" s="306"/>
      <c r="DR64" s="306"/>
      <c r="DS64" s="306"/>
      <c r="DT64" s="306"/>
      <c r="DU64" s="306"/>
      <c r="DV64" s="306"/>
      <c r="DW64" s="306"/>
      <c r="DX64" s="306"/>
      <c r="DY64" s="306"/>
      <c r="DZ64" s="306"/>
      <c r="EA64" s="306"/>
      <c r="EB64" s="306"/>
      <c r="EC64" s="306"/>
      <c r="ED64" s="306"/>
      <c r="EE64" s="306"/>
      <c r="EF64" s="306"/>
    </row>
    <row r="65" spans="1:136" x14ac:dyDescent="0.25">
      <c r="A65" s="305" t="s">
        <v>1050</v>
      </c>
      <c r="C65" s="315">
        <v>0</v>
      </c>
      <c r="D65" s="315">
        <v>0</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c r="AN65" s="315">
        <v>0</v>
      </c>
      <c r="AO65" s="315">
        <v>0</v>
      </c>
      <c r="AP65" s="315">
        <v>0</v>
      </c>
      <c r="AQ65" s="315">
        <v>3.1136532328747343E-3</v>
      </c>
      <c r="AR65" s="315">
        <v>3.7138583625304917E-3</v>
      </c>
      <c r="AS65" s="314">
        <v>1.9905539437151462E-4</v>
      </c>
      <c r="AT65" s="314">
        <v>1.2564026165905171E-3</v>
      </c>
      <c r="AU65" s="314">
        <v>1.8117267657816499E-3</v>
      </c>
      <c r="AV65" s="314">
        <v>1.6782970118198726E-3</v>
      </c>
      <c r="AW65" s="314">
        <v>8.3992937834945561E-4</v>
      </c>
      <c r="AX65" s="314">
        <v>1.5779638750209159E-3</v>
      </c>
      <c r="AY65" s="314">
        <v>1.3046412489407062E-3</v>
      </c>
      <c r="AZ65" s="314">
        <v>9.2187561466087532E-4</v>
      </c>
      <c r="BA65" s="314">
        <v>1.1160959605484419E-3</v>
      </c>
      <c r="BB65" s="314">
        <v>4.7765017074092203E-4</v>
      </c>
      <c r="BC65" s="314">
        <v>5.812188473202425E-4</v>
      </c>
      <c r="BD65" s="314">
        <v>1.1910672770330105E-3</v>
      </c>
      <c r="BE65" s="314">
        <v>2.1110046182119655E-4</v>
      </c>
      <c r="BF65" s="314">
        <v>4.286499278199048E-4</v>
      </c>
      <c r="BG65" s="314">
        <v>1.4775386857486881E-3</v>
      </c>
      <c r="BH65" s="314">
        <v>1.6502144742703464E-3</v>
      </c>
      <c r="BI65" s="314">
        <v>1.4383876584688436E-3</v>
      </c>
      <c r="BJ65" s="314">
        <v>1.9626265158419941E-4</v>
      </c>
      <c r="BK65" s="314">
        <v>2.9828616552765342E-4</v>
      </c>
      <c r="BL65" s="314">
        <f>+'[19]CONSOLIDADO (2)'!BL184</f>
        <v>2.4198729982042866E-3</v>
      </c>
      <c r="BM65" s="315"/>
      <c r="BN65" s="315"/>
      <c r="DC65" s="450"/>
      <c r="DD65" s="450"/>
      <c r="DE65" s="450"/>
      <c r="DF65" s="450"/>
      <c r="DG65" s="450"/>
      <c r="DH65" s="450"/>
      <c r="DI65" s="450"/>
      <c r="DJ65" s="450"/>
      <c r="DK65" s="450"/>
      <c r="DL65" s="450"/>
      <c r="DM65" s="450"/>
      <c r="DN65" s="450"/>
      <c r="DO65" s="450"/>
      <c r="DP65" s="306"/>
      <c r="DQ65" s="306"/>
      <c r="DR65" s="306"/>
      <c r="DS65" s="306"/>
      <c r="DT65" s="306"/>
      <c r="DU65" s="306"/>
      <c r="DV65" s="306"/>
      <c r="DW65" s="306"/>
      <c r="DX65" s="306"/>
      <c r="DY65" s="306"/>
      <c r="DZ65" s="306"/>
      <c r="EA65" s="306"/>
      <c r="EB65" s="306"/>
      <c r="EC65" s="306"/>
      <c r="ED65" s="306"/>
      <c r="EE65" s="306"/>
      <c r="EF65" s="306"/>
    </row>
    <row r="66" spans="1:136" x14ac:dyDescent="0.25">
      <c r="A66" s="305" t="s">
        <v>1049</v>
      </c>
      <c r="C66" s="315">
        <v>4.8624917163684559E-3</v>
      </c>
      <c r="D66" s="315">
        <v>4.8027329358965769E-3</v>
      </c>
      <c r="E66" s="315">
        <v>4.643564886722725E-3</v>
      </c>
      <c r="F66" s="315">
        <v>4.0488661620479028E-3</v>
      </c>
      <c r="G66" s="315">
        <v>3.6264044943820225E-3</v>
      </c>
      <c r="H66" s="315">
        <v>3.4120059818223609E-3</v>
      </c>
      <c r="I66" s="315">
        <v>3.7594446402488524E-3</v>
      </c>
      <c r="J66" s="315">
        <v>4.807766226018825E-3</v>
      </c>
      <c r="K66" s="315">
        <v>5.3655486131633373E-3</v>
      </c>
      <c r="L66" s="315">
        <v>6.1025641025641026E-3</v>
      </c>
      <c r="M66" s="315">
        <v>4.8942284665123336E-3</v>
      </c>
      <c r="N66" s="315">
        <v>5.9670324358292648E-3</v>
      </c>
      <c r="O66" s="315">
        <v>9.4031156516340246E-3</v>
      </c>
      <c r="P66" s="315">
        <v>1.5036772938145143E-2</v>
      </c>
      <c r="Q66" s="315">
        <v>1.370812065286775E-2</v>
      </c>
      <c r="R66" s="315">
        <v>1.1908696444503524E-2</v>
      </c>
      <c r="S66" s="315">
        <v>1.3896423820833384E-2</v>
      </c>
      <c r="T66" s="315">
        <v>1.9146557918721555E-2</v>
      </c>
      <c r="U66" s="315">
        <v>1.8200591667258785E-2</v>
      </c>
      <c r="V66" s="315">
        <v>1.8990621253670285E-2</v>
      </c>
      <c r="W66" s="315">
        <v>1.9295471931805759E-2</v>
      </c>
      <c r="X66" s="315">
        <v>1.585906903910618E-2</v>
      </c>
      <c r="Y66" s="315">
        <v>1.6356905571045074E-2</v>
      </c>
      <c r="Z66" s="315">
        <v>1.4276633014688374E-2</v>
      </c>
      <c r="AA66" s="315">
        <v>2.1851156752282525E-2</v>
      </c>
      <c r="AB66" s="315">
        <v>2.1654607483514703E-2</v>
      </c>
      <c r="AC66" s="315">
        <v>2.2166625435840945E-2</v>
      </c>
      <c r="AD66" s="315">
        <v>1.8674443958723242E-2</v>
      </c>
      <c r="AE66" s="315">
        <v>1.0118765115453024E-2</v>
      </c>
      <c r="AF66" s="315">
        <v>9.0680578370426323E-3</v>
      </c>
      <c r="AG66" s="315">
        <v>7.1817051766484659E-3</v>
      </c>
      <c r="AH66" s="315">
        <v>6.8013549797328512E-3</v>
      </c>
      <c r="AI66" s="315">
        <v>0</v>
      </c>
      <c r="AJ66" s="315">
        <v>0</v>
      </c>
      <c r="AK66" s="315">
        <v>0</v>
      </c>
      <c r="AL66" s="315">
        <v>0</v>
      </c>
      <c r="AM66" s="315">
        <v>0</v>
      </c>
      <c r="AN66" s="315">
        <v>0</v>
      </c>
      <c r="AO66" s="315">
        <v>0</v>
      </c>
      <c r="AP66" s="315">
        <v>0</v>
      </c>
      <c r="AQ66" s="315">
        <v>0</v>
      </c>
      <c r="AR66" s="315">
        <v>2.9416106726931304E-4</v>
      </c>
      <c r="AS66" s="314">
        <v>8.976038280355255E-5</v>
      </c>
      <c r="AT66" s="314">
        <v>2.8859124909380212E-6</v>
      </c>
      <c r="AU66" s="314">
        <v>0</v>
      </c>
      <c r="AV66" s="314">
        <v>0</v>
      </c>
      <c r="AW66" s="314">
        <v>0</v>
      </c>
      <c r="AX66" s="314">
        <v>0</v>
      </c>
      <c r="AY66" s="314">
        <v>0</v>
      </c>
      <c r="AZ66" s="314">
        <v>0</v>
      </c>
      <c r="BA66" s="314">
        <v>0</v>
      </c>
      <c r="BB66" s="314">
        <v>0</v>
      </c>
      <c r="BC66" s="314">
        <v>0</v>
      </c>
      <c r="BD66" s="314">
        <v>4.5860676233394248E-7</v>
      </c>
      <c r="BE66" s="314">
        <v>0</v>
      </c>
      <c r="BF66" s="314">
        <v>2.6737449424547511E-7</v>
      </c>
      <c r="BG66" s="314">
        <v>0</v>
      </c>
      <c r="BH66" s="314">
        <v>7.2160980787669318E-6</v>
      </c>
      <c r="BI66" s="314">
        <v>1.6165359503131049E-5</v>
      </c>
      <c r="BJ66" s="314">
        <v>0</v>
      </c>
      <c r="BK66" s="314">
        <v>0</v>
      </c>
      <c r="BL66" s="314">
        <f>+'[19]CONSOLIDADO (2)'!BL185</f>
        <v>0</v>
      </c>
      <c r="BM66" s="315"/>
      <c r="BN66" s="315"/>
      <c r="DC66" s="450"/>
      <c r="DD66" s="450"/>
      <c r="DE66" s="450"/>
      <c r="DF66" s="450"/>
      <c r="DG66" s="450"/>
      <c r="DH66" s="450"/>
      <c r="DI66" s="450"/>
      <c r="DJ66" s="450"/>
      <c r="DK66" s="450"/>
      <c r="DL66" s="450"/>
      <c r="DM66" s="450"/>
      <c r="DN66" s="450"/>
      <c r="DO66" s="450"/>
      <c r="DP66" s="306"/>
      <c r="DQ66" s="306"/>
      <c r="DR66" s="306"/>
      <c r="DS66" s="306"/>
      <c r="DT66" s="306"/>
      <c r="DU66" s="306"/>
      <c r="DV66" s="306"/>
      <c r="DW66" s="306"/>
      <c r="DX66" s="306"/>
      <c r="DY66" s="306"/>
      <c r="DZ66" s="306"/>
      <c r="EA66" s="306"/>
      <c r="EB66" s="306"/>
      <c r="EC66" s="306"/>
      <c r="ED66" s="306"/>
      <c r="EE66" s="306"/>
      <c r="EF66" s="306"/>
    </row>
    <row r="67" spans="1:136" s="317" customFormat="1" x14ac:dyDescent="0.25">
      <c r="A67" s="317" t="s">
        <v>1048</v>
      </c>
      <c r="C67" s="332">
        <v>4.578363154406892E-2</v>
      </c>
      <c r="D67" s="332">
        <v>4.1261973340478264E-2</v>
      </c>
      <c r="E67" s="332">
        <v>3.9071287022655457E-2</v>
      </c>
      <c r="F67" s="332">
        <v>4.1483392654533026E-2</v>
      </c>
      <c r="G67" s="332">
        <v>2.9404494382022469E-2</v>
      </c>
      <c r="H67" s="332">
        <v>3.8526760005553891E-2</v>
      </c>
      <c r="I67" s="332">
        <v>3.8248491575442266E-2</v>
      </c>
      <c r="J67" s="332">
        <v>4.1523294680553373E-2</v>
      </c>
      <c r="K67" s="332">
        <v>3.6392588761768055E-2</v>
      </c>
      <c r="L67" s="332">
        <v>3.4172079772079776E-2</v>
      </c>
      <c r="M67" s="332">
        <v>3.8762672627125405E-2</v>
      </c>
      <c r="N67" s="332">
        <v>4.330207376613332E-2</v>
      </c>
      <c r="O67" s="332">
        <v>5.9600948241801649E-2</v>
      </c>
      <c r="P67" s="332">
        <v>7.176793942241888E-2</v>
      </c>
      <c r="Q67" s="332">
        <v>0.10166851338375808</v>
      </c>
      <c r="R67" s="332">
        <v>8.3334138704889621E-2</v>
      </c>
      <c r="S67" s="332">
        <v>4.6419199408457616E-2</v>
      </c>
      <c r="T67" s="332">
        <v>4.4156845163152623E-2</v>
      </c>
      <c r="U67" s="332">
        <v>5.4131463818182443E-2</v>
      </c>
      <c r="V67" s="332">
        <v>4.7873609134103108E-2</v>
      </c>
      <c r="W67" s="332">
        <v>5.9417871844377253E-2</v>
      </c>
      <c r="X67" s="332">
        <v>5.2696106526534447E-2</v>
      </c>
      <c r="Y67" s="332">
        <v>0.11324019199820498</v>
      </c>
      <c r="Z67" s="332">
        <v>7.7969456911548524E-2</v>
      </c>
      <c r="AA67" s="332">
        <v>0.10542095091537133</v>
      </c>
      <c r="AB67" s="332">
        <v>0.10376147905812275</v>
      </c>
      <c r="AC67" s="332">
        <v>0.11587884671934877</v>
      </c>
      <c r="AD67" s="332">
        <v>4.9076799582345128E-2</v>
      </c>
      <c r="AE67" s="332">
        <v>5.2040149981578007E-2</v>
      </c>
      <c r="AF67" s="332">
        <v>3.0699185507105309E-2</v>
      </c>
      <c r="AG67" s="332">
        <v>3.2489698959599918E-2</v>
      </c>
      <c r="AH67" s="332">
        <v>3.0634378953370765E-2</v>
      </c>
      <c r="AI67" s="332">
        <v>4.9492403923164743E-2</v>
      </c>
      <c r="AJ67" s="332">
        <v>4.3551752752710088E-2</v>
      </c>
      <c r="AK67" s="332">
        <v>4.556029703139744E-2</v>
      </c>
      <c r="AL67" s="332">
        <v>5.4948847223813907E-2</v>
      </c>
      <c r="AM67" s="332">
        <v>4.5627165901289846E-2</v>
      </c>
      <c r="AN67" s="332">
        <v>4.8378305719110011E-2</v>
      </c>
      <c r="AO67" s="332">
        <v>5.4768605998512992E-2</v>
      </c>
      <c r="AP67" s="332">
        <v>5.0930221474502581E-2</v>
      </c>
      <c r="AQ67" s="332">
        <v>5.6842951708301982E-2</v>
      </c>
      <c r="AR67" s="332">
        <v>5.146201090896018E-2</v>
      </c>
      <c r="AS67" s="368">
        <v>5.5172220749019986E-2</v>
      </c>
      <c r="AT67" s="368">
        <v>4.9185018856269691E-2</v>
      </c>
      <c r="AU67" s="368">
        <v>5.3260372352183651E-2</v>
      </c>
      <c r="AV67" s="368">
        <v>5.7528641224969986E-2</v>
      </c>
      <c r="AW67" s="368">
        <v>5.4287487513739144E-2</v>
      </c>
      <c r="AX67" s="368">
        <v>5.8552802076529936E-2</v>
      </c>
      <c r="AY67" s="368">
        <v>6.9083482651435366E-2</v>
      </c>
      <c r="AZ67" s="368">
        <v>7.1565265950057633E-2</v>
      </c>
      <c r="BA67" s="368">
        <v>7.065704309716446E-2</v>
      </c>
      <c r="BB67" s="368">
        <v>7.4398714777118582E-2</v>
      </c>
      <c r="BC67" s="368">
        <v>8.1324316728107471E-2</v>
      </c>
      <c r="BD67" s="368">
        <v>9.2919036784249467E-2</v>
      </c>
      <c r="BE67" s="368">
        <v>8.7972447977037932E-2</v>
      </c>
      <c r="BF67" s="368">
        <v>9.1736833105085916E-2</v>
      </c>
      <c r="BG67" s="368">
        <v>8.8994077421700374E-2</v>
      </c>
      <c r="BH67" s="368">
        <v>6.9577407432011698E-2</v>
      </c>
      <c r="BI67" s="368">
        <v>6.4164254638537657E-2</v>
      </c>
      <c r="BJ67" s="368">
        <v>0.11057358365930157</v>
      </c>
      <c r="BK67" s="368">
        <v>8.9823062348840493E-2</v>
      </c>
      <c r="BL67" s="368">
        <f>+'[19]CONSOLIDADO (2)'!BL186</f>
        <v>7.4349469333622326E-2</v>
      </c>
      <c r="BM67" s="332"/>
      <c r="BN67" s="332"/>
      <c r="BO67" s="450"/>
      <c r="BP67" s="450"/>
      <c r="BQ67" s="450"/>
      <c r="BR67" s="450"/>
      <c r="BS67" s="450"/>
      <c r="BT67" s="450"/>
      <c r="BU67" s="450"/>
      <c r="BV67" s="450"/>
      <c r="BW67" s="450"/>
      <c r="BX67" s="450"/>
      <c r="BY67" s="450"/>
      <c r="BZ67" s="450"/>
      <c r="CA67" s="450"/>
      <c r="CB67" s="450"/>
      <c r="CC67" s="450"/>
      <c r="CD67" s="450"/>
      <c r="CE67" s="450"/>
      <c r="CF67" s="450"/>
      <c r="CG67" s="450"/>
      <c r="CH67" s="450"/>
      <c r="CI67" s="450"/>
      <c r="CJ67" s="450"/>
      <c r="CK67" s="450"/>
      <c r="CL67" s="450"/>
      <c r="CM67" s="450"/>
      <c r="CN67" s="450"/>
      <c r="CO67" s="450"/>
      <c r="CP67" s="450"/>
      <c r="CQ67" s="450"/>
      <c r="CR67" s="450"/>
      <c r="CS67" s="450"/>
      <c r="CT67" s="450"/>
      <c r="CU67" s="450"/>
      <c r="CV67" s="450"/>
      <c r="CW67" s="450"/>
      <c r="CX67" s="450"/>
      <c r="CY67" s="450"/>
      <c r="CZ67" s="450"/>
      <c r="DA67" s="450"/>
      <c r="DB67" s="450"/>
      <c r="DC67" s="450"/>
      <c r="DD67" s="450"/>
      <c r="DE67" s="450"/>
      <c r="DF67" s="450"/>
      <c r="DG67" s="450"/>
      <c r="DH67" s="450"/>
      <c r="DI67" s="450"/>
      <c r="DJ67" s="450"/>
      <c r="DK67" s="450"/>
      <c r="DL67" s="450"/>
      <c r="DM67" s="450"/>
      <c r="DN67" s="450"/>
      <c r="DO67" s="450"/>
      <c r="DP67" s="306"/>
      <c r="DQ67" s="306"/>
      <c r="DR67" s="306"/>
      <c r="DS67" s="306"/>
      <c r="DT67" s="306"/>
      <c r="DU67" s="306"/>
      <c r="DV67" s="306"/>
      <c r="DW67" s="306"/>
      <c r="DX67" s="306"/>
      <c r="DY67" s="306"/>
      <c r="DZ67" s="306"/>
      <c r="EA67" s="306"/>
      <c r="EB67" s="306"/>
      <c r="EC67" s="306"/>
      <c r="ED67" s="306"/>
      <c r="EE67" s="306"/>
      <c r="EF67" s="306"/>
    </row>
    <row r="68" spans="1:136" x14ac:dyDescent="0.2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5"/>
      <c r="AL68" s="315"/>
      <c r="AM68" s="315"/>
      <c r="AN68" s="315"/>
      <c r="AO68" s="315"/>
      <c r="AP68" s="315"/>
      <c r="AQ68" s="315"/>
      <c r="AR68" s="315"/>
      <c r="AS68" s="314"/>
      <c r="AT68" s="314"/>
      <c r="AU68" s="314"/>
      <c r="AV68" s="314"/>
      <c r="AW68" s="314"/>
      <c r="AX68" s="314"/>
      <c r="AY68" s="314"/>
      <c r="AZ68" s="314"/>
      <c r="BA68" s="314"/>
      <c r="BB68" s="314"/>
      <c r="BC68" s="314"/>
      <c r="BD68" s="314"/>
      <c r="BE68" s="314"/>
      <c r="BF68" s="314"/>
      <c r="BG68" s="314"/>
      <c r="BH68" s="314"/>
      <c r="BI68" s="315"/>
      <c r="BJ68" s="315"/>
      <c r="BK68" s="315"/>
      <c r="BL68" s="315"/>
      <c r="BM68" s="315"/>
      <c r="BN68" s="315"/>
      <c r="DC68" s="450"/>
      <c r="DD68" s="450"/>
      <c r="DE68" s="450"/>
      <c r="DF68" s="450"/>
      <c r="DG68" s="450"/>
      <c r="DH68" s="450"/>
      <c r="DI68" s="450"/>
      <c r="DJ68" s="450"/>
      <c r="DK68" s="450"/>
      <c r="DL68" s="450"/>
      <c r="DM68" s="450"/>
      <c r="DN68" s="450"/>
      <c r="DO68" s="450"/>
      <c r="DP68" s="306"/>
      <c r="DQ68" s="306"/>
      <c r="DR68" s="306"/>
      <c r="DS68" s="306"/>
      <c r="DT68" s="306"/>
      <c r="DU68" s="306"/>
      <c r="DV68" s="306"/>
      <c r="DW68" s="306"/>
      <c r="DX68" s="306"/>
      <c r="DY68" s="306"/>
      <c r="DZ68" s="306"/>
      <c r="EA68" s="306"/>
      <c r="EB68" s="306"/>
      <c r="EC68" s="306"/>
      <c r="ED68" s="306"/>
      <c r="EE68" s="306"/>
      <c r="EF68" s="306"/>
    </row>
    <row r="69" spans="1:136" s="317" customFormat="1" x14ac:dyDescent="0.25">
      <c r="A69" s="428" t="s">
        <v>1047</v>
      </c>
      <c r="B69" s="428"/>
      <c r="C69" s="451">
        <v>0.26538270377733603</v>
      </c>
      <c r="D69" s="451">
        <v>0.22075825574385421</v>
      </c>
      <c r="E69" s="451">
        <v>0.21633013764661774</v>
      </c>
      <c r="F69" s="451">
        <v>0.21343586316231217</v>
      </c>
      <c r="G69" s="451">
        <v>0.2111544943820225</v>
      </c>
      <c r="H69" s="451">
        <v>0.23456801363891916</v>
      </c>
      <c r="I69" s="451">
        <v>0.26873015288525098</v>
      </c>
      <c r="J69" s="451">
        <v>0.26978994658720862</v>
      </c>
      <c r="K69" s="451">
        <v>0.26371928695064806</v>
      </c>
      <c r="L69" s="451">
        <v>0.2668068376068376</v>
      </c>
      <c r="M69" s="451">
        <v>0.24705037119821188</v>
      </c>
      <c r="N69" s="451">
        <v>0.23004157200174022</v>
      </c>
      <c r="O69" s="451">
        <v>0.25110063780549752</v>
      </c>
      <c r="P69" s="451">
        <v>0.28849864072587128</v>
      </c>
      <c r="Q69" s="451">
        <v>0.24869985470096656</v>
      </c>
      <c r="R69" s="451">
        <v>0.24393139993619142</v>
      </c>
      <c r="S69" s="451">
        <v>0.2426730321771734</v>
      </c>
      <c r="T69" s="451">
        <v>0.25145710372613206</v>
      </c>
      <c r="U69" s="451">
        <v>0.25250184120625235</v>
      </c>
      <c r="V69" s="451">
        <v>0.2664812982369863</v>
      </c>
      <c r="W69" s="451">
        <v>0.25598630286692653</v>
      </c>
      <c r="X69" s="451">
        <v>0.22200204736041018</v>
      </c>
      <c r="Y69" s="451">
        <v>0.27153398155586334</v>
      </c>
      <c r="Z69" s="451">
        <v>0.24344811159507096</v>
      </c>
      <c r="AA69" s="451">
        <v>0.33190601456990132</v>
      </c>
      <c r="AB69" s="451">
        <v>0.3225513342475711</v>
      </c>
      <c r="AC69" s="451">
        <v>0.31481369112354779</v>
      </c>
      <c r="AD69" s="451">
        <v>0.22327747278016419</v>
      </c>
      <c r="AE69" s="451">
        <v>0.2340582399070614</v>
      </c>
      <c r="AF69" s="451">
        <v>0.19996558294089614</v>
      </c>
      <c r="AG69" s="451">
        <v>0.23384412764487192</v>
      </c>
      <c r="AH69" s="451">
        <v>0.25803178160198448</v>
      </c>
      <c r="AI69" s="451">
        <v>0.30486503920551694</v>
      </c>
      <c r="AJ69" s="451">
        <v>0.28586819544930875</v>
      </c>
      <c r="AK69" s="451">
        <v>0.27612004949405522</v>
      </c>
      <c r="AL69" s="451">
        <v>0.27237277014976791</v>
      </c>
      <c r="AM69" s="451">
        <v>0.27331165499918547</v>
      </c>
      <c r="AN69" s="451">
        <v>0.27320651698531434</v>
      </c>
      <c r="AO69" s="451">
        <v>0.28399454143588593</v>
      </c>
      <c r="AP69" s="451">
        <v>0.28806032704675422</v>
      </c>
      <c r="AQ69" s="451">
        <v>0.27959307213068368</v>
      </c>
      <c r="AR69" s="451">
        <v>0.27423330250343619</v>
      </c>
      <c r="AS69" s="440">
        <v>0.30382109207773378</v>
      </c>
      <c r="AT69" s="440">
        <v>0.31396130580163828</v>
      </c>
      <c r="AU69" s="440">
        <v>0.31858204083731889</v>
      </c>
      <c r="AV69" s="440">
        <v>0.33082733174142898</v>
      </c>
      <c r="AW69" s="440">
        <v>0.34803065778238207</v>
      </c>
      <c r="AX69" s="440">
        <v>0.36265612819014681</v>
      </c>
      <c r="AY69" s="440">
        <v>0.3951790476272824</v>
      </c>
      <c r="AZ69" s="440">
        <v>0.4059978961969814</v>
      </c>
      <c r="BA69" s="440">
        <v>0.39550122394884168</v>
      </c>
      <c r="BB69" s="440">
        <v>0.41270866398326767</v>
      </c>
      <c r="BC69" s="440">
        <v>0.42892845896657572</v>
      </c>
      <c r="BD69" s="440">
        <v>0.44746914769598661</v>
      </c>
      <c r="BE69" s="440">
        <v>0.44366431538670198</v>
      </c>
      <c r="BF69" s="440">
        <v>0.44625447219033199</v>
      </c>
      <c r="BG69" s="440">
        <v>0.43002632656818773</v>
      </c>
      <c r="BH69" s="440">
        <v>0.39993699675589878</v>
      </c>
      <c r="BI69" s="440">
        <v>0.4064379200724883</v>
      </c>
      <c r="BJ69" s="440">
        <v>0.49805628799860391</v>
      </c>
      <c r="BK69" s="440">
        <v>0.43152586597506937</v>
      </c>
      <c r="BL69" s="440">
        <f>+'[19]CONSOLIDADO (2)'!BL188</f>
        <v>0.40375822925097538</v>
      </c>
      <c r="BM69" s="332"/>
      <c r="BN69" s="332"/>
      <c r="BO69" s="450"/>
      <c r="BP69" s="450"/>
      <c r="BQ69" s="450"/>
      <c r="BR69" s="450"/>
      <c r="BS69" s="450"/>
      <c r="BT69" s="450"/>
      <c r="BU69" s="450"/>
      <c r="BV69" s="450"/>
      <c r="BW69" s="450"/>
      <c r="BX69" s="450"/>
      <c r="BY69" s="450"/>
      <c r="BZ69" s="450"/>
      <c r="CA69" s="450"/>
      <c r="CB69" s="450"/>
      <c r="CC69" s="450"/>
      <c r="CD69" s="450"/>
      <c r="CE69" s="450"/>
      <c r="CF69" s="450"/>
      <c r="CG69" s="450"/>
      <c r="CH69" s="450"/>
      <c r="CI69" s="450"/>
      <c r="CJ69" s="450"/>
      <c r="CK69" s="450"/>
      <c r="CL69" s="450"/>
      <c r="CM69" s="450"/>
      <c r="CN69" s="450"/>
      <c r="CO69" s="450"/>
      <c r="CP69" s="450"/>
      <c r="CQ69" s="450"/>
      <c r="CR69" s="450"/>
      <c r="CS69" s="450"/>
      <c r="CT69" s="450"/>
      <c r="CU69" s="450"/>
      <c r="CV69" s="450"/>
      <c r="CW69" s="450"/>
      <c r="CX69" s="450"/>
      <c r="CY69" s="450"/>
      <c r="CZ69" s="450"/>
      <c r="DA69" s="450"/>
      <c r="DB69" s="450"/>
      <c r="DC69" s="450"/>
      <c r="DD69" s="450"/>
      <c r="DE69" s="450"/>
      <c r="DF69" s="450"/>
      <c r="DG69" s="450"/>
      <c r="DH69" s="450"/>
      <c r="DI69" s="450"/>
      <c r="DJ69" s="450"/>
      <c r="DK69" s="450"/>
      <c r="DL69" s="450"/>
      <c r="DM69" s="450"/>
      <c r="DN69" s="450"/>
      <c r="DO69" s="450"/>
      <c r="DP69" s="306"/>
      <c r="DQ69" s="306"/>
      <c r="DR69" s="306"/>
      <c r="DS69" s="306"/>
      <c r="DT69" s="306"/>
      <c r="DU69" s="306"/>
      <c r="DV69" s="306"/>
      <c r="DW69" s="306"/>
      <c r="DX69" s="306"/>
      <c r="DY69" s="306"/>
      <c r="DZ69" s="306"/>
      <c r="EA69" s="306"/>
      <c r="EB69" s="306"/>
      <c r="EC69" s="306"/>
      <c r="ED69" s="306"/>
      <c r="EE69" s="306"/>
      <c r="EF69" s="306"/>
    </row>
    <row r="70" spans="1:136" s="317" customFormat="1" x14ac:dyDescent="0.25">
      <c r="A70" s="428" t="s">
        <v>1046</v>
      </c>
      <c r="B70" s="428"/>
      <c r="C70" s="451">
        <v>0.29710072895957584</v>
      </c>
      <c r="D70" s="451">
        <v>0.28158617455958201</v>
      </c>
      <c r="E70" s="451">
        <v>0.27097638048310219</v>
      </c>
      <c r="F70" s="451">
        <v>0.26298590279612677</v>
      </c>
      <c r="G70" s="451">
        <v>0.24040730337078653</v>
      </c>
      <c r="H70" s="451">
        <v>0.27250979329935743</v>
      </c>
      <c r="I70" s="451">
        <v>0.27978930276680397</v>
      </c>
      <c r="J70" s="451">
        <v>0.28249124393071406</v>
      </c>
      <c r="K70" s="451">
        <v>0.27326698188879972</v>
      </c>
      <c r="L70" s="451">
        <v>0.27786780626780627</v>
      </c>
      <c r="M70" s="451">
        <v>0.28254969266384611</v>
      </c>
      <c r="N70" s="451">
        <v>0.2775864069222217</v>
      </c>
      <c r="O70" s="451">
        <v>0.31620929051193769</v>
      </c>
      <c r="P70" s="451">
        <v>0.35473664457977616</v>
      </c>
      <c r="Q70" s="451">
        <v>0.37543835468415493</v>
      </c>
      <c r="R70" s="451">
        <v>0.32886613503656209</v>
      </c>
      <c r="S70" s="451">
        <v>0.26530997705362058</v>
      </c>
      <c r="T70" s="451">
        <v>0.2791927430399882</v>
      </c>
      <c r="U70" s="451">
        <v>0.28316173178277265</v>
      </c>
      <c r="V70" s="451">
        <v>0.30371380657303515</v>
      </c>
      <c r="W70" s="451">
        <v>0.3096440931113621</v>
      </c>
      <c r="X70" s="451">
        <v>0.25932600576330961</v>
      </c>
      <c r="Y70" s="451">
        <v>0.33562488481490171</v>
      </c>
      <c r="Z70" s="451">
        <v>0.29467156707782705</v>
      </c>
      <c r="AA70" s="451">
        <v>0.33715119547013456</v>
      </c>
      <c r="AB70" s="451">
        <v>0.33225511160871096</v>
      </c>
      <c r="AC70" s="451">
        <v>0.35561820566558222</v>
      </c>
      <c r="AD70" s="451">
        <v>0.27473907848032153</v>
      </c>
      <c r="AE70" s="451">
        <v>0.27065355076501973</v>
      </c>
      <c r="AF70" s="451">
        <v>0.22928694165941063</v>
      </c>
      <c r="AG70" s="451">
        <v>0.23355751589008683</v>
      </c>
      <c r="AH70" s="451">
        <v>0.24125868672988907</v>
      </c>
      <c r="AI70" s="451">
        <v>0.29070677496938963</v>
      </c>
      <c r="AJ70" s="451">
        <v>0.28755678893361158</v>
      </c>
      <c r="AK70" s="451">
        <v>0.28529352255067425</v>
      </c>
      <c r="AL70" s="451">
        <v>0.28449503412078325</v>
      </c>
      <c r="AM70" s="451">
        <v>0.26552677910587591</v>
      </c>
      <c r="AN70" s="451">
        <v>0.27110447207379013</v>
      </c>
      <c r="AO70" s="451">
        <v>0.29463080848018486</v>
      </c>
      <c r="AP70" s="451">
        <v>0.28085521664969965</v>
      </c>
      <c r="AQ70" s="451">
        <v>0.2980742012630837</v>
      </c>
      <c r="AR70" s="451">
        <v>0.25702278319702976</v>
      </c>
      <c r="AS70" s="440">
        <v>0.26707546627675216</v>
      </c>
      <c r="AT70" s="440">
        <v>0.26602753614679669</v>
      </c>
      <c r="AU70" s="440">
        <v>0.28842041226728543</v>
      </c>
      <c r="AV70" s="440">
        <v>0.29873393475085802</v>
      </c>
      <c r="AW70" s="440">
        <v>0.31899434153721151</v>
      </c>
      <c r="AX70" s="440">
        <v>0.33901667930009483</v>
      </c>
      <c r="AY70" s="440">
        <v>0.39098738378041553</v>
      </c>
      <c r="AZ70" s="440">
        <v>0.39063833756020744</v>
      </c>
      <c r="BA70" s="440">
        <v>0.40416404689262969</v>
      </c>
      <c r="BB70" s="440">
        <v>0.41468480888410542</v>
      </c>
      <c r="BC70" s="440">
        <v>0.43822975247328277</v>
      </c>
      <c r="BD70" s="440">
        <v>0.46218092505540065</v>
      </c>
      <c r="BE70" s="440">
        <v>0.46907523538509538</v>
      </c>
      <c r="BF70" s="440">
        <v>0.47007091603217815</v>
      </c>
      <c r="BG70" s="440">
        <v>0.45978251801891323</v>
      </c>
      <c r="BH70" s="440">
        <v>0.41250919615930093</v>
      </c>
      <c r="BI70" s="440">
        <v>0.39318621702644113</v>
      </c>
      <c r="BJ70" s="440">
        <v>0.49376100954506386</v>
      </c>
      <c r="BK70" s="440">
        <v>0.43719432705882733</v>
      </c>
      <c r="BL70" s="440">
        <f>+'[19]CONSOLIDADO (2)'!BL189</f>
        <v>0.42383121574132054</v>
      </c>
      <c r="BM70" s="332"/>
      <c r="BN70" s="332"/>
      <c r="BO70" s="450"/>
      <c r="BP70" s="450"/>
      <c r="BQ70" s="450"/>
      <c r="BR70" s="450"/>
      <c r="BS70" s="450"/>
      <c r="BT70" s="450"/>
      <c r="BU70" s="450"/>
      <c r="BV70" s="450"/>
      <c r="BW70" s="450"/>
      <c r="BX70" s="450"/>
      <c r="BY70" s="450"/>
      <c r="BZ70" s="450"/>
      <c r="CA70" s="450"/>
      <c r="CB70" s="450"/>
      <c r="CC70" s="450"/>
      <c r="CD70" s="450"/>
      <c r="CE70" s="450"/>
      <c r="CF70" s="450"/>
      <c r="CG70" s="450"/>
      <c r="CH70" s="450"/>
      <c r="CI70" s="450"/>
      <c r="CJ70" s="450"/>
      <c r="CK70" s="450"/>
      <c r="CL70" s="450"/>
      <c r="CM70" s="450"/>
      <c r="CN70" s="450"/>
      <c r="CO70" s="450"/>
      <c r="CP70" s="450"/>
      <c r="CQ70" s="450"/>
      <c r="CR70" s="450"/>
      <c r="CS70" s="450"/>
      <c r="CT70" s="450"/>
      <c r="CU70" s="450"/>
      <c r="CV70" s="450"/>
      <c r="CW70" s="306"/>
      <c r="CX70" s="450"/>
      <c r="CY70" s="450"/>
      <c r="CZ70" s="450"/>
      <c r="DA70" s="450"/>
      <c r="DB70" s="450"/>
      <c r="DC70" s="450"/>
      <c r="DD70" s="450"/>
      <c r="DE70" s="450"/>
      <c r="DF70" s="450"/>
      <c r="DG70" s="450"/>
      <c r="DH70" s="450"/>
      <c r="DI70" s="450"/>
      <c r="DJ70" s="450"/>
      <c r="DK70" s="450"/>
      <c r="DL70" s="450"/>
      <c r="DM70" s="450"/>
      <c r="DN70" s="450"/>
      <c r="DO70" s="450"/>
    </row>
    <row r="71" spans="1:136" s="317" customFormat="1" x14ac:dyDescent="0.25">
      <c r="A71" s="428" t="s">
        <v>1045</v>
      </c>
      <c r="B71" s="428"/>
      <c r="C71" s="451">
        <v>-3.1718025182239887E-2</v>
      </c>
      <c r="D71" s="451">
        <v>-6.0827918815727779E-2</v>
      </c>
      <c r="E71" s="451">
        <v>-5.4646242836484393E-2</v>
      </c>
      <c r="F71" s="451">
        <v>-4.9550039633814665E-2</v>
      </c>
      <c r="G71" s="451">
        <v>-2.9252808988764024E-2</v>
      </c>
      <c r="H71" s="451">
        <v>-3.7941779660438268E-2</v>
      </c>
      <c r="I71" s="451">
        <v>-1.1059149881552939E-2</v>
      </c>
      <c r="J71" s="451">
        <v>-1.2701297343505434E-2</v>
      </c>
      <c r="K71" s="451">
        <v>-9.5476949381517202E-3</v>
      </c>
      <c r="L71" s="451">
        <v>-1.1060968660968654E-2</v>
      </c>
      <c r="M71" s="451">
        <v>-3.5499321465634233E-2</v>
      </c>
      <c r="N71" s="451">
        <v>-4.754483492048147E-2</v>
      </c>
      <c r="O71" s="451">
        <v>-6.5108652706440159E-2</v>
      </c>
      <c r="P71" s="451">
        <v>-6.6238003853904839E-2</v>
      </c>
      <c r="Q71" s="451">
        <v>-0.12673849998318831</v>
      </c>
      <c r="R71" s="451">
        <v>-8.493473510037064E-2</v>
      </c>
      <c r="S71" s="451">
        <v>-2.2636944876447185E-2</v>
      </c>
      <c r="T71" s="451">
        <v>-2.7735639313856135E-2</v>
      </c>
      <c r="U71" s="451">
        <v>-3.0659890576520323E-2</v>
      </c>
      <c r="V71" s="451">
        <v>-3.7232508336048929E-2</v>
      </c>
      <c r="W71" s="451">
        <v>-5.3657790244435531E-2</v>
      </c>
      <c r="X71" s="451">
        <v>-3.7323958402899399E-2</v>
      </c>
      <c r="Y71" s="451">
        <v>-6.4090903259038337E-2</v>
      </c>
      <c r="Z71" s="451">
        <v>-5.1223455482756107E-2</v>
      </c>
      <c r="AA71" s="451">
        <v>-5.2451809002331765E-3</v>
      </c>
      <c r="AB71" s="451">
        <v>-9.7037773611397832E-3</v>
      </c>
      <c r="AC71" s="451">
        <v>-4.0804514542034445E-2</v>
      </c>
      <c r="AD71" s="451">
        <v>-5.1461605700157308E-2</v>
      </c>
      <c r="AE71" s="451">
        <v>-3.6595310857958349E-2</v>
      </c>
      <c r="AF71" s="451">
        <v>-2.9321358718514483E-2</v>
      </c>
      <c r="AG71" s="451">
        <v>2.8661175478504895E-4</v>
      </c>
      <c r="AH71" s="451">
        <v>1.6773094872095377E-2</v>
      </c>
      <c r="AI71" s="451">
        <v>1.415826423612729E-2</v>
      </c>
      <c r="AJ71" s="451">
        <v>-1.6885934843026778E-3</v>
      </c>
      <c r="AK71" s="451">
        <v>-9.1734730566190078E-3</v>
      </c>
      <c r="AL71" s="451">
        <v>-1.2122263971015292E-2</v>
      </c>
      <c r="AM71" s="451">
        <v>7.7848758933095957E-3</v>
      </c>
      <c r="AN71" s="451">
        <v>2.1020449115243017E-3</v>
      </c>
      <c r="AO71" s="451">
        <v>-1.0636267044298915E-2</v>
      </c>
      <c r="AP71" s="451">
        <v>7.2051103970545748E-3</v>
      </c>
      <c r="AQ71" s="451">
        <v>-1.8481129132400104E-2</v>
      </c>
      <c r="AR71" s="451">
        <v>1.7210519306406429E-2</v>
      </c>
      <c r="AS71" s="440">
        <v>3.6745625800981632E-2</v>
      </c>
      <c r="AT71" s="440">
        <v>4.7933769654841592E-2</v>
      </c>
      <c r="AU71" s="440">
        <v>3.0161628570033471E-2</v>
      </c>
      <c r="AV71" s="440">
        <v>3.2093396990570969E-2</v>
      </c>
      <c r="AW71" s="440">
        <v>2.9036316245170661E-2</v>
      </c>
      <c r="AX71" s="440">
        <v>2.363944889005205E-2</v>
      </c>
      <c r="AY71" s="440">
        <v>4.1916638468668631E-3</v>
      </c>
      <c r="AZ71" s="440">
        <v>1.5359558636773889E-2</v>
      </c>
      <c r="BA71" s="440">
        <v>-8.6628229437881003E-3</v>
      </c>
      <c r="BB71" s="440">
        <v>-1.9761449008375816E-3</v>
      </c>
      <c r="BC71" s="440">
        <v>-9.3012935067071072E-3</v>
      </c>
      <c r="BD71" s="440">
        <v>-1.4711777359414065E-2</v>
      </c>
      <c r="BE71" s="440">
        <v>-2.5410919998393417E-2</v>
      </c>
      <c r="BF71" s="440">
        <v>-2.38164438418462E-2</v>
      </c>
      <c r="BG71" s="440">
        <v>-2.975619145072551E-2</v>
      </c>
      <c r="BH71" s="440">
        <v>-1.257219940340217E-2</v>
      </c>
      <c r="BI71" s="440">
        <v>1.3251703046047177E-2</v>
      </c>
      <c r="BJ71" s="440">
        <v>4.2952784535400784E-3</v>
      </c>
      <c r="BK71" s="440">
        <v>-5.6684610837579533E-3</v>
      </c>
      <c r="BL71" s="440">
        <f>+'[19]CONSOLIDADO (2)'!BL190</f>
        <v>-2.0072986490345196E-2</v>
      </c>
      <c r="BM71" s="332"/>
      <c r="BN71" s="332"/>
      <c r="BO71" s="450"/>
      <c r="BP71" s="450"/>
      <c r="BQ71" s="450"/>
      <c r="BR71" s="450"/>
      <c r="BS71" s="450"/>
      <c r="BT71" s="450"/>
      <c r="BU71" s="450"/>
      <c r="BV71" s="450"/>
      <c r="BW71" s="450"/>
      <c r="BX71" s="450"/>
      <c r="BY71" s="450"/>
      <c r="BZ71" s="450"/>
      <c r="CA71" s="450"/>
      <c r="CB71" s="450"/>
      <c r="CC71" s="450"/>
      <c r="CD71" s="450"/>
      <c r="CE71" s="450"/>
      <c r="CF71" s="450"/>
      <c r="CG71" s="450"/>
      <c r="CH71" s="450"/>
      <c r="CI71" s="450"/>
      <c r="CJ71" s="450"/>
      <c r="CK71" s="450"/>
      <c r="CL71" s="450"/>
      <c r="CM71" s="450"/>
      <c r="CN71" s="450"/>
      <c r="CO71" s="450"/>
      <c r="CP71" s="450"/>
      <c r="CQ71" s="450"/>
      <c r="CR71" s="450"/>
      <c r="CS71" s="450"/>
      <c r="CT71" s="450"/>
      <c r="CU71" s="450"/>
      <c r="CV71" s="450"/>
      <c r="CW71" s="450"/>
      <c r="CX71" s="450"/>
      <c r="CY71" s="450"/>
      <c r="CZ71" s="450"/>
      <c r="DA71" s="450"/>
      <c r="DB71" s="450"/>
      <c r="DC71" s="450"/>
      <c r="DD71" s="450"/>
      <c r="DE71" s="450"/>
      <c r="DF71" s="450"/>
      <c r="DG71" s="450"/>
      <c r="DH71" s="450"/>
      <c r="DI71" s="450"/>
      <c r="DJ71" s="450"/>
      <c r="DK71" s="450"/>
      <c r="DL71" s="450"/>
      <c r="DM71" s="450"/>
      <c r="DN71" s="450"/>
      <c r="DO71" s="450"/>
    </row>
    <row r="72" spans="1:136" s="317" customFormat="1" x14ac:dyDescent="0.25">
      <c r="A72" s="428" t="s">
        <v>1044</v>
      </c>
      <c r="B72" s="428"/>
      <c r="C72" s="451">
        <v>-3.6837309476474477E-2</v>
      </c>
      <c r="D72" s="451">
        <v>-6.7894701587514233E-2</v>
      </c>
      <c r="E72" s="451">
        <v>-6.0918001178297904E-2</v>
      </c>
      <c r="F72" s="451">
        <v>-5.299662724008769E-2</v>
      </c>
      <c r="G72" s="451">
        <v>-3.2567415730337057E-2</v>
      </c>
      <c r="H72" s="451">
        <v>-4.1392480840186568E-2</v>
      </c>
      <c r="I72" s="451">
        <v>-1.5656754287678168E-2</v>
      </c>
      <c r="J72" s="451">
        <v>-1.7970313926993286E-2</v>
      </c>
      <c r="K72" s="451">
        <v>-1.4026681301979977E-2</v>
      </c>
      <c r="L72" s="451">
        <v>-1.5361823361823356E-2</v>
      </c>
      <c r="M72" s="451">
        <v>-3.8862457092679818E-2</v>
      </c>
      <c r="N72" s="451">
        <v>-5.0725576448977627E-2</v>
      </c>
      <c r="O72" s="451">
        <v>-6.6250211661116443E-2</v>
      </c>
      <c r="P72" s="451">
        <v>-7.0898879150753283E-2</v>
      </c>
      <c r="Q72" s="451">
        <v>-0.1281199444675872</v>
      </c>
      <c r="R72" s="451">
        <v>-8.6245744961648635E-2</v>
      </c>
      <c r="S72" s="451">
        <v>-2.6012594387580801E-2</v>
      </c>
      <c r="T72" s="451">
        <v>-3.0580753333374261E-2</v>
      </c>
      <c r="U72" s="451">
        <v>-3.2646588777721031E-2</v>
      </c>
      <c r="V72" s="451">
        <v>-3.9694255535598771E-2</v>
      </c>
      <c r="W72" s="451">
        <v>-5.5632217405559001E-2</v>
      </c>
      <c r="X72" s="451">
        <v>-4.0924282551684885E-2</v>
      </c>
      <c r="Y72" s="451">
        <v>-6.5637479214466721E-2</v>
      </c>
      <c r="Z72" s="451">
        <v>-5.2950443110986872E-2</v>
      </c>
      <c r="AA72" s="451">
        <v>-7.2939834593066435E-3</v>
      </c>
      <c r="AB72" s="451">
        <v>-1.1437062233762436E-2</v>
      </c>
      <c r="AC72" s="451">
        <v>-4.2643564957221061E-2</v>
      </c>
      <c r="AD72" s="451">
        <v>-5.2823651628463697E-2</v>
      </c>
      <c r="AE72" s="451">
        <v>-3.8968005338233587E-2</v>
      </c>
      <c r="AF72" s="451">
        <v>-3.4448681358024633E-2</v>
      </c>
      <c r="AG72" s="451">
        <v>-1.0687863698374664E-2</v>
      </c>
      <c r="AH72" s="451">
        <v>6.5484846988454401E-3</v>
      </c>
      <c r="AI72" s="451">
        <v>-6.6298815356868803E-4</v>
      </c>
      <c r="AJ72" s="451">
        <v>-7.2575971610096537E-3</v>
      </c>
      <c r="AK72" s="451">
        <v>-1.8147198979360152E-2</v>
      </c>
      <c r="AL72" s="451">
        <v>-1.741160007413842E-2</v>
      </c>
      <c r="AM72" s="451">
        <v>-4.1917287025098341E-4</v>
      </c>
      <c r="AN72" s="451">
        <v>-1.9630907156857396E-3</v>
      </c>
      <c r="AO72" s="451">
        <v>-1.4897795391614826E-2</v>
      </c>
      <c r="AP72" s="451">
        <v>3.8499467025093193E-3</v>
      </c>
      <c r="AQ72" s="451">
        <v>-2.1462092295147821E-2</v>
      </c>
      <c r="AR72" s="451">
        <v>1.4950990864031252E-2</v>
      </c>
      <c r="AS72" s="440">
        <v>3.452634360907561E-2</v>
      </c>
      <c r="AT72" s="440">
        <v>4.5446731497472505E-2</v>
      </c>
      <c r="AU72" s="440">
        <v>2.7552872490861243E-2</v>
      </c>
      <c r="AV72" s="440">
        <v>2.9768086099537638E-2</v>
      </c>
      <c r="AW72" s="440">
        <v>2.655409861722393E-2</v>
      </c>
      <c r="AX72" s="440">
        <v>2.0488044271122129E-2</v>
      </c>
      <c r="AY72" s="440">
        <v>1.4901485575395468E-3</v>
      </c>
      <c r="AZ72" s="440">
        <v>1.3080776477340284E-2</v>
      </c>
      <c r="BA72" s="440">
        <v>-1.1169541428865282E-2</v>
      </c>
      <c r="BB72" s="440">
        <v>-3.0457401046038606E-3</v>
      </c>
      <c r="BC72" s="440">
        <v>-1.0653588259690677E-2</v>
      </c>
      <c r="BD72" s="440">
        <v>-1.6118630037333822E-2</v>
      </c>
      <c r="BE72" s="440">
        <v>-2.6685785412694979E-2</v>
      </c>
      <c r="BF72" s="440">
        <v>-2.5001727128222496E-2</v>
      </c>
      <c r="BG72" s="440">
        <v>-3.1630438331055576E-2</v>
      </c>
      <c r="BH72" s="440">
        <v>-1.583116969822531E-2</v>
      </c>
      <c r="BI72" s="440">
        <v>8.38224218544548E-3</v>
      </c>
      <c r="BJ72" s="440">
        <v>-1.1646878421739998E-3</v>
      </c>
      <c r="BK72" s="440">
        <v>-7.9076588758094472E-3</v>
      </c>
      <c r="BL72" s="440">
        <f>+'[19]CONSOLIDADO (2)'!BL191</f>
        <v>-2.2149539202521593E-2</v>
      </c>
      <c r="BM72" s="332"/>
      <c r="BN72" s="332"/>
      <c r="BO72" s="450"/>
      <c r="BP72" s="450"/>
      <c r="BQ72" s="450"/>
      <c r="BR72" s="450"/>
      <c r="BS72" s="450"/>
      <c r="BT72" s="450"/>
      <c r="BU72" s="450"/>
      <c r="BV72" s="450"/>
      <c r="BW72" s="450"/>
      <c r="BX72" s="450"/>
      <c r="BY72" s="450"/>
      <c r="BZ72" s="450"/>
      <c r="CA72" s="450"/>
      <c r="CB72" s="450"/>
      <c r="CC72" s="450"/>
      <c r="CD72" s="450"/>
      <c r="CE72" s="450"/>
      <c r="CF72" s="450"/>
      <c r="CG72" s="450"/>
      <c r="CH72" s="450"/>
      <c r="CI72" s="450"/>
      <c r="CJ72" s="450"/>
      <c r="CK72" s="450"/>
      <c r="CL72" s="450"/>
      <c r="CM72" s="450"/>
      <c r="CN72" s="450"/>
      <c r="CO72" s="450"/>
      <c r="CP72" s="450"/>
      <c r="CQ72" s="450"/>
      <c r="CR72" s="450"/>
      <c r="CS72" s="450"/>
      <c r="CT72" s="450"/>
      <c r="CU72" s="450"/>
      <c r="CV72" s="450"/>
      <c r="CW72" s="450"/>
      <c r="CX72" s="450"/>
      <c r="CY72" s="450"/>
      <c r="CZ72" s="450"/>
      <c r="DA72" s="450"/>
      <c r="DB72" s="450"/>
      <c r="DC72" s="450"/>
      <c r="DD72" s="450"/>
      <c r="DE72" s="450"/>
      <c r="DF72" s="450"/>
      <c r="DG72" s="450"/>
      <c r="DH72" s="450"/>
      <c r="DI72" s="450"/>
      <c r="DJ72" s="450"/>
      <c r="DK72" s="450"/>
      <c r="DL72" s="450"/>
      <c r="DM72" s="450"/>
      <c r="DN72" s="450"/>
      <c r="DO72" s="450"/>
    </row>
    <row r="73" spans="1:136" s="317" customFormat="1" x14ac:dyDescent="0.25">
      <c r="A73" s="428" t="s">
        <v>1043</v>
      </c>
      <c r="B73" s="428"/>
      <c r="C73" s="451">
        <v>0.305773691186216</v>
      </c>
      <c r="D73" s="451">
        <v>0.2926049969857325</v>
      </c>
      <c r="E73" s="451">
        <v>0.28111509828075626</v>
      </c>
      <c r="F73" s="451">
        <v>0.27547832574332826</v>
      </c>
      <c r="G73" s="451">
        <v>0.24973595505617976</v>
      </c>
      <c r="H73" s="451">
        <v>0.28178298367290266</v>
      </c>
      <c r="I73" s="451">
        <v>0.28890209838031766</v>
      </c>
      <c r="J73" s="451">
        <v>0.29160401349311044</v>
      </c>
      <c r="K73" s="451">
        <v>0.28106398024232704</v>
      </c>
      <c r="L73" s="451">
        <v>0.28552250712250715</v>
      </c>
      <c r="M73" s="451">
        <v>0.29102019637582821</v>
      </c>
      <c r="N73" s="451">
        <v>0.28801662880069612</v>
      </c>
      <c r="O73" s="451">
        <v>0.32601258678105777</v>
      </c>
      <c r="P73" s="451">
        <v>0.36597430940359094</v>
      </c>
      <c r="Q73" s="451">
        <v>0.38705329402225763</v>
      </c>
      <c r="R73" s="451">
        <v>0.34657420113845017</v>
      </c>
      <c r="S73" s="451">
        <v>0.28227663447743739</v>
      </c>
      <c r="T73" s="451">
        <v>0.30368866806286576</v>
      </c>
      <c r="U73" s="451">
        <v>0.30820439250344278</v>
      </c>
      <c r="V73" s="451">
        <v>0.33124113182514447</v>
      </c>
      <c r="W73" s="451">
        <v>0.36867145094896364</v>
      </c>
      <c r="X73" s="451">
        <v>0.33563503557961527</v>
      </c>
      <c r="Y73" s="451">
        <v>0.37529679588250758</v>
      </c>
      <c r="Z73" s="451">
        <v>0.33073823447336642</v>
      </c>
      <c r="AA73" s="451">
        <v>0.38144269367856132</v>
      </c>
      <c r="AB73" s="451">
        <v>0.36349787140836981</v>
      </c>
      <c r="AC73" s="451">
        <v>0.38516437096540812</v>
      </c>
      <c r="AD73" s="451">
        <v>0.3025497225211401</v>
      </c>
      <c r="AE73" s="451">
        <v>0.31216804988349434</v>
      </c>
      <c r="AF73" s="451">
        <v>0.24507849306045115</v>
      </c>
      <c r="AG73" s="451">
        <v>0.24769058182696146</v>
      </c>
      <c r="AH73" s="451">
        <v>0.26248458008197167</v>
      </c>
      <c r="AI73" s="451">
        <v>0.30500457115110213</v>
      </c>
      <c r="AJ73" s="451">
        <v>0.30241517763814502</v>
      </c>
      <c r="AK73" s="451">
        <v>0.30455785416214265</v>
      </c>
      <c r="AL73" s="451">
        <v>0.3032449649215716</v>
      </c>
      <c r="AM73" s="451">
        <v>0.28791936525368572</v>
      </c>
      <c r="AN73" s="451">
        <v>0.296511166744445</v>
      </c>
      <c r="AO73" s="451">
        <v>0.32711888580477955</v>
      </c>
      <c r="AP73" s="451">
        <v>0.31942321780765237</v>
      </c>
      <c r="AQ73" s="451">
        <v>0.34589352613888541</v>
      </c>
      <c r="AR73" s="451">
        <v>0.28183386132199451</v>
      </c>
      <c r="AS73" s="440">
        <v>0.28905860002882222</v>
      </c>
      <c r="AT73" s="440">
        <v>0.28128576775959901</v>
      </c>
      <c r="AU73" s="440">
        <v>0.30935603600247574</v>
      </c>
      <c r="AV73" s="440">
        <v>0.31790758762871529</v>
      </c>
      <c r="AW73" s="440">
        <v>0.34109248882403331</v>
      </c>
      <c r="AX73" s="440">
        <v>0.36082304232375628</v>
      </c>
      <c r="AY73" s="440">
        <v>0.41533499766896004</v>
      </c>
      <c r="AZ73" s="440">
        <v>0.40782660278215765</v>
      </c>
      <c r="BA73" s="440">
        <v>0.42550327848833441</v>
      </c>
      <c r="BB73" s="440">
        <v>0.43572264529318327</v>
      </c>
      <c r="BC73" s="440">
        <v>0.453357092196636</v>
      </c>
      <c r="BD73" s="440">
        <v>0.48378691603456364</v>
      </c>
      <c r="BE73" s="440">
        <v>0.49018810295763554</v>
      </c>
      <c r="BF73" s="440">
        <v>0.50975722713933136</v>
      </c>
      <c r="BG73" s="440">
        <v>0.49472590597550442</v>
      </c>
      <c r="BH73" s="440">
        <v>0.45710652022083559</v>
      </c>
      <c r="BI73" s="440">
        <v>0.44495312062469461</v>
      </c>
      <c r="BJ73" s="440">
        <v>0.52250149529698475</v>
      </c>
      <c r="BK73" s="440">
        <v>0.45799477490375901</v>
      </c>
      <c r="BL73" s="440">
        <f>+'[19]CONSOLIDADO (2)'!BL192</f>
        <v>0.44650903058297203</v>
      </c>
      <c r="BM73" s="332"/>
      <c r="BN73" s="332"/>
      <c r="BO73" s="450"/>
      <c r="BP73" s="450"/>
      <c r="BQ73" s="450"/>
      <c r="BR73" s="450"/>
      <c r="BS73" s="450"/>
      <c r="BT73" s="450"/>
      <c r="BU73" s="450"/>
      <c r="BV73" s="450"/>
      <c r="BW73" s="450"/>
      <c r="BX73" s="450"/>
      <c r="BY73" s="450"/>
      <c r="BZ73" s="450"/>
      <c r="CA73" s="450"/>
      <c r="CB73" s="450"/>
      <c r="CC73" s="450"/>
      <c r="CD73" s="450"/>
      <c r="CE73" s="450"/>
      <c r="CF73" s="450"/>
      <c r="CG73" s="450"/>
      <c r="CH73" s="450"/>
      <c r="CI73" s="450"/>
      <c r="CJ73" s="450"/>
      <c r="CK73" s="450"/>
      <c r="CL73" s="450"/>
      <c r="CM73" s="450"/>
      <c r="CN73" s="450"/>
      <c r="CO73" s="450"/>
      <c r="CP73" s="450"/>
      <c r="CQ73" s="450"/>
      <c r="CR73" s="450"/>
      <c r="CS73" s="450"/>
      <c r="CT73" s="450"/>
      <c r="CU73" s="450"/>
      <c r="CV73" s="450"/>
      <c r="CW73" s="306"/>
      <c r="CX73" s="452"/>
      <c r="CY73" s="450"/>
      <c r="CZ73" s="450"/>
      <c r="DA73" s="450"/>
      <c r="DB73" s="450"/>
      <c r="DC73" s="450"/>
      <c r="DD73" s="450"/>
      <c r="DE73" s="450"/>
      <c r="DF73" s="450"/>
      <c r="DG73" s="450"/>
      <c r="DH73" s="450"/>
      <c r="DI73" s="450"/>
      <c r="DJ73" s="450"/>
      <c r="DK73" s="450"/>
      <c r="DL73" s="450"/>
      <c r="DM73" s="450"/>
      <c r="DN73" s="450"/>
      <c r="DO73" s="450"/>
    </row>
    <row r="74" spans="1:136" s="317" customFormat="1" x14ac:dyDescent="0.25">
      <c r="A74" s="428" t="s">
        <v>1042</v>
      </c>
      <c r="B74" s="428"/>
      <c r="C74" s="451">
        <v>-4.0390987408880044E-2</v>
      </c>
      <c r="D74" s="451">
        <v>-7.1846741241878218E-2</v>
      </c>
      <c r="E74" s="451">
        <v>-6.4784960634138508E-2</v>
      </c>
      <c r="F74" s="451">
        <v>-6.2042462581016165E-2</v>
      </c>
      <c r="G74" s="451">
        <v>-3.8581460674157311E-2</v>
      </c>
      <c r="H74" s="451">
        <v>-4.7214970033983485E-2</v>
      </c>
      <c r="I74" s="451">
        <v>-2.0171945495066599E-2</v>
      </c>
      <c r="J74" s="451">
        <v>-2.1814066905901836E-2</v>
      </c>
      <c r="K74" s="451">
        <v>-1.7344693291678967E-2</v>
      </c>
      <c r="L74" s="451">
        <v>-1.8715669515669518E-2</v>
      </c>
      <c r="M74" s="451">
        <v>-4.3969825177616328E-2</v>
      </c>
      <c r="N74" s="451">
        <v>-5.7975056798955885E-2</v>
      </c>
      <c r="O74" s="451">
        <v>-7.4911948975560208E-2</v>
      </c>
      <c r="P74" s="451">
        <v>-7.7475668677719572E-2</v>
      </c>
      <c r="Q74" s="451">
        <v>-0.13835343932129104</v>
      </c>
      <c r="R74" s="451">
        <v>-0.10264280120225866</v>
      </c>
      <c r="S74" s="451">
        <v>-3.9603602300264031E-2</v>
      </c>
      <c r="T74" s="451">
        <v>-5.2231564336733746E-2</v>
      </c>
      <c r="U74" s="451">
        <v>-5.5702551297190435E-2</v>
      </c>
      <c r="V74" s="451">
        <v>-6.4759833588158205E-2</v>
      </c>
      <c r="W74" s="451">
        <v>-0.11268514808203708</v>
      </c>
      <c r="X74" s="451">
        <v>-0.11363298821920513</v>
      </c>
      <c r="Y74" s="451">
        <v>-0.10376281432664419</v>
      </c>
      <c r="Z74" s="451">
        <v>-8.7290122878295462E-2</v>
      </c>
      <c r="AA74" s="451">
        <v>-4.9536679108660032E-2</v>
      </c>
      <c r="AB74" s="451">
        <v>-4.0946537160798671E-2</v>
      </c>
      <c r="AC74" s="451">
        <v>-7.0350679841860317E-2</v>
      </c>
      <c r="AD74" s="451">
        <v>-7.9272249740975909E-2</v>
      </c>
      <c r="AE74" s="451">
        <v>-7.8109809976432978E-2</v>
      </c>
      <c r="AF74" s="451">
        <v>-4.5112910119555004E-2</v>
      </c>
      <c r="AG74" s="451">
        <v>-1.3846454182089555E-2</v>
      </c>
      <c r="AH74" s="451">
        <v>-4.4527984799872392E-3</v>
      </c>
      <c r="AI74" s="451">
        <v>-1.3953194558522999E-4</v>
      </c>
      <c r="AJ74" s="451">
        <v>-1.6546982188836264E-2</v>
      </c>
      <c r="AK74" s="451">
        <v>-2.8437804668087475E-2</v>
      </c>
      <c r="AL74" s="451">
        <v>-3.0872194771803651E-2</v>
      </c>
      <c r="AM74" s="451">
        <v>-1.4607710254500195E-2</v>
      </c>
      <c r="AN74" s="451">
        <v>-2.3304649759130637E-2</v>
      </c>
      <c r="AO74" s="451">
        <v>-4.3124344368893619E-2</v>
      </c>
      <c r="AP74" s="451">
        <v>-3.1362890760898189E-2</v>
      </c>
      <c r="AQ74" s="451">
        <v>-6.6300454008201781E-2</v>
      </c>
      <c r="AR74" s="451">
        <v>-7.6005588185583325E-3</v>
      </c>
      <c r="AS74" s="440">
        <v>1.4762492048911537E-2</v>
      </c>
      <c r="AT74" s="440">
        <v>3.2675538042039251E-2</v>
      </c>
      <c r="AU74" s="440">
        <v>9.2260048348431437E-3</v>
      </c>
      <c r="AV74" s="440">
        <v>1.2919744112713722E-2</v>
      </c>
      <c r="AW74" s="440">
        <v>6.9381689583488211E-3</v>
      </c>
      <c r="AX74" s="440">
        <v>1.8330858663905395E-3</v>
      </c>
      <c r="AY74" s="440">
        <v>-2.0155950041677646E-2</v>
      </c>
      <c r="AZ74" s="440">
        <v>-1.8287065851762311E-3</v>
      </c>
      <c r="BA74" s="440">
        <v>-3.0002054539492805E-2</v>
      </c>
      <c r="BB74" s="440">
        <v>-2.3013981309915527E-2</v>
      </c>
      <c r="BC74" s="440">
        <v>-2.4428633230060278E-2</v>
      </c>
      <c r="BD74" s="440">
        <v>-3.6317768338577035E-2</v>
      </c>
      <c r="BE74" s="440">
        <v>-4.6523787570933596E-2</v>
      </c>
      <c r="BF74" s="440">
        <v>-6.350275494899936E-2</v>
      </c>
      <c r="BG74" s="440">
        <v>-6.4699579407316701E-2</v>
      </c>
      <c r="BH74" s="440">
        <v>-5.7169523464936804E-2</v>
      </c>
      <c r="BI74" s="440">
        <v>-3.8515200552206343E-2</v>
      </c>
      <c r="BJ74" s="440">
        <v>-2.4445207298380869E-2</v>
      </c>
      <c r="BK74" s="440">
        <v>-2.6468908928689663E-2</v>
      </c>
      <c r="BL74" s="440">
        <f>+'[19]CONSOLIDADO (2)'!BL193</f>
        <v>-4.2750801331996678E-2</v>
      </c>
      <c r="BM74" s="332"/>
      <c r="BN74" s="332"/>
      <c r="BO74" s="450"/>
      <c r="BP74" s="450"/>
      <c r="BQ74" s="450"/>
      <c r="BR74" s="450"/>
      <c r="BS74" s="450"/>
      <c r="BT74" s="450"/>
      <c r="BU74" s="450"/>
      <c r="BV74" s="450"/>
      <c r="BW74" s="450"/>
      <c r="BX74" s="450"/>
      <c r="BY74" s="450"/>
      <c r="BZ74" s="450"/>
      <c r="CA74" s="450"/>
      <c r="CB74" s="450"/>
      <c r="CC74" s="450"/>
      <c r="CD74" s="450"/>
      <c r="CE74" s="450"/>
      <c r="CF74" s="450"/>
      <c r="CG74" s="450"/>
      <c r="CH74" s="450"/>
      <c r="CI74" s="450"/>
      <c r="CJ74" s="450"/>
      <c r="CK74" s="450"/>
      <c r="CL74" s="450"/>
      <c r="CM74" s="450"/>
      <c r="CN74" s="450"/>
      <c r="CO74" s="450"/>
      <c r="CP74" s="450"/>
      <c r="CQ74" s="450"/>
      <c r="CR74" s="450"/>
      <c r="CS74" s="450"/>
      <c r="CT74" s="450"/>
      <c r="CU74" s="450"/>
      <c r="CV74" s="450"/>
      <c r="CW74" s="306"/>
      <c r="CX74" s="450"/>
      <c r="CY74" s="450"/>
      <c r="CZ74" s="450"/>
      <c r="DA74" s="450"/>
      <c r="DB74" s="450"/>
      <c r="DC74" s="450"/>
      <c r="DD74" s="450"/>
      <c r="DE74" s="450"/>
      <c r="DF74" s="450"/>
      <c r="DG74" s="450"/>
      <c r="DH74" s="450"/>
      <c r="DI74" s="450"/>
      <c r="DJ74" s="450"/>
      <c r="DK74" s="450"/>
      <c r="DL74" s="450"/>
      <c r="DM74" s="450"/>
      <c r="DN74" s="450"/>
      <c r="DO74" s="450"/>
    </row>
    <row r="75" spans="1:136" s="317" customFormat="1" x14ac:dyDescent="0.25">
      <c r="A75" s="317" t="s">
        <v>1041</v>
      </c>
      <c r="C75" s="332">
        <v>0</v>
      </c>
      <c r="D75" s="332">
        <v>0</v>
      </c>
      <c r="E75" s="332">
        <v>0</v>
      </c>
      <c r="F75" s="332">
        <v>0</v>
      </c>
      <c r="G75" s="332">
        <v>0</v>
      </c>
      <c r="H75" s="332">
        <v>0</v>
      </c>
      <c r="I75" s="332">
        <v>0</v>
      </c>
      <c r="J75" s="332">
        <v>0</v>
      </c>
      <c r="K75" s="332">
        <v>0</v>
      </c>
      <c r="L75" s="332">
        <v>0</v>
      </c>
      <c r="M75" s="332">
        <v>0</v>
      </c>
      <c r="N75" s="332">
        <v>0</v>
      </c>
      <c r="O75" s="332">
        <v>0</v>
      </c>
      <c r="P75" s="332">
        <v>0</v>
      </c>
      <c r="Q75" s="332">
        <v>0</v>
      </c>
      <c r="R75" s="332">
        <v>0</v>
      </c>
      <c r="S75" s="332">
        <v>0</v>
      </c>
      <c r="T75" s="332">
        <v>0</v>
      </c>
      <c r="U75" s="332">
        <v>0</v>
      </c>
      <c r="V75" s="332">
        <v>0</v>
      </c>
      <c r="W75" s="332">
        <v>0</v>
      </c>
      <c r="X75" s="332">
        <v>0</v>
      </c>
      <c r="Y75" s="332">
        <v>0</v>
      </c>
      <c r="Z75" s="332">
        <v>0</v>
      </c>
      <c r="AA75" s="332">
        <v>0</v>
      </c>
      <c r="AB75" s="332">
        <v>0</v>
      </c>
      <c r="AC75" s="332">
        <v>0</v>
      </c>
      <c r="AD75" s="332">
        <v>0</v>
      </c>
      <c r="AE75" s="332">
        <v>0</v>
      </c>
      <c r="AF75" s="332">
        <v>0</v>
      </c>
      <c r="AG75" s="332">
        <v>0</v>
      </c>
      <c r="AH75" s="332">
        <v>0</v>
      </c>
      <c r="AI75" s="332">
        <v>4.2788528173909907E-2</v>
      </c>
      <c r="AJ75" s="332">
        <v>4.5646780932709324E-2</v>
      </c>
      <c r="AK75" s="332">
        <v>3.8540120993522685E-2</v>
      </c>
      <c r="AL75" s="332">
        <v>3.7910024201390773E-2</v>
      </c>
      <c r="AM75" s="332">
        <v>3.6240877199086086E-2</v>
      </c>
      <c r="AN75" s="332">
        <v>3.4035717992272556E-2</v>
      </c>
      <c r="AO75" s="332">
        <v>2.7987884485710938E-2</v>
      </c>
      <c r="AP75" s="332">
        <v>2.9322579478732999E-2</v>
      </c>
      <c r="AQ75" s="332">
        <v>4.6869432469019347E-2</v>
      </c>
      <c r="AR75" s="332">
        <v>6.6205111975959963E-2</v>
      </c>
      <c r="AS75" s="368">
        <v>3.4472685198418916E-2</v>
      </c>
      <c r="AT75" s="368">
        <v>3.541550581557841E-2</v>
      </c>
      <c r="AU75" s="368">
        <v>5.3284748437150573E-2</v>
      </c>
      <c r="AV75" s="368">
        <v>5.7257655273831365E-2</v>
      </c>
      <c r="AW75" s="368">
        <v>6.1203916861153784E-2</v>
      </c>
      <c r="AX75" s="368">
        <v>6.8867454644069237E-2</v>
      </c>
      <c r="AY75" s="368">
        <v>6.4780594552155873E-2</v>
      </c>
      <c r="AZ75" s="368">
        <v>6.7854414203700281E-2</v>
      </c>
      <c r="BA75" s="368">
        <v>6.28627741068854E-2</v>
      </c>
      <c r="BB75" s="368">
        <v>4.6050556231081965E-2</v>
      </c>
      <c r="BC75" s="368">
        <v>4.9025261733548244E-2</v>
      </c>
      <c r="BD75" s="368">
        <v>4.1312017818810914E-2</v>
      </c>
      <c r="BE75" s="368">
        <v>5.0253195475126869E-2</v>
      </c>
      <c r="BF75" s="368">
        <v>3.7282237648917166E-2</v>
      </c>
      <c r="BG75" s="368">
        <v>7.8184881347139995E-2</v>
      </c>
      <c r="BH75" s="368">
        <v>5.6124267588999258E-2</v>
      </c>
      <c r="BI75" s="368">
        <v>6.2405087801750574E-2</v>
      </c>
      <c r="BJ75" s="368">
        <v>4.9469462040712522E-2</v>
      </c>
      <c r="BK75" s="368">
        <v>2.906863751467342E-2</v>
      </c>
      <c r="BL75" s="368">
        <f>+'[19]CONSOLIDADO (2)'!BL194</f>
        <v>1.6319927239375677E-2</v>
      </c>
      <c r="BM75" s="332"/>
      <c r="BN75" s="332"/>
      <c r="BO75" s="450"/>
      <c r="BP75" s="450"/>
      <c r="BQ75" s="450"/>
      <c r="BR75" s="450"/>
      <c r="BS75" s="450"/>
      <c r="BT75" s="450"/>
      <c r="BU75" s="450"/>
      <c r="BV75" s="450"/>
      <c r="BW75" s="450"/>
      <c r="BX75" s="450"/>
      <c r="BY75" s="450"/>
      <c r="BZ75" s="450"/>
      <c r="CA75" s="450"/>
      <c r="CB75" s="450"/>
      <c r="CC75" s="450"/>
      <c r="CD75" s="450"/>
      <c r="CE75" s="450"/>
      <c r="CF75" s="450"/>
      <c r="CG75" s="450"/>
      <c r="CH75" s="450"/>
      <c r="CI75" s="450"/>
      <c r="CJ75" s="450"/>
      <c r="CK75" s="450"/>
      <c r="CL75" s="450"/>
      <c r="CM75" s="450"/>
      <c r="CN75" s="450"/>
      <c r="CO75" s="450"/>
      <c r="CP75" s="450"/>
      <c r="CQ75" s="450"/>
      <c r="CR75" s="450"/>
      <c r="CS75" s="450"/>
      <c r="CT75" s="450"/>
      <c r="CU75" s="450"/>
      <c r="CV75" s="450"/>
      <c r="CW75" s="306"/>
      <c r="CX75" s="450"/>
      <c r="CY75" s="450"/>
      <c r="CZ75" s="450"/>
      <c r="DA75" s="450"/>
      <c r="DB75" s="450"/>
      <c r="DC75" s="450"/>
      <c r="DD75" s="450"/>
      <c r="DE75" s="450"/>
      <c r="DF75" s="450"/>
      <c r="DG75" s="450"/>
      <c r="DH75" s="450"/>
      <c r="DI75" s="450"/>
      <c r="DJ75" s="450"/>
      <c r="DK75" s="450"/>
      <c r="DL75" s="450"/>
      <c r="DM75" s="450"/>
      <c r="DN75" s="450"/>
      <c r="DO75" s="450"/>
    </row>
    <row r="76" spans="1:136" x14ac:dyDescent="0.25">
      <c r="A76" s="305" t="s">
        <v>1040</v>
      </c>
      <c r="C76" s="315">
        <v>0</v>
      </c>
      <c r="D76" s="315">
        <v>0</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1.69987963889809E-2</v>
      </c>
      <c r="AJ76" s="315">
        <v>2.6462214950168907E-2</v>
      </c>
      <c r="AK76" s="315">
        <v>1.9224229414418439E-2</v>
      </c>
      <c r="AL76" s="315">
        <v>1.9909601744697258E-2</v>
      </c>
      <c r="AM76" s="315">
        <v>2.1875584166226345E-2</v>
      </c>
      <c r="AN76" s="315">
        <v>1.7492431098860776E-2</v>
      </c>
      <c r="AO76" s="315">
        <v>1.2152647378277311E-2</v>
      </c>
      <c r="AP76" s="315">
        <v>1.166250353569263E-2</v>
      </c>
      <c r="AQ76" s="315">
        <v>1.3483838554812208E-2</v>
      </c>
      <c r="AR76" s="315">
        <v>3.7544777522674766E-2</v>
      </c>
      <c r="AS76" s="314">
        <v>1.2138917223716801E-2</v>
      </c>
      <c r="AT76" s="314">
        <v>1.0543269012429069E-2</v>
      </c>
      <c r="AU76" s="314">
        <v>2.5464940649644423E-2</v>
      </c>
      <c r="AV76" s="314">
        <v>2.542560607428121E-2</v>
      </c>
      <c r="AW76" s="314">
        <v>3.6497796658519786E-2</v>
      </c>
      <c r="AX76" s="314">
        <v>3.7735439067144799E-2</v>
      </c>
      <c r="AY76" s="314">
        <v>3.2629733923202495E-2</v>
      </c>
      <c r="AZ76" s="314">
        <v>3.7709821800781626E-2</v>
      </c>
      <c r="BA76" s="314">
        <v>2.4113088016075982E-2</v>
      </c>
      <c r="BB76" s="314">
        <v>2.1976760173277241E-2</v>
      </c>
      <c r="BC76" s="314">
        <v>2.2742826793811451E-2</v>
      </c>
      <c r="BD76" s="314">
        <v>1.4074204767683614E-2</v>
      </c>
      <c r="BE76" s="314">
        <v>1.6131954694967636E-2</v>
      </c>
      <c r="BF76" s="314">
        <v>1.1028772519112275E-2</v>
      </c>
      <c r="BG76" s="314">
        <v>4.9547343216632483E-2</v>
      </c>
      <c r="BH76" s="314">
        <v>3.0525356333938491E-2</v>
      </c>
      <c r="BI76" s="314">
        <v>5.8950293036203374E-2</v>
      </c>
      <c r="BJ76" s="314">
        <v>4.67307936959835E-2</v>
      </c>
      <c r="BK76" s="314">
        <v>2.7459374868552031E-2</v>
      </c>
      <c r="BL76" s="314">
        <f>+'[19]CONSOLIDADO (2)'!BL195</f>
        <v>1.5416443225703244E-2</v>
      </c>
      <c r="BM76" s="315"/>
      <c r="BN76" s="315"/>
      <c r="CX76" s="450"/>
      <c r="CY76" s="450"/>
      <c r="DC76" s="306"/>
      <c r="DD76" s="306"/>
      <c r="DE76" s="306"/>
      <c r="DF76" s="306"/>
      <c r="DG76" s="306"/>
      <c r="DH76" s="306"/>
      <c r="DI76" s="306"/>
      <c r="DJ76" s="306"/>
      <c r="DK76" s="306"/>
      <c r="DL76" s="306"/>
      <c r="DM76" s="306"/>
      <c r="DN76" s="306"/>
      <c r="DO76" s="306"/>
    </row>
    <row r="77" spans="1:136" x14ac:dyDescent="0.25">
      <c r="A77" s="305" t="s">
        <v>1039</v>
      </c>
      <c r="C77" s="315">
        <v>0</v>
      </c>
      <c r="D77" s="315">
        <v>0</v>
      </c>
      <c r="E77" s="315">
        <v>0</v>
      </c>
      <c r="F77" s="315">
        <v>0</v>
      </c>
      <c r="G77" s="315">
        <v>0</v>
      </c>
      <c r="H77" s="315">
        <v>0</v>
      </c>
      <c r="I77" s="315">
        <v>0</v>
      </c>
      <c r="J77" s="315">
        <v>0</v>
      </c>
      <c r="K77" s="315">
        <v>0</v>
      </c>
      <c r="L77" s="315">
        <v>0</v>
      </c>
      <c r="M77" s="315">
        <v>0</v>
      </c>
      <c r="N77" s="315">
        <v>0</v>
      </c>
      <c r="O77" s="315">
        <v>0</v>
      </c>
      <c r="P77" s="315">
        <v>0</v>
      </c>
      <c r="Q77" s="315">
        <v>0</v>
      </c>
      <c r="R77" s="315">
        <v>0</v>
      </c>
      <c r="S77" s="315">
        <v>0</v>
      </c>
      <c r="T77" s="315">
        <v>0</v>
      </c>
      <c r="U77" s="315">
        <v>0</v>
      </c>
      <c r="V77" s="315">
        <v>0</v>
      </c>
      <c r="W77" s="315">
        <v>0</v>
      </c>
      <c r="X77" s="315">
        <v>0</v>
      </c>
      <c r="Y77" s="315">
        <v>0</v>
      </c>
      <c r="Z77" s="315">
        <v>0</v>
      </c>
      <c r="AA77" s="315">
        <v>0</v>
      </c>
      <c r="AB77" s="315">
        <v>0</v>
      </c>
      <c r="AC77" s="315">
        <v>0</v>
      </c>
      <c r="AD77" s="315">
        <v>0</v>
      </c>
      <c r="AE77" s="315">
        <v>0</v>
      </c>
      <c r="AF77" s="315">
        <v>0</v>
      </c>
      <c r="AG77" s="315">
        <v>0</v>
      </c>
      <c r="AH77" s="315">
        <v>0</v>
      </c>
      <c r="AI77" s="315">
        <v>1.9342087426657991E-2</v>
      </c>
      <c r="AJ77" s="315">
        <v>1.8576070773992873E-2</v>
      </c>
      <c r="AK77" s="315">
        <v>1.8438226352237585E-2</v>
      </c>
      <c r="AL77" s="315">
        <v>1.6776045756459902E-2</v>
      </c>
      <c r="AM77" s="315">
        <v>1.4229658773419333E-2</v>
      </c>
      <c r="AN77" s="315">
        <v>1.5532564378438071E-2</v>
      </c>
      <c r="AO77" s="315">
        <v>1.4348225671286078E-2</v>
      </c>
      <c r="AP77" s="315">
        <v>1.562778816911245E-2</v>
      </c>
      <c r="AQ77" s="315">
        <v>3.1860009139677993E-2</v>
      </c>
      <c r="AR77" s="315">
        <v>2.8151393869486251E-2</v>
      </c>
      <c r="AS77" s="314">
        <v>1.997527064362695E-2</v>
      </c>
      <c r="AT77" s="314">
        <v>2.2346032690546094E-2</v>
      </c>
      <c r="AU77" s="314">
        <v>2.5372757849452577E-2</v>
      </c>
      <c r="AV77" s="314">
        <v>2.8875508662539819E-2</v>
      </c>
      <c r="AW77" s="314">
        <v>2.1966817739742506E-2</v>
      </c>
      <c r="AX77" s="314">
        <v>2.918724316538605E-2</v>
      </c>
      <c r="AY77" s="314">
        <v>3.0208763380054255E-2</v>
      </c>
      <c r="AZ77" s="314">
        <v>2.8448037971916675E-2</v>
      </c>
      <c r="BA77" s="314">
        <v>3.7245480609769281E-2</v>
      </c>
      <c r="BB77" s="314">
        <v>2.2750477632390118E-2</v>
      </c>
      <c r="BC77" s="314">
        <v>2.5128061018220838E-2</v>
      </c>
      <c r="BD77" s="314">
        <v>2.5911041849277953E-2</v>
      </c>
      <c r="BE77" s="314">
        <v>3.2734073950726535E-2</v>
      </c>
      <c r="BF77" s="314">
        <v>2.4681388177344211E-2</v>
      </c>
      <c r="BG77" s="314">
        <v>1.1875195739157986E-2</v>
      </c>
      <c r="BH77" s="314">
        <v>2.5040063794733252E-3</v>
      </c>
      <c r="BI77" s="314">
        <v>2.2456537060349582E-3</v>
      </c>
      <c r="BJ77" s="314">
        <v>1.7801638404900289E-3</v>
      </c>
      <c r="BK77" s="314">
        <v>1.0460380052919661E-3</v>
      </c>
      <c r="BL77" s="314">
        <f>+'[19]CONSOLIDADO (2)'!BL196</f>
        <v>5.87274313334061E-4</v>
      </c>
      <c r="BM77" s="315"/>
      <c r="BN77" s="315"/>
      <c r="CX77" s="450"/>
      <c r="CY77" s="450"/>
      <c r="DC77" s="306"/>
      <c r="DD77" s="306"/>
      <c r="DE77" s="306"/>
      <c r="DF77" s="306"/>
      <c r="DG77" s="306"/>
      <c r="DH77" s="306"/>
      <c r="DI77" s="306"/>
      <c r="DJ77" s="306"/>
      <c r="DK77" s="306"/>
      <c r="DL77" s="306"/>
      <c r="DM77" s="306"/>
      <c r="DN77" s="306"/>
      <c r="DO77" s="306"/>
    </row>
    <row r="78" spans="1:136" x14ac:dyDescent="0.25">
      <c r="A78" s="305" t="s">
        <v>1038</v>
      </c>
      <c r="C78" s="315">
        <v>0</v>
      </c>
      <c r="D78" s="315">
        <v>0</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c r="AN78" s="315">
        <v>0</v>
      </c>
      <c r="AO78" s="315">
        <v>0</v>
      </c>
      <c r="AP78" s="315">
        <v>0</v>
      </c>
      <c r="AQ78" s="315">
        <v>0</v>
      </c>
      <c r="AR78" s="315">
        <v>0</v>
      </c>
      <c r="AS78" s="314">
        <v>0</v>
      </c>
      <c r="AT78" s="314">
        <v>0</v>
      </c>
      <c r="AU78" s="314">
        <v>0</v>
      </c>
      <c r="AV78" s="314">
        <v>0</v>
      </c>
      <c r="AW78" s="314">
        <v>0</v>
      </c>
      <c r="AX78" s="314">
        <v>0</v>
      </c>
      <c r="AY78" s="314">
        <v>0</v>
      </c>
      <c r="AZ78" s="314">
        <v>0</v>
      </c>
      <c r="BA78" s="314">
        <v>0</v>
      </c>
      <c r="BB78" s="314">
        <v>0</v>
      </c>
      <c r="BC78" s="314">
        <v>0</v>
      </c>
      <c r="BD78" s="314">
        <v>0</v>
      </c>
      <c r="BE78" s="314">
        <v>0</v>
      </c>
      <c r="BF78" s="314">
        <v>0</v>
      </c>
      <c r="BG78" s="314">
        <v>1.4878133248010631E-2</v>
      </c>
      <c r="BH78" s="314">
        <v>2.144981762889937E-2</v>
      </c>
      <c r="BI78" s="314">
        <v>0</v>
      </c>
      <c r="BJ78" s="314">
        <v>0</v>
      </c>
      <c r="BK78" s="314">
        <v>0</v>
      </c>
      <c r="BL78" s="314">
        <f>+'[19]CONSOLIDADO (2)'!BL197</f>
        <v>0</v>
      </c>
      <c r="BM78" s="315"/>
      <c r="BN78" s="315"/>
      <c r="CX78" s="450"/>
      <c r="CY78" s="450"/>
      <c r="DC78" s="306"/>
      <c r="DD78" s="306"/>
      <c r="DE78" s="306"/>
      <c r="DF78" s="306"/>
      <c r="DG78" s="306"/>
      <c r="DH78" s="306"/>
      <c r="DI78" s="306"/>
      <c r="DJ78" s="306"/>
      <c r="DK78" s="306"/>
      <c r="DL78" s="306"/>
      <c r="DM78" s="306"/>
      <c r="DN78" s="306"/>
      <c r="DO78" s="306"/>
    </row>
    <row r="79" spans="1:136" x14ac:dyDescent="0.25">
      <c r="A79" s="305" t="s">
        <v>1037</v>
      </c>
      <c r="C79" s="315">
        <v>0</v>
      </c>
      <c r="D79" s="315">
        <v>0</v>
      </c>
      <c r="E79" s="315">
        <v>0</v>
      </c>
      <c r="F79" s="315">
        <v>0</v>
      </c>
      <c r="G79" s="315">
        <v>0</v>
      </c>
      <c r="H79" s="315">
        <v>0</v>
      </c>
      <c r="I79" s="315">
        <v>0</v>
      </c>
      <c r="J79" s="315">
        <v>0</v>
      </c>
      <c r="K79" s="315">
        <v>0</v>
      </c>
      <c r="L79" s="315">
        <v>0</v>
      </c>
      <c r="M79" s="315">
        <v>0</v>
      </c>
      <c r="N79" s="315">
        <v>0</v>
      </c>
      <c r="O79" s="315">
        <v>0</v>
      </c>
      <c r="P79" s="315">
        <v>0</v>
      </c>
      <c r="Q79" s="315">
        <v>0</v>
      </c>
      <c r="R79" s="315">
        <v>0</v>
      </c>
      <c r="S79" s="315">
        <v>0</v>
      </c>
      <c r="T79" s="315">
        <v>0</v>
      </c>
      <c r="U79" s="315">
        <v>0</v>
      </c>
      <c r="V79" s="315">
        <v>0</v>
      </c>
      <c r="W79" s="315">
        <v>0</v>
      </c>
      <c r="X79" s="315">
        <v>0</v>
      </c>
      <c r="Y79" s="315">
        <v>0</v>
      </c>
      <c r="Z79" s="315">
        <v>0</v>
      </c>
      <c r="AA79" s="315">
        <v>0</v>
      </c>
      <c r="AB79" s="315">
        <v>0</v>
      </c>
      <c r="AC79" s="315">
        <v>0</v>
      </c>
      <c r="AD79" s="315">
        <v>0</v>
      </c>
      <c r="AE79" s="315">
        <v>0</v>
      </c>
      <c r="AF79" s="315">
        <v>0</v>
      </c>
      <c r="AG79" s="315">
        <v>0</v>
      </c>
      <c r="AH79" s="315">
        <v>0</v>
      </c>
      <c r="AI79" s="315">
        <v>6.4476443582710185E-3</v>
      </c>
      <c r="AJ79" s="315">
        <v>6.0849520854754232E-4</v>
      </c>
      <c r="AK79" s="315">
        <v>8.776652268666648E-4</v>
      </c>
      <c r="AL79" s="315">
        <v>1.2243767002336166E-3</v>
      </c>
      <c r="AM79" s="315">
        <v>1.3563425944040892E-4</v>
      </c>
      <c r="AN79" s="315">
        <v>1.010722514973709E-3</v>
      </c>
      <c r="AO79" s="315">
        <v>1.4870114361475433E-3</v>
      </c>
      <c r="AP79" s="315">
        <v>2.0322877739279203E-3</v>
      </c>
      <c r="AQ79" s="315">
        <v>1.5255847745291539E-3</v>
      </c>
      <c r="AR79" s="315">
        <v>5.089405837989438E-4</v>
      </c>
      <c r="AS79" s="314">
        <v>2.3584973310751631E-3</v>
      </c>
      <c r="AT79" s="314">
        <v>2.5262041126032464E-3</v>
      </c>
      <c r="AU79" s="314">
        <v>2.4470499380535738E-3</v>
      </c>
      <c r="AV79" s="314">
        <v>2.956540537010356E-3</v>
      </c>
      <c r="AW79" s="314">
        <v>2.7393024628914885E-3</v>
      </c>
      <c r="AX79" s="314">
        <v>1.9447724115383735E-3</v>
      </c>
      <c r="AY79" s="314">
        <v>1.9420972488991435E-3</v>
      </c>
      <c r="AZ79" s="314">
        <v>1.6965544310019842E-3</v>
      </c>
      <c r="BA79" s="314">
        <v>1.5042054810401428E-3</v>
      </c>
      <c r="BB79" s="314">
        <v>1.3233184254146117E-3</v>
      </c>
      <c r="BC79" s="314">
        <v>1.1543739215159558E-3</v>
      </c>
      <c r="BD79" s="314">
        <v>1.3267712018493495E-3</v>
      </c>
      <c r="BE79" s="314">
        <v>1.3871668294326981E-3</v>
      </c>
      <c r="BF79" s="314">
        <v>1.5720769524606788E-3</v>
      </c>
      <c r="BG79" s="314">
        <v>1.8842091433389032E-3</v>
      </c>
      <c r="BH79" s="314">
        <v>1.6450872466880649E-3</v>
      </c>
      <c r="BI79" s="314">
        <v>1.2091410595122458E-3</v>
      </c>
      <c r="BJ79" s="314">
        <v>9.5850450423899615E-4</v>
      </c>
      <c r="BK79" s="314">
        <v>5.632246408294239E-4</v>
      </c>
      <c r="BL79" s="314">
        <f>+'[19]CONSOLIDADO (2)'!BL198</f>
        <v>3.1620970033837401E-4</v>
      </c>
      <c r="BM79" s="315"/>
      <c r="BN79" s="315"/>
      <c r="CX79" s="450"/>
      <c r="CY79" s="450"/>
      <c r="DC79" s="306"/>
      <c r="DD79" s="306"/>
      <c r="DE79" s="306"/>
      <c r="DF79" s="306"/>
      <c r="DG79" s="306"/>
      <c r="DH79" s="306"/>
      <c r="DI79" s="306"/>
      <c r="DJ79" s="306"/>
      <c r="DK79" s="306"/>
      <c r="DL79" s="306"/>
      <c r="DM79" s="306"/>
      <c r="DN79" s="306"/>
      <c r="DO79" s="306"/>
    </row>
    <row r="80" spans="1:136" s="317" customFormat="1" x14ac:dyDescent="0.25">
      <c r="A80" s="317" t="s">
        <v>1036</v>
      </c>
      <c r="C80" s="332">
        <v>0</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6.5287420163414739E-2</v>
      </c>
      <c r="AJ80" s="332">
        <v>3.6963577443435841E-2</v>
      </c>
      <c r="AK80" s="332">
        <v>4.4953417116040104E-2</v>
      </c>
      <c r="AL80" s="332">
        <v>4.8273370029645303E-2</v>
      </c>
      <c r="AM80" s="332">
        <v>4.3534286166990517E-2</v>
      </c>
      <c r="AN80" s="332">
        <v>4.8707153235943552E-2</v>
      </c>
      <c r="AO80" s="332">
        <v>3.7134777079094322E-2</v>
      </c>
      <c r="AP80" s="332">
        <v>4.305046775983222E-2</v>
      </c>
      <c r="AQ80" s="332">
        <v>4.5163417281671982E-2</v>
      </c>
      <c r="AR80" s="332">
        <v>3.9431362453084262E-2</v>
      </c>
      <c r="AS80" s="368">
        <v>6.9732937391959918E-2</v>
      </c>
      <c r="AT80" s="368">
        <v>6.0873582854388174E-2</v>
      </c>
      <c r="AU80" s="368">
        <v>6.1164060408855879E-2</v>
      </c>
      <c r="AV80" s="368">
        <v>7.3075272861968757E-2</v>
      </c>
      <c r="AW80" s="368">
        <v>8.0490853741224902E-2</v>
      </c>
      <c r="AX80" s="368">
        <v>8.0717623240809999E-2</v>
      </c>
      <c r="AY80" s="368">
        <v>6.5195762312782499E-2</v>
      </c>
      <c r="AZ80" s="368">
        <v>8.6735803677787215E-2</v>
      </c>
      <c r="BA80" s="368">
        <v>6.7140790116193172E-2</v>
      </c>
      <c r="BB80" s="368">
        <v>7.0293956008243438E-2</v>
      </c>
      <c r="BC80" s="368">
        <v>6.6084263375969232E-2</v>
      </c>
      <c r="BD80" s="368">
        <v>7.1511688048428862E-2</v>
      </c>
      <c r="BE80" s="368">
        <v>6.127524265073607E-2</v>
      </c>
      <c r="BF80" s="368">
        <v>7.8447384930355926E-2</v>
      </c>
      <c r="BG80" s="368">
        <v>0.10543973804570844</v>
      </c>
      <c r="BH80" s="368">
        <v>0.11488433029606826</v>
      </c>
      <c r="BI80" s="368">
        <v>6.5358816723898275E-2</v>
      </c>
      <c r="BJ80" s="368">
        <v>5.1810927872103306E-2</v>
      </c>
      <c r="BK80" s="368">
        <v>3.0444500899839751E-2</v>
      </c>
      <c r="BL80" s="368">
        <f>+'[19]CONSOLIDADO (2)'!BL199</f>
        <v>1.7092374531612928E-2</v>
      </c>
      <c r="BM80" s="332"/>
      <c r="BN80" s="332"/>
      <c r="BO80" s="450"/>
      <c r="BP80" s="450"/>
      <c r="BQ80" s="450"/>
      <c r="BR80" s="450"/>
      <c r="BS80" s="450"/>
      <c r="BT80" s="450"/>
      <c r="BU80" s="450"/>
      <c r="BV80" s="450"/>
      <c r="BW80" s="450"/>
      <c r="BX80" s="450"/>
      <c r="BY80" s="450"/>
      <c r="BZ80" s="450"/>
      <c r="CA80" s="450"/>
      <c r="CB80" s="450"/>
      <c r="CC80" s="450"/>
      <c r="CD80" s="450"/>
      <c r="CE80" s="450"/>
      <c r="CF80" s="450"/>
      <c r="CG80" s="450"/>
      <c r="CH80" s="450"/>
      <c r="CI80" s="450"/>
      <c r="CJ80" s="450"/>
      <c r="CK80" s="450"/>
      <c r="CL80" s="450"/>
      <c r="CM80" s="450"/>
      <c r="CN80" s="450"/>
      <c r="CO80" s="450"/>
      <c r="CP80" s="450"/>
      <c r="CQ80" s="450"/>
      <c r="CR80" s="450"/>
      <c r="CS80" s="450"/>
      <c r="CT80" s="450"/>
      <c r="CU80" s="450"/>
      <c r="CV80" s="450"/>
      <c r="CW80" s="450"/>
      <c r="CX80" s="450"/>
      <c r="CY80" s="450"/>
      <c r="CZ80" s="450"/>
      <c r="DA80" s="450"/>
      <c r="DB80" s="450"/>
      <c r="DC80" s="450"/>
      <c r="DD80" s="450"/>
      <c r="DE80" s="450"/>
      <c r="DF80" s="450"/>
      <c r="DG80" s="450"/>
      <c r="DH80" s="450"/>
      <c r="DI80" s="450"/>
      <c r="DJ80" s="450"/>
      <c r="DK80" s="450"/>
      <c r="DL80" s="450"/>
      <c r="DM80" s="450"/>
      <c r="DN80" s="450"/>
      <c r="DO80" s="450"/>
    </row>
    <row r="81" spans="1:119" x14ac:dyDescent="0.25">
      <c r="A81" s="305" t="s">
        <v>1035</v>
      </c>
      <c r="C81" s="315">
        <v>0</v>
      </c>
      <c r="D81" s="315">
        <v>0</v>
      </c>
      <c r="E81" s="315">
        <v>0</v>
      </c>
      <c r="F81" s="315">
        <v>0</v>
      </c>
      <c r="G81" s="315">
        <v>0</v>
      </c>
      <c r="H81" s="315">
        <v>0</v>
      </c>
      <c r="I81" s="315">
        <v>0</v>
      </c>
      <c r="J81" s="315">
        <v>0</v>
      </c>
      <c r="K81" s="315">
        <v>0</v>
      </c>
      <c r="L81" s="315">
        <v>0</v>
      </c>
      <c r="M81" s="315">
        <v>0</v>
      </c>
      <c r="N81" s="315">
        <v>0</v>
      </c>
      <c r="O81" s="315">
        <v>0</v>
      </c>
      <c r="P81" s="315">
        <v>0</v>
      </c>
      <c r="Q81" s="315">
        <v>0</v>
      </c>
      <c r="R81" s="315">
        <v>0</v>
      </c>
      <c r="S81" s="315">
        <v>0</v>
      </c>
      <c r="T81" s="315">
        <v>0</v>
      </c>
      <c r="U81" s="315">
        <v>0</v>
      </c>
      <c r="V81" s="315">
        <v>0</v>
      </c>
      <c r="W81" s="315">
        <v>0</v>
      </c>
      <c r="X81" s="315">
        <v>0</v>
      </c>
      <c r="Y81" s="315">
        <v>0</v>
      </c>
      <c r="Z81" s="315">
        <v>0</v>
      </c>
      <c r="AA81" s="315">
        <v>0</v>
      </c>
      <c r="AB81" s="315">
        <v>0</v>
      </c>
      <c r="AC81" s="315">
        <v>0</v>
      </c>
      <c r="AD81" s="315">
        <v>0</v>
      </c>
      <c r="AE81" s="315">
        <v>0</v>
      </c>
      <c r="AF81" s="315">
        <v>0</v>
      </c>
      <c r="AG81" s="315">
        <v>0</v>
      </c>
      <c r="AH81" s="315">
        <v>0</v>
      </c>
      <c r="AI81" s="315">
        <v>4.6234544405787989E-2</v>
      </c>
      <c r="AJ81" s="315">
        <v>2.424070614380491E-2</v>
      </c>
      <c r="AK81" s="315">
        <v>4.1032186095918244E-2</v>
      </c>
      <c r="AL81" s="315">
        <v>4.4133999006982332E-2</v>
      </c>
      <c r="AM81" s="315">
        <v>3.9178735156011717E-2</v>
      </c>
      <c r="AN81" s="315">
        <v>3.9666748118757651E-2</v>
      </c>
      <c r="AO81" s="315">
        <v>2.7124708948314959E-2</v>
      </c>
      <c r="AP81" s="315">
        <v>3.2624587431206442E-2</v>
      </c>
      <c r="AQ81" s="315">
        <v>3.5935840896939374E-2</v>
      </c>
      <c r="AR81" s="315">
        <v>3.0244370831818929E-2</v>
      </c>
      <c r="AS81" s="314">
        <v>5.0829104044993551E-2</v>
      </c>
      <c r="AT81" s="314">
        <v>4.8907971257139637E-2</v>
      </c>
      <c r="AU81" s="314">
        <v>4.7538172237481587E-2</v>
      </c>
      <c r="AV81" s="314">
        <v>5.9277757761133823E-2</v>
      </c>
      <c r="AW81" s="314">
        <v>7.0305455820414628E-2</v>
      </c>
      <c r="AX81" s="314">
        <v>6.3424214284052746E-2</v>
      </c>
      <c r="AY81" s="314">
        <v>5.6002132284469305E-2</v>
      </c>
      <c r="AZ81" s="314">
        <v>6.9907165629491605E-2</v>
      </c>
      <c r="BA81" s="314">
        <v>4.9814134602336871E-2</v>
      </c>
      <c r="BB81" s="314">
        <v>5.5208740080164964E-2</v>
      </c>
      <c r="BC81" s="314">
        <v>5.1624454738195151E-2</v>
      </c>
      <c r="BD81" s="314">
        <v>5.6077037239490229E-2</v>
      </c>
      <c r="BE81" s="314">
        <v>4.6159357974949515E-2</v>
      </c>
      <c r="BF81" s="314">
        <v>6.4315585564891697E-2</v>
      </c>
      <c r="BG81" s="314">
        <v>9.4050207318564144E-2</v>
      </c>
      <c r="BH81" s="314">
        <v>0.11069385940075409</v>
      </c>
      <c r="BI81" s="314">
        <v>6.033608413472788E-2</v>
      </c>
      <c r="BJ81" s="314">
        <v>4.7829331372312073E-2</v>
      </c>
      <c r="BK81" s="314">
        <v>2.8104884081551488E-2</v>
      </c>
      <c r="BL81" s="314">
        <f>+'[19]CONSOLIDADO (2)'!BL200</f>
        <v>1.5778849732825569E-2</v>
      </c>
      <c r="BM81" s="315"/>
      <c r="BN81" s="315"/>
      <c r="DC81" s="306"/>
      <c r="DD81" s="306"/>
      <c r="DE81" s="306"/>
      <c r="DF81" s="306"/>
      <c r="DG81" s="306"/>
      <c r="DH81" s="306"/>
      <c r="DI81" s="306"/>
      <c r="DJ81" s="306"/>
      <c r="DK81" s="306"/>
      <c r="DL81" s="306"/>
      <c r="DM81" s="306"/>
      <c r="DN81" s="306"/>
      <c r="DO81" s="306"/>
    </row>
    <row r="82" spans="1:119" x14ac:dyDescent="0.25">
      <c r="A82" s="305" t="s">
        <v>1034</v>
      </c>
      <c r="C82" s="315">
        <v>0</v>
      </c>
      <c r="D82" s="315">
        <v>0</v>
      </c>
      <c r="E82" s="315">
        <v>0</v>
      </c>
      <c r="F82" s="315">
        <v>0</v>
      </c>
      <c r="G82" s="315">
        <v>0</v>
      </c>
      <c r="H82" s="315">
        <v>0</v>
      </c>
      <c r="I82" s="315">
        <v>0</v>
      </c>
      <c r="J82" s="315">
        <v>0</v>
      </c>
      <c r="K82" s="315">
        <v>0</v>
      </c>
      <c r="L82" s="315">
        <v>0</v>
      </c>
      <c r="M82" s="315">
        <v>0</v>
      </c>
      <c r="N82" s="315">
        <v>0</v>
      </c>
      <c r="O82" s="315">
        <v>0</v>
      </c>
      <c r="P82" s="315">
        <v>0</v>
      </c>
      <c r="Q82" s="315">
        <v>0</v>
      </c>
      <c r="R82" s="315">
        <v>0</v>
      </c>
      <c r="S82" s="315">
        <v>0</v>
      </c>
      <c r="T82" s="315">
        <v>0</v>
      </c>
      <c r="U82" s="315">
        <v>0</v>
      </c>
      <c r="V82" s="315">
        <v>0</v>
      </c>
      <c r="W82" s="315">
        <v>0</v>
      </c>
      <c r="X82" s="315">
        <v>0</v>
      </c>
      <c r="Y82" s="315">
        <v>0</v>
      </c>
      <c r="Z82" s="315">
        <v>0</v>
      </c>
      <c r="AA82" s="315">
        <v>0</v>
      </c>
      <c r="AB82" s="315">
        <v>0</v>
      </c>
      <c r="AC82" s="315">
        <v>0</v>
      </c>
      <c r="AD82" s="315">
        <v>0</v>
      </c>
      <c r="AE82" s="315">
        <v>0</v>
      </c>
      <c r="AF82" s="315">
        <v>0</v>
      </c>
      <c r="AG82" s="315">
        <v>0</v>
      </c>
      <c r="AH82" s="315">
        <v>0</v>
      </c>
      <c r="AI82" s="315">
        <v>1.2605231399355734E-2</v>
      </c>
      <c r="AJ82" s="315">
        <v>1.1936609113174379E-2</v>
      </c>
      <c r="AK82" s="315">
        <v>2.9744372440546497E-3</v>
      </c>
      <c r="AL82" s="315">
        <v>2.6622823963388621E-3</v>
      </c>
      <c r="AM82" s="315">
        <v>4.1011953215147612E-3</v>
      </c>
      <c r="AN82" s="315">
        <v>6.5585735636715034E-3</v>
      </c>
      <c r="AO82" s="315">
        <v>8.4484529426707301E-3</v>
      </c>
      <c r="AP82" s="315">
        <v>8.2434860880925588E-3</v>
      </c>
      <c r="AQ82" s="315">
        <v>6.2413477430115867E-3</v>
      </c>
      <c r="AR82" s="315">
        <v>1.8940737559509839E-3</v>
      </c>
      <c r="AS82" s="314">
        <v>1.3136419659610828E-2</v>
      </c>
      <c r="AT82" s="314">
        <v>4.2066297287551577E-3</v>
      </c>
      <c r="AU82" s="314">
        <v>4.3246951307880522E-3</v>
      </c>
      <c r="AV82" s="314">
        <v>4.8781661709351148E-3</v>
      </c>
      <c r="AW82" s="314">
        <v>5.3792716265913974E-3</v>
      </c>
      <c r="AX82" s="314">
        <v>4.6131588176911015E-3</v>
      </c>
      <c r="AY82" s="314">
        <v>2.9438367153328863E-3</v>
      </c>
      <c r="AZ82" s="314">
        <v>2.0381280316818674E-3</v>
      </c>
      <c r="BA82" s="314">
        <v>2.0086514842617082E-3</v>
      </c>
      <c r="BB82" s="314">
        <v>1.8783403420668209E-3</v>
      </c>
      <c r="BC82" s="314">
        <v>2.1834009696850608E-3</v>
      </c>
      <c r="BD82" s="314">
        <v>2.2294185022088183E-3</v>
      </c>
      <c r="BE82" s="314">
        <v>2.2346083890157848E-3</v>
      </c>
      <c r="BF82" s="314">
        <v>2.3016933337121721E-3</v>
      </c>
      <c r="BG82" s="314">
        <v>2.4345162969667024E-3</v>
      </c>
      <c r="BH82" s="314">
        <v>2.2336265090727677E-3</v>
      </c>
      <c r="BI82" s="314">
        <v>2.3912161584216879E-3</v>
      </c>
      <c r="BJ82" s="314">
        <v>1.8955534099394668E-3</v>
      </c>
      <c r="BK82" s="314">
        <v>1.1138418064438663E-3</v>
      </c>
      <c r="BL82" s="314">
        <f>+'[19]CONSOLIDADO (2)'!BL201</f>
        <v>6.2534121966200762E-4</v>
      </c>
      <c r="BM82" s="315"/>
      <c r="BN82" s="315"/>
      <c r="DC82" s="306"/>
      <c r="DD82" s="306"/>
      <c r="DE82" s="306"/>
      <c r="DF82" s="306"/>
      <c r="DG82" s="306"/>
      <c r="DH82" s="306"/>
      <c r="DI82" s="306"/>
      <c r="DJ82" s="306"/>
      <c r="DK82" s="306"/>
      <c r="DL82" s="306"/>
      <c r="DM82" s="306"/>
      <c r="DN82" s="306"/>
      <c r="DO82" s="306"/>
    </row>
    <row r="83" spans="1:119" x14ac:dyDescent="0.25">
      <c r="A83" s="305" t="s">
        <v>1033</v>
      </c>
      <c r="C83" s="315">
        <v>0</v>
      </c>
      <c r="D83" s="315">
        <v>0</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1.7776697790900949E-4</v>
      </c>
      <c r="AK83" s="315">
        <v>6.9128549200551064E-5</v>
      </c>
      <c r="AL83" s="315">
        <v>2.5271192609049691E-4</v>
      </c>
      <c r="AM83" s="315">
        <v>1.187214300236342E-4</v>
      </c>
      <c r="AN83" s="315">
        <v>1.4711090385406808E-3</v>
      </c>
      <c r="AO83" s="315">
        <v>7.4603751961091285E-5</v>
      </c>
      <c r="AP83" s="315">
        <v>1.5010646660530287E-4</v>
      </c>
      <c r="AQ83" s="315">
        <v>1.4606438671918567E-3</v>
      </c>
      <c r="AR83" s="315">
        <v>6.7839772815154117E-3</v>
      </c>
      <c r="AS83" s="314">
        <v>3.4089163562803734E-3</v>
      </c>
      <c r="AT83" s="314">
        <v>5.2325716192836236E-3</v>
      </c>
      <c r="AU83" s="314">
        <v>6.8541431025326604E-3</v>
      </c>
      <c r="AV83" s="314">
        <v>5.9628083928894458E-3</v>
      </c>
      <c r="AW83" s="314">
        <v>2.0668238313273899E-3</v>
      </c>
      <c r="AX83" s="314">
        <v>1.0735477727527781E-2</v>
      </c>
      <c r="AY83" s="314">
        <v>4.3076960640811715E-3</v>
      </c>
      <c r="AZ83" s="314">
        <v>1.309395558561176E-2</v>
      </c>
      <c r="BA83" s="314">
        <v>1.3813798548554452E-2</v>
      </c>
      <c r="BB83" s="314">
        <v>1.1883557160597046E-2</v>
      </c>
      <c r="BC83" s="314">
        <v>1.1122033746573062E-2</v>
      </c>
      <c r="BD83" s="314">
        <v>1.187846110488046E-2</v>
      </c>
      <c r="BE83" s="314">
        <v>1.1494109457338085E-2</v>
      </c>
      <c r="BF83" s="314">
        <v>1.0258029079291386E-2</v>
      </c>
      <c r="BG83" s="314">
        <v>7.0708052868386816E-3</v>
      </c>
      <c r="BH83" s="314">
        <v>3.1175713955334427E-4</v>
      </c>
      <c r="BI83" s="314">
        <v>1.4223753712364739E-3</v>
      </c>
      <c r="BJ83" s="314">
        <v>1.127538585612779E-3</v>
      </c>
      <c r="BK83" s="314">
        <v>6.6255037101497756E-4</v>
      </c>
      <c r="BL83" s="314">
        <f>+'[19]CONSOLIDADO (2)'!BL202</f>
        <v>3.7197387878698014E-4</v>
      </c>
      <c r="BM83" s="315"/>
      <c r="BN83" s="315"/>
      <c r="DC83" s="306"/>
      <c r="DD83" s="306"/>
      <c r="DE83" s="306"/>
      <c r="DF83" s="306"/>
      <c r="DG83" s="306"/>
      <c r="DH83" s="306"/>
      <c r="DI83" s="306"/>
      <c r="DJ83" s="306"/>
      <c r="DK83" s="306"/>
      <c r="DL83" s="306"/>
      <c r="DM83" s="306"/>
      <c r="DN83" s="306"/>
      <c r="DO83" s="306"/>
    </row>
    <row r="84" spans="1:119" x14ac:dyDescent="0.25">
      <c r="A84" s="305" t="s">
        <v>1032</v>
      </c>
      <c r="C84" s="315">
        <v>0</v>
      </c>
      <c r="D84" s="315">
        <v>0</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6.4476443582710185E-3</v>
      </c>
      <c r="AJ84" s="315">
        <v>6.0849520854754232E-4</v>
      </c>
      <c r="AK84" s="315">
        <v>8.7766522686666469E-4</v>
      </c>
      <c r="AL84" s="315">
        <v>1.2243767002336166E-3</v>
      </c>
      <c r="AM84" s="315">
        <v>1.3563425944040892E-4</v>
      </c>
      <c r="AN84" s="315">
        <v>1.010722514973709E-3</v>
      </c>
      <c r="AO84" s="315">
        <v>1.4870114361475433E-3</v>
      </c>
      <c r="AP84" s="315">
        <v>2.0322877739279203E-3</v>
      </c>
      <c r="AQ84" s="315">
        <v>1.5255847745291539E-3</v>
      </c>
      <c r="AR84" s="315">
        <v>5.089405837989438E-4</v>
      </c>
      <c r="AS84" s="314">
        <v>2.3584973310751636E-3</v>
      </c>
      <c r="AT84" s="314">
        <v>2.526410249209742E-3</v>
      </c>
      <c r="AU84" s="314">
        <v>2.4470499380535734E-3</v>
      </c>
      <c r="AV84" s="314">
        <v>2.9565405370103556E-3</v>
      </c>
      <c r="AW84" s="314">
        <v>2.7393024628914889E-3</v>
      </c>
      <c r="AX84" s="314">
        <v>1.9447724115383739E-3</v>
      </c>
      <c r="AY84" s="314">
        <v>1.9420972488991435E-3</v>
      </c>
      <c r="AZ84" s="314">
        <v>1.6965544310019844E-3</v>
      </c>
      <c r="BA84" s="314">
        <v>1.5042054810401428E-3</v>
      </c>
      <c r="BB84" s="314">
        <v>1.3233184254146117E-3</v>
      </c>
      <c r="BC84" s="314">
        <v>1.1543739215159555E-3</v>
      </c>
      <c r="BD84" s="314">
        <v>1.3267712018493495E-3</v>
      </c>
      <c r="BE84" s="314">
        <v>1.3871668294326981E-3</v>
      </c>
      <c r="BF84" s="314">
        <v>1.5720769524606788E-3</v>
      </c>
      <c r="BG84" s="314">
        <v>1.8842091433389028E-3</v>
      </c>
      <c r="BH84" s="314">
        <v>1.6450872466880647E-3</v>
      </c>
      <c r="BI84" s="314">
        <v>1.209141059512246E-3</v>
      </c>
      <c r="BJ84" s="314">
        <v>9.5850450423899637E-4</v>
      </c>
      <c r="BK84" s="314">
        <v>5.63224640829424E-4</v>
      </c>
      <c r="BL84" s="314">
        <f>+'[19]CONSOLIDADO (2)'!BL203</f>
        <v>3.1620970033837401E-4</v>
      </c>
      <c r="BM84" s="315"/>
      <c r="BN84" s="315"/>
      <c r="DC84" s="306"/>
      <c r="DD84" s="306"/>
      <c r="DE84" s="306"/>
      <c r="DF84" s="306"/>
      <c r="DG84" s="306"/>
      <c r="DH84" s="306"/>
      <c r="DI84" s="306"/>
      <c r="DJ84" s="306"/>
      <c r="DK84" s="306"/>
      <c r="DL84" s="306"/>
      <c r="DM84" s="306"/>
      <c r="DN84" s="306"/>
      <c r="DO84" s="306"/>
    </row>
    <row r="85" spans="1:119" x14ac:dyDescent="0.2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5"/>
      <c r="AL85" s="315"/>
      <c r="AM85" s="315"/>
      <c r="AN85" s="315"/>
      <c r="AO85" s="315"/>
      <c r="AP85" s="315"/>
      <c r="AQ85" s="315"/>
      <c r="AR85" s="315"/>
      <c r="AS85" s="314"/>
      <c r="AT85" s="314"/>
      <c r="AU85" s="314"/>
      <c r="AV85" s="314"/>
      <c r="AW85" s="314"/>
      <c r="AX85" s="314"/>
      <c r="AY85" s="314"/>
      <c r="AZ85" s="314"/>
      <c r="BA85" s="314"/>
      <c r="BB85" s="314"/>
      <c r="BC85" s="314"/>
      <c r="BD85" s="314"/>
      <c r="BE85" s="314"/>
      <c r="BF85" s="314"/>
      <c r="BG85" s="314"/>
      <c r="BH85" s="314"/>
      <c r="BI85" s="314"/>
      <c r="BJ85" s="314"/>
      <c r="BK85" s="314"/>
      <c r="BL85" s="314"/>
      <c r="BM85" s="315"/>
      <c r="BN85" s="315"/>
      <c r="DC85" s="306"/>
      <c r="DD85" s="306"/>
      <c r="DE85" s="306"/>
      <c r="DF85" s="306"/>
      <c r="DG85" s="306"/>
      <c r="DH85" s="306"/>
      <c r="DI85" s="306"/>
      <c r="DJ85" s="306"/>
      <c r="DK85" s="306"/>
      <c r="DL85" s="306"/>
      <c r="DM85" s="306"/>
      <c r="DN85" s="306"/>
      <c r="DO85" s="306"/>
    </row>
    <row r="86" spans="1:119" s="317" customFormat="1" x14ac:dyDescent="0.25">
      <c r="A86" s="317" t="s">
        <v>1031</v>
      </c>
      <c r="C86" s="332">
        <v>2.6499337309476474E-2</v>
      </c>
      <c r="D86" s="332">
        <v>4.1858128474780626E-2</v>
      </c>
      <c r="E86" s="332">
        <v>2.9082534411654436E-2</v>
      </c>
      <c r="F86" s="332">
        <v>1.0223192775765865E-2</v>
      </c>
      <c r="G86" s="332">
        <v>1.1396067415730337E-2</v>
      </c>
      <c r="H86" s="332">
        <v>2.8839303395389805E-3</v>
      </c>
      <c r="I86" s="332">
        <v>-1.7131424503372794E-3</v>
      </c>
      <c r="J86" s="332">
        <v>4.1066656826659036E-3</v>
      </c>
      <c r="K86" s="332">
        <v>9.2020412040359698E-3</v>
      </c>
      <c r="L86" s="332">
        <v>8.5401709401709391E-3</v>
      </c>
      <c r="M86" s="332">
        <v>1.9109922567254727E-2</v>
      </c>
      <c r="N86" s="332">
        <v>1.933581476289457E-2</v>
      </c>
      <c r="O86" s="332">
        <v>9.1539199638765029E-3</v>
      </c>
      <c r="P86" s="332">
        <v>1.7872996174479079E-2</v>
      </c>
      <c r="Q86" s="332">
        <v>1.7243833132748288E-2</v>
      </c>
      <c r="R86" s="332">
        <v>3.6412439512496932E-2</v>
      </c>
      <c r="S86" s="332">
        <v>2.3774217271269604E-2</v>
      </c>
      <c r="T86" s="332">
        <v>4.4044760261142457E-2</v>
      </c>
      <c r="U86" s="332">
        <v>4.4471475119184978E-2</v>
      </c>
      <c r="V86" s="332">
        <v>2.4016215767037032E-2</v>
      </c>
      <c r="W86" s="332">
        <v>6.4111325634767402E-2</v>
      </c>
      <c r="X86" s="332">
        <v>4.6378095835206426E-2</v>
      </c>
      <c r="Y86" s="332">
        <v>-1.149140745274564E-2</v>
      </c>
      <c r="Z86" s="332">
        <v>-1.0669126327396262E-2</v>
      </c>
      <c r="AA86" s="332">
        <v>4.8510224920747472E-3</v>
      </c>
      <c r="AB86" s="332">
        <v>9.5990603392573327E-5</v>
      </c>
      <c r="AC86" s="332">
        <v>3.0204302631149035E-2</v>
      </c>
      <c r="AD86" s="332">
        <v>2.3809817987910056E-2</v>
      </c>
      <c r="AE86" s="332">
        <v>2.954218813674514E-2</v>
      </c>
      <c r="AF86" s="332">
        <v>5.0369733418976449E-3</v>
      </c>
      <c r="AG86" s="332">
        <v>9.9628355988468677E-3</v>
      </c>
      <c r="AH86" s="332">
        <v>-8.1042073103952134E-3</v>
      </c>
      <c r="AI86" s="332">
        <v>2.2638423935090076E-2</v>
      </c>
      <c r="AJ86" s="332">
        <v>7.863778699562755E-3</v>
      </c>
      <c r="AK86" s="332">
        <v>3.485110079060489E-2</v>
      </c>
      <c r="AL86" s="332">
        <v>4.1235540600058178E-2</v>
      </c>
      <c r="AM86" s="332">
        <v>2.1901119222404612E-2</v>
      </c>
      <c r="AN86" s="332">
        <v>3.7976085002801641E-2</v>
      </c>
      <c r="AO86" s="332">
        <v>5.2271236962277E-2</v>
      </c>
      <c r="AP86" s="332">
        <v>4.5090779041997403E-2</v>
      </c>
      <c r="AQ86" s="332">
        <v>6.4594438820854388E-2</v>
      </c>
      <c r="AR86" s="332">
        <v>-1.9173190704317358E-2</v>
      </c>
      <c r="AS86" s="368">
        <v>2.0497760144629448E-2</v>
      </c>
      <c r="AT86" s="368">
        <v>-7.2174610032294953E-3</v>
      </c>
      <c r="AU86" s="368">
        <v>-1.3466928631378735E-3</v>
      </c>
      <c r="AV86" s="368">
        <v>2.8978734754236553E-3</v>
      </c>
      <c r="AW86" s="368">
        <v>1.2348767921722299E-2</v>
      </c>
      <c r="AX86" s="368">
        <v>1.0017082730350242E-2</v>
      </c>
      <c r="AY86" s="368">
        <v>2.0571117802304254E-2</v>
      </c>
      <c r="AZ86" s="368">
        <v>2.0710096059263151E-2</v>
      </c>
      <c r="BA86" s="368">
        <v>3.4280070548800577E-2</v>
      </c>
      <c r="BB86" s="368">
        <v>4.7257381087076986E-2</v>
      </c>
      <c r="BC86" s="368">
        <v>4.1487634872481242E-2</v>
      </c>
      <c r="BD86" s="368">
        <v>6.6517438568194961E-2</v>
      </c>
      <c r="BE86" s="368">
        <v>5.7545834746542797E-2</v>
      </c>
      <c r="BF86" s="368">
        <v>0.10466790223043812</v>
      </c>
      <c r="BG86" s="368">
        <v>9.1954436105885135E-2</v>
      </c>
      <c r="BH86" s="368">
        <v>0.11592958617200594</v>
      </c>
      <c r="BI86" s="368">
        <v>4.6033284829452716E-2</v>
      </c>
      <c r="BJ86" s="368">
        <v>3.6491284872706135E-2</v>
      </c>
      <c r="BK86" s="368">
        <v>2.1442560493914395E-2</v>
      </c>
      <c r="BL86" s="368">
        <f>+'[19]CONSOLIDADO (2)'!BL205</f>
        <v>1.2038439259836286E-2</v>
      </c>
      <c r="BM86" s="332"/>
      <c r="BN86" s="332"/>
      <c r="BO86" s="450"/>
      <c r="BP86" s="450"/>
      <c r="BQ86" s="450"/>
      <c r="BR86" s="450"/>
      <c r="BS86" s="450"/>
      <c r="BT86" s="450"/>
      <c r="BU86" s="450"/>
      <c r="BV86" s="450"/>
      <c r="BW86" s="450"/>
      <c r="BX86" s="450"/>
      <c r="BY86" s="450"/>
      <c r="BZ86" s="450"/>
      <c r="CA86" s="450"/>
      <c r="CB86" s="450"/>
      <c r="CC86" s="450"/>
      <c r="CD86" s="450"/>
      <c r="CE86" s="450"/>
      <c r="CF86" s="450"/>
      <c r="CG86" s="450"/>
      <c r="CH86" s="450"/>
      <c r="CI86" s="450"/>
      <c r="CJ86" s="450"/>
      <c r="CK86" s="450"/>
      <c r="CL86" s="450"/>
      <c r="CM86" s="450"/>
      <c r="CN86" s="450"/>
      <c r="CO86" s="450"/>
      <c r="CP86" s="450"/>
      <c r="CQ86" s="450"/>
      <c r="CR86" s="450"/>
      <c r="CS86" s="450"/>
      <c r="CT86" s="450"/>
      <c r="CU86" s="450"/>
      <c r="CV86" s="450"/>
      <c r="CW86" s="450"/>
      <c r="CX86" s="450"/>
      <c r="CY86" s="450"/>
      <c r="CZ86" s="450"/>
      <c r="DA86" s="450"/>
      <c r="DB86" s="450"/>
      <c r="DC86" s="450"/>
      <c r="DD86" s="450"/>
      <c r="DE86" s="450"/>
      <c r="DF86" s="450"/>
      <c r="DG86" s="450"/>
      <c r="DH86" s="450"/>
      <c r="DI86" s="450"/>
      <c r="DJ86" s="450"/>
      <c r="DK86" s="450"/>
      <c r="DL86" s="450"/>
      <c r="DM86" s="450"/>
      <c r="DN86" s="450"/>
      <c r="DO86" s="450"/>
    </row>
    <row r="87" spans="1:119" s="317" customFormat="1" x14ac:dyDescent="0.25">
      <c r="A87" s="317" t="s">
        <v>1030</v>
      </c>
      <c r="C87" s="332">
        <v>0</v>
      </c>
      <c r="D87" s="332">
        <v>0</v>
      </c>
      <c r="E87" s="332">
        <v>0</v>
      </c>
      <c r="F87" s="332">
        <v>0</v>
      </c>
      <c r="G87" s="332">
        <v>0</v>
      </c>
      <c r="H87" s="332">
        <v>0</v>
      </c>
      <c r="I87" s="332">
        <v>0</v>
      </c>
      <c r="J87" s="332">
        <v>0</v>
      </c>
      <c r="K87" s="332">
        <v>0</v>
      </c>
      <c r="L87" s="332">
        <v>0</v>
      </c>
      <c r="M87" s="332">
        <v>0</v>
      </c>
      <c r="N87" s="332">
        <v>0</v>
      </c>
      <c r="O87" s="332">
        <v>0</v>
      </c>
      <c r="P87" s="332">
        <v>0</v>
      </c>
      <c r="Q87" s="332">
        <v>0</v>
      </c>
      <c r="R87" s="332">
        <v>0</v>
      </c>
      <c r="S87" s="332">
        <v>0</v>
      </c>
      <c r="T87" s="332">
        <v>0</v>
      </c>
      <c r="U87" s="332">
        <v>0</v>
      </c>
      <c r="V87" s="332">
        <v>0</v>
      </c>
      <c r="W87" s="332">
        <v>0</v>
      </c>
      <c r="X87" s="332">
        <v>0</v>
      </c>
      <c r="Y87" s="332">
        <v>0</v>
      </c>
      <c r="Z87" s="332">
        <v>0</v>
      </c>
      <c r="AA87" s="332">
        <v>0</v>
      </c>
      <c r="AB87" s="332">
        <v>0</v>
      </c>
      <c r="AC87" s="332">
        <v>0</v>
      </c>
      <c r="AD87" s="332">
        <v>0</v>
      </c>
      <c r="AE87" s="332">
        <v>0</v>
      </c>
      <c r="AF87" s="332">
        <v>0</v>
      </c>
      <c r="AG87" s="332">
        <v>0</v>
      </c>
      <c r="AH87" s="332">
        <v>0</v>
      </c>
      <c r="AI87" s="332">
        <v>4.6754195197073641E-2</v>
      </c>
      <c r="AJ87" s="332">
        <v>3.4469441189389258E-2</v>
      </c>
      <c r="AK87" s="332">
        <v>6.793732298532168E-2</v>
      </c>
      <c r="AL87" s="332">
        <v>7.5828675836958181E-2</v>
      </c>
      <c r="AM87" s="332">
        <v>8.0342572211804089E-2</v>
      </c>
      <c r="AN87" s="332">
        <v>9.1674305305510087E-2</v>
      </c>
      <c r="AO87" s="332">
        <v>0.11038317128396939</v>
      </c>
      <c r="AP87" s="332">
        <v>0.1096392341850234</v>
      </c>
      <c r="AQ87" s="332">
        <v>0.13896862725477419</v>
      </c>
      <c r="AR87" s="332">
        <v>3.2531158599165097E-2</v>
      </c>
      <c r="AS87" s="368">
        <v>0.14090179363499483</v>
      </c>
      <c r="AT87" s="368">
        <v>6.4486745293042561E-2</v>
      </c>
      <c r="AU87" s="368">
        <v>7.8439151497321918E-2</v>
      </c>
      <c r="AV87" s="368">
        <v>7.7776180696824015E-2</v>
      </c>
      <c r="AW87" s="368">
        <v>8.0813714834893607E-2</v>
      </c>
      <c r="AX87" s="368">
        <v>6.712178698474533E-2</v>
      </c>
      <c r="AY87" s="368">
        <v>9.1881168953405881E-2</v>
      </c>
      <c r="AZ87" s="368">
        <v>8.8355148995034383E-2</v>
      </c>
      <c r="BA87" s="368">
        <v>8.964063301297806E-2</v>
      </c>
      <c r="BB87" s="368">
        <v>9.6209662105410057E-2</v>
      </c>
      <c r="BC87" s="368">
        <v>9.4054655091454734E-2</v>
      </c>
      <c r="BD87" s="368">
        <v>0.12701636221010906</v>
      </c>
      <c r="BE87" s="368">
        <v>0.12885677991706607</v>
      </c>
      <c r="BF87" s="368">
        <v>0.1822741270018978</v>
      </c>
      <c r="BG87" s="368">
        <v>0.19920406969083046</v>
      </c>
      <c r="BH87" s="368">
        <v>0.24412482322000778</v>
      </c>
      <c r="BI87" s="368">
        <v>0.20526993828374629</v>
      </c>
      <c r="BJ87" s="368">
        <v>0.16272060144016551</v>
      </c>
      <c r="BK87" s="368">
        <v>9.5615880672829084E-2</v>
      </c>
      <c r="BL87" s="368">
        <f>+'[19]CONSOLIDADO (2)'!BL206</f>
        <v>5.3681367581184657E-2</v>
      </c>
      <c r="BM87" s="332"/>
      <c r="BN87" s="332"/>
      <c r="BO87" s="450"/>
      <c r="BP87" s="450"/>
      <c r="BQ87" s="450"/>
      <c r="BR87" s="450"/>
      <c r="BS87" s="450"/>
      <c r="BT87" s="450"/>
      <c r="BU87" s="450"/>
      <c r="BV87" s="450"/>
      <c r="BW87" s="450"/>
      <c r="BX87" s="450"/>
      <c r="BY87" s="450"/>
      <c r="BZ87" s="450"/>
      <c r="CA87" s="450"/>
      <c r="CB87" s="450"/>
      <c r="CC87" s="450"/>
      <c r="CD87" s="450"/>
      <c r="CE87" s="450"/>
      <c r="CF87" s="450"/>
      <c r="CG87" s="450"/>
      <c r="CH87" s="450"/>
      <c r="CI87" s="450"/>
      <c r="CJ87" s="450"/>
      <c r="CK87" s="450"/>
      <c r="CL87" s="450"/>
      <c r="CM87" s="450"/>
      <c r="CN87" s="450"/>
      <c r="CO87" s="450"/>
      <c r="CP87" s="450"/>
      <c r="CQ87" s="450"/>
      <c r="CR87" s="450"/>
      <c r="CS87" s="450"/>
      <c r="CT87" s="450"/>
      <c r="CU87" s="450"/>
      <c r="CV87" s="450"/>
      <c r="CW87" s="450"/>
      <c r="CX87" s="450"/>
      <c r="CY87" s="450"/>
      <c r="CZ87" s="450"/>
      <c r="DA87" s="450"/>
      <c r="DB87" s="450"/>
      <c r="DC87" s="450"/>
      <c r="DD87" s="450"/>
      <c r="DE87" s="450"/>
      <c r="DF87" s="450"/>
      <c r="DG87" s="450"/>
      <c r="DH87" s="450"/>
      <c r="DI87" s="450"/>
      <c r="DJ87" s="450"/>
      <c r="DK87" s="450"/>
      <c r="DL87" s="450"/>
      <c r="DM87" s="450"/>
      <c r="DN87" s="450"/>
      <c r="DO87" s="450"/>
    </row>
    <row r="88" spans="1:119" x14ac:dyDescent="0.25">
      <c r="A88" s="305" t="s">
        <v>1029</v>
      </c>
      <c r="C88" s="315">
        <v>0</v>
      </c>
      <c r="D88" s="315">
        <v>0</v>
      </c>
      <c r="E88" s="315">
        <v>0</v>
      </c>
      <c r="F88" s="315">
        <v>0</v>
      </c>
      <c r="G88" s="315">
        <v>0</v>
      </c>
      <c r="H88" s="315">
        <v>0</v>
      </c>
      <c r="I88" s="315">
        <v>0</v>
      </c>
      <c r="J88" s="315">
        <v>0</v>
      </c>
      <c r="K88" s="315">
        <v>0</v>
      </c>
      <c r="L88" s="315">
        <v>0</v>
      </c>
      <c r="M88" s="315">
        <v>0</v>
      </c>
      <c r="N88" s="315">
        <v>0</v>
      </c>
      <c r="O88" s="315">
        <v>0</v>
      </c>
      <c r="P88" s="315">
        <v>0</v>
      </c>
      <c r="Q88" s="315">
        <v>0</v>
      </c>
      <c r="R88" s="315">
        <v>0</v>
      </c>
      <c r="S88" s="315">
        <v>0</v>
      </c>
      <c r="T88" s="315">
        <v>0</v>
      </c>
      <c r="U88" s="315">
        <v>0</v>
      </c>
      <c r="V88" s="315">
        <v>0</v>
      </c>
      <c r="W88" s="315">
        <v>0</v>
      </c>
      <c r="X88" s="315">
        <v>0</v>
      </c>
      <c r="Y88" s="315">
        <v>0</v>
      </c>
      <c r="Z88" s="315">
        <v>0</v>
      </c>
      <c r="AA88" s="315">
        <v>0</v>
      </c>
      <c r="AB88" s="315">
        <v>0</v>
      </c>
      <c r="AC88" s="315">
        <v>0</v>
      </c>
      <c r="AD88" s="315">
        <v>0</v>
      </c>
      <c r="AE88" s="315">
        <v>0</v>
      </c>
      <c r="AF88" s="315">
        <v>0</v>
      </c>
      <c r="AG88" s="315">
        <v>0</v>
      </c>
      <c r="AH88" s="315">
        <v>0</v>
      </c>
      <c r="AI88" s="315">
        <v>1.7195832409110372E-2</v>
      </c>
      <c r="AJ88" s="315">
        <v>1.7845336667403778E-2</v>
      </c>
      <c r="AK88" s="315">
        <v>2.7483754303982619E-2</v>
      </c>
      <c r="AL88" s="315">
        <v>5.3472477550337849E-2</v>
      </c>
      <c r="AM88" s="315">
        <v>6.2035263428410994E-2</v>
      </c>
      <c r="AN88" s="315">
        <v>6.1245915613091083E-2</v>
      </c>
      <c r="AO88" s="315">
        <v>8.1989860978777598E-2</v>
      </c>
      <c r="AP88" s="315">
        <v>7.3484303129424972E-2</v>
      </c>
      <c r="AQ88" s="315">
        <v>6.9401821123472152E-2</v>
      </c>
      <c r="AR88" s="315">
        <v>1.4651737395393724E-2</v>
      </c>
      <c r="AS88" s="314">
        <v>3.1227216811926826E-2</v>
      </c>
      <c r="AT88" s="314">
        <v>5.7468824524900776E-3</v>
      </c>
      <c r="AU88" s="314">
        <v>3.9252878287277748E-2</v>
      </c>
      <c r="AV88" s="314">
        <v>3.9401357295555751E-2</v>
      </c>
      <c r="AW88" s="314">
        <v>3.6149405457651454E-2</v>
      </c>
      <c r="AX88" s="314">
        <v>2.5287260347435673E-2</v>
      </c>
      <c r="AY88" s="314">
        <v>3.0550689810201658E-2</v>
      </c>
      <c r="AZ88" s="314">
        <v>4.3068242616803136E-2</v>
      </c>
      <c r="BA88" s="314">
        <v>4.3350874293956926E-2</v>
      </c>
      <c r="BB88" s="314">
        <v>3.1159887975721147E-2</v>
      </c>
      <c r="BC88" s="314">
        <v>3.9241963654779E-2</v>
      </c>
      <c r="BD88" s="314">
        <v>6.5558317120816667E-2</v>
      </c>
      <c r="BE88" s="314">
        <v>6.283419520999925E-2</v>
      </c>
      <c r="BF88" s="314">
        <v>0.13421099729680611</v>
      </c>
      <c r="BG88" s="314">
        <v>0.14730195518461212</v>
      </c>
      <c r="BH88" s="314">
        <v>0.1289513878215883</v>
      </c>
      <c r="BI88" s="314">
        <v>9.217911488634431E-2</v>
      </c>
      <c r="BJ88" s="314">
        <v>7.3071786058581126E-2</v>
      </c>
      <c r="BK88" s="314">
        <v>4.2937545181683308E-2</v>
      </c>
      <c r="BL88" s="314">
        <f>+'[19]CONSOLIDADO (2)'!BL207</f>
        <v>2.4106310894301645E-2</v>
      </c>
      <c r="BM88" s="315"/>
      <c r="BN88" s="315"/>
      <c r="DC88" s="306"/>
      <c r="DD88" s="306"/>
      <c r="DE88" s="306"/>
      <c r="DF88" s="306"/>
      <c r="DG88" s="306"/>
      <c r="DH88" s="306"/>
      <c r="DI88" s="306"/>
      <c r="DJ88" s="306"/>
      <c r="DK88" s="306"/>
      <c r="DL88" s="306"/>
      <c r="DM88" s="306"/>
      <c r="DN88" s="306"/>
      <c r="DO88" s="306"/>
    </row>
    <row r="89" spans="1:119" x14ac:dyDescent="0.25">
      <c r="A89" s="305" t="s">
        <v>1028</v>
      </c>
      <c r="C89" s="315">
        <v>0</v>
      </c>
      <c r="D89" s="315">
        <v>0</v>
      </c>
      <c r="E89" s="315">
        <v>0</v>
      </c>
      <c r="F89" s="315">
        <v>0</v>
      </c>
      <c r="G89" s="315">
        <v>0</v>
      </c>
      <c r="H89" s="315">
        <v>0</v>
      </c>
      <c r="I89" s="315">
        <v>0</v>
      </c>
      <c r="J89" s="315">
        <v>0</v>
      </c>
      <c r="K89" s="315">
        <v>0</v>
      </c>
      <c r="L89" s="315">
        <v>0</v>
      </c>
      <c r="M89" s="315">
        <v>0</v>
      </c>
      <c r="N89" s="315">
        <v>0</v>
      </c>
      <c r="O89" s="315">
        <v>0</v>
      </c>
      <c r="P89" s="315">
        <v>0</v>
      </c>
      <c r="Q89" s="315">
        <v>0</v>
      </c>
      <c r="R89" s="315">
        <v>0</v>
      </c>
      <c r="S89" s="315">
        <v>0</v>
      </c>
      <c r="T89" s="315">
        <v>0</v>
      </c>
      <c r="U89" s="315">
        <v>0</v>
      </c>
      <c r="V89" s="315">
        <v>0</v>
      </c>
      <c r="W89" s="315">
        <v>0</v>
      </c>
      <c r="X89" s="315">
        <v>0</v>
      </c>
      <c r="Y89" s="315">
        <v>0</v>
      </c>
      <c r="Z89" s="315">
        <v>0</v>
      </c>
      <c r="AA89" s="315">
        <v>0</v>
      </c>
      <c r="AB89" s="315">
        <v>0</v>
      </c>
      <c r="AC89" s="315">
        <v>0</v>
      </c>
      <c r="AD89" s="315">
        <v>0</v>
      </c>
      <c r="AE89" s="315">
        <v>0</v>
      </c>
      <c r="AF89" s="315">
        <v>0</v>
      </c>
      <c r="AG89" s="315">
        <v>0</v>
      </c>
      <c r="AH89" s="315">
        <v>0</v>
      </c>
      <c r="AI89" s="315">
        <v>2.9558362787963279E-2</v>
      </c>
      <c r="AJ89" s="315">
        <v>1.6624104521985487E-2</v>
      </c>
      <c r="AK89" s="315">
        <v>3.5190632725628584E-2</v>
      </c>
      <c r="AL89" s="315">
        <v>2.1415448484943474E-2</v>
      </c>
      <c r="AM89" s="315">
        <v>1.5693447578235872E-2</v>
      </c>
      <c r="AN89" s="315">
        <v>2.4555882320729673E-2</v>
      </c>
      <c r="AO89" s="315">
        <v>2.5200202206549435E-2</v>
      </c>
      <c r="AP89" s="315">
        <v>2.6456515473817051E-2</v>
      </c>
      <c r="AQ89" s="315">
        <v>5.761030751067675E-2</v>
      </c>
      <c r="AR89" s="315">
        <v>6.135444989623289E-3</v>
      </c>
      <c r="AS89" s="314">
        <v>9.0645128394933036E-2</v>
      </c>
      <c r="AT89" s="314">
        <v>3.1304729608843694E-2</v>
      </c>
      <c r="AU89" s="314">
        <v>6.7114915067050564E-3</v>
      </c>
      <c r="AV89" s="314">
        <v>7.8819197241747768E-3</v>
      </c>
      <c r="AW89" s="314">
        <v>1.5310260356879579E-2</v>
      </c>
      <c r="AX89" s="314">
        <v>1.2625537649270211E-2</v>
      </c>
      <c r="AY89" s="314">
        <v>2.4805973199639699E-2</v>
      </c>
      <c r="AZ89" s="314">
        <v>1.7496439712626946E-2</v>
      </c>
      <c r="BA89" s="314">
        <v>1.5482389544836557E-2</v>
      </c>
      <c r="BB89" s="314">
        <v>1.5489436862253908E-2</v>
      </c>
      <c r="BC89" s="314">
        <v>1.2313620487767397E-2</v>
      </c>
      <c r="BD89" s="314">
        <v>1.0869351520407754E-2</v>
      </c>
      <c r="BE89" s="314">
        <v>1.5128396198782333E-2</v>
      </c>
      <c r="BF89" s="314">
        <v>9.3047660869896558E-3</v>
      </c>
      <c r="BG89" s="314">
        <v>1.0820208971709528E-2</v>
      </c>
      <c r="BH89" s="314">
        <v>7.5580950097804314E-2</v>
      </c>
      <c r="BI89" s="314">
        <v>4.9654381020797986E-2</v>
      </c>
      <c r="BJ89" s="314">
        <v>3.9361782886467418E-2</v>
      </c>
      <c r="BK89" s="314">
        <v>2.3129287270525507E-2</v>
      </c>
      <c r="BL89" s="314">
        <f>+'[19]CONSOLIDADO (2)'!BL208</f>
        <v>1.298541375264162E-2</v>
      </c>
      <c r="BM89" s="315"/>
      <c r="BN89" s="315"/>
      <c r="DC89" s="306"/>
      <c r="DD89" s="306"/>
      <c r="DE89" s="306"/>
      <c r="DF89" s="306"/>
      <c r="DG89" s="306"/>
      <c r="DH89" s="306"/>
      <c r="DI89" s="306"/>
      <c r="DJ89" s="306"/>
      <c r="DK89" s="306"/>
      <c r="DL89" s="306"/>
      <c r="DM89" s="306"/>
      <c r="DN89" s="306"/>
      <c r="DO89" s="306"/>
    </row>
    <row r="90" spans="1:119" x14ac:dyDescent="0.25">
      <c r="A90" s="305" t="s">
        <v>1027</v>
      </c>
      <c r="C90" s="315">
        <v>0</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1.1457903078463567E-2</v>
      </c>
      <c r="AS90" s="314">
        <v>1.8379860203272896E-2</v>
      </c>
      <c r="AT90" s="314">
        <v>2.7435133231708798E-2</v>
      </c>
      <c r="AU90" s="314">
        <v>2.7462921304081855E-2</v>
      </c>
      <c r="AV90" s="314">
        <v>2.5603981878200802E-2</v>
      </c>
      <c r="AW90" s="314">
        <v>2.3779789806469193E-2</v>
      </c>
      <c r="AX90" s="314">
        <v>2.3120158645088994E-2</v>
      </c>
      <c r="AY90" s="314">
        <v>2.9312558741017774E-2</v>
      </c>
      <c r="AZ90" s="314">
        <v>2.7790466665604297E-2</v>
      </c>
      <c r="BA90" s="314">
        <v>3.0807369174184581E-2</v>
      </c>
      <c r="BB90" s="314">
        <v>4.9560337267435008E-2</v>
      </c>
      <c r="BC90" s="314">
        <v>4.2499070948908334E-2</v>
      </c>
      <c r="BD90" s="314">
        <v>5.0588693568884652E-2</v>
      </c>
      <c r="BE90" s="314">
        <v>5.0894188508284505E-2</v>
      </c>
      <c r="BF90" s="314">
        <v>3.874256421616934E-2</v>
      </c>
      <c r="BG90" s="314">
        <v>4.1061971627829097E-2</v>
      </c>
      <c r="BH90" s="314">
        <v>3.0873912860874719E-2</v>
      </c>
      <c r="BI90" s="314">
        <v>3.9554338620100257E-2</v>
      </c>
      <c r="BJ90" s="314">
        <v>3.1355325692813935E-2</v>
      </c>
      <c r="BK90" s="314">
        <v>1.8424631259762257E-2</v>
      </c>
      <c r="BL90" s="314">
        <f>+'[19]CONSOLIDADO (2)'!BL209</f>
        <v>1.0344091339673678E-2</v>
      </c>
      <c r="BM90" s="315"/>
      <c r="BN90" s="315"/>
      <c r="DC90" s="306"/>
      <c r="DD90" s="306"/>
      <c r="DE90" s="306"/>
      <c r="DF90" s="306"/>
      <c r="DG90" s="306"/>
      <c r="DH90" s="306"/>
      <c r="DI90" s="306"/>
      <c r="DJ90" s="306"/>
      <c r="DK90" s="306"/>
      <c r="DL90" s="306"/>
      <c r="DM90" s="306"/>
      <c r="DN90" s="306"/>
      <c r="DO90" s="306"/>
    </row>
    <row r="91" spans="1:119" x14ac:dyDescent="0.25">
      <c r="A91" s="305" t="s">
        <v>1026</v>
      </c>
      <c r="C91" s="315">
        <v>0</v>
      </c>
      <c r="D91" s="315">
        <v>0</v>
      </c>
      <c r="E91" s="315">
        <v>0</v>
      </c>
      <c r="F91" s="315">
        <v>0</v>
      </c>
      <c r="G91" s="315">
        <v>0</v>
      </c>
      <c r="H91" s="315">
        <v>0</v>
      </c>
      <c r="I91" s="315">
        <v>0</v>
      </c>
      <c r="J91" s="315">
        <v>0</v>
      </c>
      <c r="K91" s="315">
        <v>0</v>
      </c>
      <c r="L91" s="315">
        <v>0</v>
      </c>
      <c r="M91" s="315">
        <v>0</v>
      </c>
      <c r="N91" s="315">
        <v>0</v>
      </c>
      <c r="O91" s="315">
        <v>0</v>
      </c>
      <c r="P91" s="315">
        <v>0</v>
      </c>
      <c r="Q91" s="315">
        <v>0</v>
      </c>
      <c r="R91" s="315">
        <v>0</v>
      </c>
      <c r="S91" s="315">
        <v>0</v>
      </c>
      <c r="T91" s="315">
        <v>0</v>
      </c>
      <c r="U91" s="315">
        <v>0</v>
      </c>
      <c r="V91" s="315">
        <v>0</v>
      </c>
      <c r="W91" s="315">
        <v>0</v>
      </c>
      <c r="X91" s="315">
        <v>0</v>
      </c>
      <c r="Y91" s="315">
        <v>0</v>
      </c>
      <c r="Z91" s="315">
        <v>0</v>
      </c>
      <c r="AA91" s="315">
        <v>0</v>
      </c>
      <c r="AB91" s="315">
        <v>0</v>
      </c>
      <c r="AC91" s="315">
        <v>0</v>
      </c>
      <c r="AD91" s="315">
        <v>0</v>
      </c>
      <c r="AE91" s="315">
        <v>0</v>
      </c>
      <c r="AF91" s="315">
        <v>0</v>
      </c>
      <c r="AG91" s="315">
        <v>0</v>
      </c>
      <c r="AH91" s="315">
        <v>0</v>
      </c>
      <c r="AI91" s="315">
        <v>-3.9056494983240109E-19</v>
      </c>
      <c r="AJ91" s="315">
        <v>0</v>
      </c>
      <c r="AK91" s="315">
        <v>5.2629359557104611E-3</v>
      </c>
      <c r="AL91" s="315">
        <v>9.407498016768569E-4</v>
      </c>
      <c r="AM91" s="315">
        <v>2.6138612051572205E-3</v>
      </c>
      <c r="AN91" s="315">
        <v>5.8725073716893493E-3</v>
      </c>
      <c r="AO91" s="315">
        <v>3.1931080986423634E-3</v>
      </c>
      <c r="AP91" s="315">
        <v>9.6984155817813732E-3</v>
      </c>
      <c r="AQ91" s="315">
        <v>1.1956498620625292E-2</v>
      </c>
      <c r="AR91" s="315">
        <v>2.8607313568451497E-4</v>
      </c>
      <c r="AS91" s="314">
        <v>6.4958822486207318E-4</v>
      </c>
      <c r="AT91" s="314">
        <v>0</v>
      </c>
      <c r="AU91" s="314">
        <v>5.0118603992572522E-3</v>
      </c>
      <c r="AV91" s="314">
        <v>4.8889217988926795E-3</v>
      </c>
      <c r="AW91" s="314">
        <v>5.5742592138933881E-3</v>
      </c>
      <c r="AX91" s="314">
        <v>6.0888303429504501E-3</v>
      </c>
      <c r="AY91" s="314">
        <v>7.2119472025467457E-3</v>
      </c>
      <c r="AZ91" s="314">
        <v>0</v>
      </c>
      <c r="BA91" s="314">
        <v>0</v>
      </c>
      <c r="BB91" s="314">
        <v>0</v>
      </c>
      <c r="BC91" s="314">
        <v>0</v>
      </c>
      <c r="BD91" s="314">
        <v>0</v>
      </c>
      <c r="BE91" s="314">
        <v>0</v>
      </c>
      <c r="BF91" s="314">
        <v>1.5799401932687164E-5</v>
      </c>
      <c r="BG91" s="314">
        <v>1.9933906679719649E-5</v>
      </c>
      <c r="BH91" s="314">
        <v>8.718572439740415E-3</v>
      </c>
      <c r="BI91" s="314">
        <v>7.2964449062912886E-3</v>
      </c>
      <c r="BJ91" s="314">
        <v>5.7840028279521434E-3</v>
      </c>
      <c r="BK91" s="314">
        <v>3.3987246809196381E-3</v>
      </c>
      <c r="BL91" s="314">
        <f>+'[19]CONSOLIDADO (2)'!BL210</f>
        <v>1.9081368870928306E-3</v>
      </c>
      <c r="BM91" s="315"/>
      <c r="BN91" s="315"/>
      <c r="DC91" s="306"/>
      <c r="DD91" s="306"/>
      <c r="DE91" s="306"/>
      <c r="DF91" s="306"/>
      <c r="DG91" s="306"/>
      <c r="DH91" s="306"/>
      <c r="DI91" s="306"/>
      <c r="DJ91" s="306"/>
      <c r="DK91" s="306"/>
      <c r="DL91" s="306"/>
      <c r="DM91" s="306"/>
      <c r="DN91" s="306"/>
      <c r="DO91" s="306"/>
    </row>
    <row r="92" spans="1:119" s="317" customFormat="1" x14ac:dyDescent="0.25">
      <c r="A92" s="317" t="s">
        <v>1025</v>
      </c>
      <c r="C92" s="332">
        <v>0</v>
      </c>
      <c r="D92" s="332">
        <v>0</v>
      </c>
      <c r="E92" s="332">
        <v>0</v>
      </c>
      <c r="F92" s="332">
        <v>0</v>
      </c>
      <c r="G92" s="332">
        <v>0</v>
      </c>
      <c r="H92" s="332">
        <v>0</v>
      </c>
      <c r="I92" s="332">
        <v>0</v>
      </c>
      <c r="J92" s="332">
        <v>0</v>
      </c>
      <c r="K92" s="332">
        <v>0</v>
      </c>
      <c r="L92" s="332">
        <v>0</v>
      </c>
      <c r="M92" s="332">
        <v>0</v>
      </c>
      <c r="N92" s="332">
        <v>0</v>
      </c>
      <c r="O92" s="332">
        <v>0</v>
      </c>
      <c r="P92" s="332">
        <v>0</v>
      </c>
      <c r="Q92" s="332">
        <v>0</v>
      </c>
      <c r="R92" s="332">
        <v>0</v>
      </c>
      <c r="S92" s="332">
        <v>0</v>
      </c>
      <c r="T92" s="332">
        <v>0</v>
      </c>
      <c r="U92" s="332">
        <v>0</v>
      </c>
      <c r="V92" s="332">
        <v>0</v>
      </c>
      <c r="W92" s="332">
        <v>0</v>
      </c>
      <c r="X92" s="332">
        <v>0</v>
      </c>
      <c r="Y92" s="332">
        <v>0</v>
      </c>
      <c r="Z92" s="332">
        <v>0</v>
      </c>
      <c r="AA92" s="332">
        <v>0</v>
      </c>
      <c r="AB92" s="332">
        <v>0</v>
      </c>
      <c r="AC92" s="332">
        <v>0</v>
      </c>
      <c r="AD92" s="332">
        <v>0</v>
      </c>
      <c r="AE92" s="332">
        <v>0</v>
      </c>
      <c r="AF92" s="332">
        <v>0</v>
      </c>
      <c r="AG92" s="332">
        <v>0</v>
      </c>
      <c r="AH92" s="332">
        <v>0</v>
      </c>
      <c r="AI92" s="332">
        <v>2.4115771261983575E-2</v>
      </c>
      <c r="AJ92" s="332">
        <v>2.6605662489826504E-2</v>
      </c>
      <c r="AK92" s="332">
        <v>3.3086222194716783E-2</v>
      </c>
      <c r="AL92" s="332">
        <v>3.4593135236900004E-2</v>
      </c>
      <c r="AM92" s="332">
        <v>5.8441452989399484E-2</v>
      </c>
      <c r="AN92" s="332">
        <v>5.369822030270846E-2</v>
      </c>
      <c r="AO92" s="332">
        <v>5.8111934321692385E-2</v>
      </c>
      <c r="AP92" s="332">
        <v>6.4548455143025985E-2</v>
      </c>
      <c r="AQ92" s="332">
        <v>7.4374188433919811E-2</v>
      </c>
      <c r="AR92" s="332">
        <v>5.1704349303482458E-2</v>
      </c>
      <c r="AS92" s="368">
        <v>0.12040403349036539</v>
      </c>
      <c r="AT92" s="368">
        <v>7.1704206296272055E-2</v>
      </c>
      <c r="AU92" s="368">
        <v>7.9785844360459782E-2</v>
      </c>
      <c r="AV92" s="368">
        <v>7.4878307221400361E-2</v>
      </c>
      <c r="AW92" s="368">
        <v>6.8464946913171315E-2</v>
      </c>
      <c r="AX92" s="368">
        <v>5.7104704254395088E-2</v>
      </c>
      <c r="AY92" s="368">
        <v>7.1310051151101631E-2</v>
      </c>
      <c r="AZ92" s="368">
        <v>6.7645052935771222E-2</v>
      </c>
      <c r="BA92" s="368">
        <v>5.5360562464177483E-2</v>
      </c>
      <c r="BB92" s="368">
        <v>4.8952281018333071E-2</v>
      </c>
      <c r="BC92" s="368">
        <v>5.2567020218973484E-2</v>
      </c>
      <c r="BD92" s="368">
        <v>6.0498923641914101E-2</v>
      </c>
      <c r="BE92" s="368">
        <v>7.1310945170523277E-2</v>
      </c>
      <c r="BF92" s="368">
        <v>7.7606224771459675E-2</v>
      </c>
      <c r="BG92" s="368">
        <v>0.10724963358494533</v>
      </c>
      <c r="BH92" s="368">
        <v>0.12819523704800184</v>
      </c>
      <c r="BI92" s="368">
        <v>0.15923665345429358</v>
      </c>
      <c r="BJ92" s="368">
        <v>0.12622931656745937</v>
      </c>
      <c r="BK92" s="368">
        <v>7.417332017891469E-2</v>
      </c>
      <c r="BL92" s="368">
        <f>+'[19]CONSOLIDADO (2)'!BL211</f>
        <v>4.1642928321348374E-2</v>
      </c>
      <c r="BM92" s="332"/>
      <c r="BN92" s="332"/>
      <c r="BO92" s="450"/>
      <c r="BP92" s="450"/>
      <c r="BQ92" s="450"/>
      <c r="BR92" s="450"/>
      <c r="BS92" s="450"/>
      <c r="BT92" s="450"/>
      <c r="BU92" s="450"/>
      <c r="BV92" s="450"/>
      <c r="BW92" s="450"/>
      <c r="BX92" s="450"/>
      <c r="BY92" s="450"/>
      <c r="BZ92" s="450"/>
      <c r="CA92" s="450"/>
      <c r="CB92" s="450"/>
      <c r="CC92" s="450"/>
      <c r="CD92" s="450"/>
      <c r="CE92" s="450"/>
      <c r="CF92" s="450"/>
      <c r="CG92" s="450"/>
      <c r="CH92" s="450"/>
      <c r="CI92" s="450"/>
      <c r="CJ92" s="450"/>
      <c r="CK92" s="450"/>
      <c r="CL92" s="450"/>
      <c r="CM92" s="450"/>
      <c r="CN92" s="450"/>
      <c r="CO92" s="450"/>
      <c r="CP92" s="450"/>
      <c r="CQ92" s="450"/>
      <c r="CR92" s="450"/>
      <c r="CS92" s="450"/>
      <c r="CT92" s="450"/>
      <c r="CU92" s="450"/>
      <c r="CV92" s="450"/>
      <c r="CW92" s="450"/>
      <c r="CX92" s="450"/>
      <c r="CY92" s="450"/>
      <c r="CZ92" s="450"/>
      <c r="DA92" s="450"/>
      <c r="DB92" s="450"/>
      <c r="DC92" s="450"/>
      <c r="DD92" s="450"/>
      <c r="DE92" s="450"/>
      <c r="DF92" s="450"/>
      <c r="DG92" s="450"/>
      <c r="DH92" s="450"/>
      <c r="DI92" s="450"/>
      <c r="DJ92" s="450"/>
      <c r="DK92" s="450"/>
      <c r="DL92" s="450"/>
      <c r="DM92" s="450"/>
      <c r="DN92" s="450"/>
      <c r="DO92" s="450"/>
    </row>
    <row r="93" spans="1:119" x14ac:dyDescent="0.25">
      <c r="A93" s="305" t="s">
        <v>1024</v>
      </c>
      <c r="C93" s="315">
        <v>0</v>
      </c>
      <c r="D93" s="315">
        <v>0</v>
      </c>
      <c r="E93" s="315">
        <v>0</v>
      </c>
      <c r="F93" s="315">
        <v>0</v>
      </c>
      <c r="G93" s="315">
        <v>0</v>
      </c>
      <c r="H93" s="315">
        <v>0</v>
      </c>
      <c r="I93" s="315">
        <v>0</v>
      </c>
      <c r="J93" s="315">
        <v>0</v>
      </c>
      <c r="K93" s="315">
        <v>0</v>
      </c>
      <c r="L93" s="315">
        <v>0</v>
      </c>
      <c r="M93" s="315">
        <v>0</v>
      </c>
      <c r="N93" s="315">
        <v>0</v>
      </c>
      <c r="O93" s="315">
        <v>0</v>
      </c>
      <c r="P93" s="315">
        <v>0</v>
      </c>
      <c r="Q93" s="315">
        <v>0</v>
      </c>
      <c r="R93" s="315">
        <v>0</v>
      </c>
      <c r="S93" s="315">
        <v>0</v>
      </c>
      <c r="T93" s="315">
        <v>0</v>
      </c>
      <c r="U93" s="315">
        <v>0</v>
      </c>
      <c r="V93" s="315">
        <v>0</v>
      </c>
      <c r="W93" s="315">
        <v>0</v>
      </c>
      <c r="X93" s="315">
        <v>0</v>
      </c>
      <c r="Y93" s="315">
        <v>0</v>
      </c>
      <c r="Z93" s="315">
        <v>0</v>
      </c>
      <c r="AA93" s="315">
        <v>0</v>
      </c>
      <c r="AB93" s="315">
        <v>0</v>
      </c>
      <c r="AC93" s="315">
        <v>0</v>
      </c>
      <c r="AD93" s="315">
        <v>0</v>
      </c>
      <c r="AE93" s="315">
        <v>0</v>
      </c>
      <c r="AF93" s="315">
        <v>0</v>
      </c>
      <c r="AG93" s="315">
        <v>0</v>
      </c>
      <c r="AH93" s="315">
        <v>0</v>
      </c>
      <c r="AI93" s="315">
        <v>1.4756137481756196E-2</v>
      </c>
      <c r="AJ93" s="315">
        <v>9.363036855984077E-3</v>
      </c>
      <c r="AK93" s="315">
        <v>1.7709894068671558E-2</v>
      </c>
      <c r="AL93" s="315">
        <v>1.6211308294314563E-2</v>
      </c>
      <c r="AM93" s="315">
        <v>4.079905053895997E-2</v>
      </c>
      <c r="AN93" s="315">
        <v>3.7911927497066462E-2</v>
      </c>
      <c r="AO93" s="315">
        <v>4.0246192381471604E-2</v>
      </c>
      <c r="AP93" s="315">
        <v>4.1630641114681399E-2</v>
      </c>
      <c r="AQ93" s="315">
        <v>5.045311745824349E-2</v>
      </c>
      <c r="AR93" s="315">
        <v>2.1224829349661075E-2</v>
      </c>
      <c r="AS93" s="314">
        <v>2.6698397497747585E-2</v>
      </c>
      <c r="AT93" s="314">
        <v>8.6499042817672345E-3</v>
      </c>
      <c r="AU93" s="314">
        <v>2.4438913467620841E-2</v>
      </c>
      <c r="AV93" s="314">
        <v>3.1869763739141625E-2</v>
      </c>
      <c r="AW93" s="314">
        <v>2.6579182783686452E-2</v>
      </c>
      <c r="AX93" s="314">
        <v>2.0073481908057817E-2</v>
      </c>
      <c r="AY93" s="314">
        <v>3.3263984613293135E-2</v>
      </c>
      <c r="AZ93" s="314">
        <v>2.2875802673299032E-2</v>
      </c>
      <c r="BA93" s="314">
        <v>2.3168031925797437E-2</v>
      </c>
      <c r="BB93" s="314">
        <v>1.1464930903811964E-2</v>
      </c>
      <c r="BC93" s="314">
        <v>1.7748125720477979E-2</v>
      </c>
      <c r="BD93" s="314">
        <v>1.2465477760667906E-2</v>
      </c>
      <c r="BE93" s="314">
        <v>2.4417370720604729E-2</v>
      </c>
      <c r="BF93" s="314">
        <v>3.1583113843916558E-2</v>
      </c>
      <c r="BG93" s="314">
        <v>6.1732569833797407E-2</v>
      </c>
      <c r="BH93" s="314">
        <v>8.3368069411383139E-2</v>
      </c>
      <c r="BI93" s="314">
        <v>0.10838660637236401</v>
      </c>
      <c r="BJ93" s="314">
        <v>8.5919711012871977E-2</v>
      </c>
      <c r="BK93" s="314">
        <v>5.0487084996865592E-2</v>
      </c>
      <c r="BL93" s="314">
        <f>+'[19]CONSOLIDADO (2)'!BL212</f>
        <v>2.8344828795677346E-2</v>
      </c>
      <c r="BM93" s="315"/>
      <c r="BN93" s="315"/>
      <c r="DC93" s="306"/>
      <c r="DD93" s="306"/>
      <c r="DE93" s="306"/>
      <c r="DF93" s="306"/>
      <c r="DG93" s="306"/>
      <c r="DH93" s="306"/>
      <c r="DI93" s="306"/>
      <c r="DJ93" s="306"/>
      <c r="DK93" s="306"/>
      <c r="DL93" s="306"/>
      <c r="DM93" s="306"/>
      <c r="DN93" s="306"/>
      <c r="DO93" s="306"/>
    </row>
    <row r="94" spans="1:119" x14ac:dyDescent="0.25">
      <c r="A94" s="305" t="s">
        <v>1023</v>
      </c>
      <c r="C94" s="315">
        <v>0</v>
      </c>
      <c r="D94" s="315">
        <v>0</v>
      </c>
      <c r="E94" s="315">
        <v>0</v>
      </c>
      <c r="F94" s="315">
        <v>0</v>
      </c>
      <c r="G94" s="315">
        <v>0</v>
      </c>
      <c r="H94" s="315">
        <v>0</v>
      </c>
      <c r="I94" s="315">
        <v>0</v>
      </c>
      <c r="J94" s="315">
        <v>0</v>
      </c>
      <c r="K94" s="315">
        <v>0</v>
      </c>
      <c r="L94" s="315">
        <v>0</v>
      </c>
      <c r="M94" s="315">
        <v>0</v>
      </c>
      <c r="N94" s="315">
        <v>0</v>
      </c>
      <c r="O94" s="315">
        <v>0</v>
      </c>
      <c r="P94" s="315">
        <v>0</v>
      </c>
      <c r="Q94" s="315">
        <v>0</v>
      </c>
      <c r="R94" s="315">
        <v>0</v>
      </c>
      <c r="S94" s="315">
        <v>0</v>
      </c>
      <c r="T94" s="315">
        <v>0</v>
      </c>
      <c r="U94" s="315">
        <v>0</v>
      </c>
      <c r="V94" s="315">
        <v>0</v>
      </c>
      <c r="W94" s="315">
        <v>0</v>
      </c>
      <c r="X94" s="315">
        <v>0</v>
      </c>
      <c r="Y94" s="315">
        <v>0</v>
      </c>
      <c r="Z94" s="315">
        <v>0</v>
      </c>
      <c r="AA94" s="315">
        <v>0</v>
      </c>
      <c r="AB94" s="315">
        <v>0</v>
      </c>
      <c r="AC94" s="315">
        <v>0</v>
      </c>
      <c r="AD94" s="315">
        <v>0</v>
      </c>
      <c r="AE94" s="315">
        <v>0</v>
      </c>
      <c r="AF94" s="315">
        <v>0</v>
      </c>
      <c r="AG94" s="315">
        <v>0</v>
      </c>
      <c r="AH94" s="315">
        <v>0</v>
      </c>
      <c r="AI94" s="315">
        <v>9.1554097507798755E-3</v>
      </c>
      <c r="AJ94" s="315">
        <v>8.5868005728369275E-3</v>
      </c>
      <c r="AK94" s="315">
        <v>1.5376328126045223E-2</v>
      </c>
      <c r="AL94" s="315">
        <v>1.8381826942585434E-2</v>
      </c>
      <c r="AM94" s="315">
        <v>1.76424024504395E-2</v>
      </c>
      <c r="AN94" s="315">
        <v>1.5786292805641998E-2</v>
      </c>
      <c r="AO94" s="315">
        <v>1.7865741940220788E-2</v>
      </c>
      <c r="AP94" s="315">
        <v>2.0446573491270211E-2</v>
      </c>
      <c r="AQ94" s="315">
        <v>2.1518608436127858E-2</v>
      </c>
      <c r="AR94" s="315">
        <v>2.8549499835271303E-2</v>
      </c>
      <c r="AS94" s="314">
        <v>8.2502155485556186E-2</v>
      </c>
      <c r="AT94" s="314">
        <v>4.6516374348577999E-2</v>
      </c>
      <c r="AU94" s="314">
        <v>2.8934584518317791E-2</v>
      </c>
      <c r="AV94" s="314">
        <v>1.5971828150022446E-2</v>
      </c>
      <c r="AW94" s="314">
        <v>1.7548548401626327E-2</v>
      </c>
      <c r="AX94" s="314">
        <v>1.4128521927782226E-2</v>
      </c>
      <c r="AY94" s="314">
        <v>1.1137490197639634E-2</v>
      </c>
      <c r="AZ94" s="314">
        <v>1.1243404177136235E-2</v>
      </c>
      <c r="BA94" s="314">
        <v>8.6764070064658284E-3</v>
      </c>
      <c r="BB94" s="314">
        <v>1.1628431315431455E-2</v>
      </c>
      <c r="BC94" s="314">
        <v>8.7072024882140064E-3</v>
      </c>
      <c r="BD94" s="314">
        <v>1.2480502591738657E-2</v>
      </c>
      <c r="BE94" s="314">
        <v>9.5017543827034256E-3</v>
      </c>
      <c r="BF94" s="314">
        <v>1.303027721610339E-2</v>
      </c>
      <c r="BG94" s="314">
        <v>1.2875099259536666E-2</v>
      </c>
      <c r="BH94" s="314">
        <v>9.5781562131381972E-3</v>
      </c>
      <c r="BI94" s="314">
        <v>1.8534394097953318E-2</v>
      </c>
      <c r="BJ94" s="314">
        <v>1.469249603796868E-2</v>
      </c>
      <c r="BK94" s="314">
        <v>8.6334240134246544E-3</v>
      </c>
      <c r="BL94" s="314">
        <f>+'[19]CONSOLIDADO (2)'!BL213</f>
        <v>4.8470401013685788E-3</v>
      </c>
      <c r="BM94" s="315"/>
      <c r="BN94" s="315"/>
      <c r="DC94" s="306"/>
      <c r="DD94" s="306"/>
      <c r="DE94" s="306"/>
      <c r="DF94" s="306"/>
      <c r="DG94" s="306"/>
      <c r="DH94" s="306"/>
      <c r="DI94" s="306"/>
      <c r="DJ94" s="306"/>
      <c r="DK94" s="306"/>
      <c r="DL94" s="306"/>
      <c r="DM94" s="306"/>
      <c r="DN94" s="306"/>
      <c r="DO94" s="306"/>
    </row>
    <row r="95" spans="1:119" x14ac:dyDescent="0.25">
      <c r="A95" s="305" t="s">
        <v>1022</v>
      </c>
      <c r="C95" s="315">
        <v>0</v>
      </c>
      <c r="D95" s="315">
        <v>0</v>
      </c>
      <c r="E95" s="315">
        <v>0</v>
      </c>
      <c r="F95" s="315">
        <v>0</v>
      </c>
      <c r="G95" s="315">
        <v>0</v>
      </c>
      <c r="H95" s="315">
        <v>0</v>
      </c>
      <c r="I95" s="315">
        <v>0</v>
      </c>
      <c r="J95" s="315">
        <v>0</v>
      </c>
      <c r="K95" s="315">
        <v>0</v>
      </c>
      <c r="L95" s="315">
        <v>0</v>
      </c>
      <c r="M95" s="315">
        <v>0</v>
      </c>
      <c r="N95" s="315">
        <v>0</v>
      </c>
      <c r="O95" s="315">
        <v>0</v>
      </c>
      <c r="P95" s="315">
        <v>0</v>
      </c>
      <c r="Q95" s="315">
        <v>0</v>
      </c>
      <c r="R95" s="315">
        <v>0</v>
      </c>
      <c r="S95" s="315">
        <v>0</v>
      </c>
      <c r="T95" s="315">
        <v>0</v>
      </c>
      <c r="U95" s="315">
        <v>0</v>
      </c>
      <c r="V95" s="315">
        <v>0</v>
      </c>
      <c r="W95" s="315">
        <v>0</v>
      </c>
      <c r="X95" s="315">
        <v>0</v>
      </c>
      <c r="Y95" s="315">
        <v>0</v>
      </c>
      <c r="Z95" s="315">
        <v>0</v>
      </c>
      <c r="AA95" s="315">
        <v>0</v>
      </c>
      <c r="AB95" s="315">
        <v>0</v>
      </c>
      <c r="AC95" s="315">
        <v>0</v>
      </c>
      <c r="AD95" s="315">
        <v>0</v>
      </c>
      <c r="AE95" s="315">
        <v>0</v>
      </c>
      <c r="AF95" s="315">
        <v>0</v>
      </c>
      <c r="AG95" s="315">
        <v>0</v>
      </c>
      <c r="AH95" s="315">
        <v>0</v>
      </c>
      <c r="AI95" s="315">
        <v>0</v>
      </c>
      <c r="AJ95" s="315">
        <v>0</v>
      </c>
      <c r="AK95" s="315">
        <v>0</v>
      </c>
      <c r="AL95" s="315">
        <v>0</v>
      </c>
      <c r="AM95" s="315">
        <v>0</v>
      </c>
      <c r="AN95" s="315">
        <v>0</v>
      </c>
      <c r="AO95" s="315">
        <v>0</v>
      </c>
      <c r="AP95" s="315">
        <v>0</v>
      </c>
      <c r="AQ95" s="315">
        <v>0</v>
      </c>
      <c r="AR95" s="315">
        <v>0</v>
      </c>
      <c r="AS95" s="314">
        <v>9.0687659485407437E-3</v>
      </c>
      <c r="AT95" s="314">
        <v>1.518979425944578E-2</v>
      </c>
      <c r="AU95" s="314">
        <v>2.2846914791681952E-2</v>
      </c>
      <c r="AV95" s="314">
        <v>2.2958516451079995E-2</v>
      </c>
      <c r="AW95" s="314">
        <v>2.0435234278133159E-2</v>
      </c>
      <c r="AX95" s="314">
        <v>1.8553535887876157E-2</v>
      </c>
      <c r="AY95" s="314">
        <v>2.1299284071521388E-2</v>
      </c>
      <c r="AZ95" s="314">
        <v>2.2013323313724666E-2</v>
      </c>
      <c r="BA95" s="314">
        <v>2.1192973461400921E-2</v>
      </c>
      <c r="BB95" s="314">
        <v>2.5448139652252458E-2</v>
      </c>
      <c r="BC95" s="314">
        <v>2.6111692010281486E-2</v>
      </c>
      <c r="BD95" s="314">
        <v>3.555294328950754E-2</v>
      </c>
      <c r="BE95" s="314">
        <v>3.7391820067215129E-2</v>
      </c>
      <c r="BF95" s="314">
        <v>3.2619688297947959E-2</v>
      </c>
      <c r="BG95" s="314">
        <v>3.261937585759489E-2</v>
      </c>
      <c r="BH95" s="314">
        <v>2.8805388505589086E-2</v>
      </c>
      <c r="BI95" s="314">
        <v>2.3319400812077683E-2</v>
      </c>
      <c r="BJ95" s="314">
        <v>1.8485643621718888E-2</v>
      </c>
      <c r="BK95" s="314">
        <v>1.0862306794906101E-2</v>
      </c>
      <c r="BL95" s="314">
        <f>+'[19]CONSOLIDADO (2)'!BL214</f>
        <v>6.0983957867017085E-3</v>
      </c>
      <c r="BM95" s="315"/>
      <c r="BN95" s="315"/>
      <c r="DC95" s="306"/>
      <c r="DD95" s="306"/>
      <c r="DE95" s="306"/>
      <c r="DF95" s="306"/>
      <c r="DG95" s="306"/>
      <c r="DH95" s="306"/>
      <c r="DI95" s="306"/>
      <c r="DJ95" s="306"/>
      <c r="DK95" s="306"/>
      <c r="DL95" s="306"/>
      <c r="DM95" s="306"/>
      <c r="DN95" s="306"/>
      <c r="DO95" s="306"/>
    </row>
    <row r="96" spans="1:119" x14ac:dyDescent="0.25">
      <c r="A96" s="305" t="s">
        <v>1021</v>
      </c>
      <c r="C96" s="315">
        <v>0</v>
      </c>
      <c r="D96" s="315">
        <v>0</v>
      </c>
      <c r="E96" s="315">
        <v>0</v>
      </c>
      <c r="F96" s="315">
        <v>0</v>
      </c>
      <c r="G96" s="315">
        <v>0</v>
      </c>
      <c r="H96" s="315">
        <v>0</v>
      </c>
      <c r="I96" s="315">
        <v>0</v>
      </c>
      <c r="J96" s="315">
        <v>0</v>
      </c>
      <c r="K96" s="315">
        <v>0</v>
      </c>
      <c r="L96" s="315">
        <v>0</v>
      </c>
      <c r="M96" s="315">
        <v>0</v>
      </c>
      <c r="N96" s="315">
        <v>0</v>
      </c>
      <c r="O96" s="315">
        <v>0</v>
      </c>
      <c r="P96" s="315">
        <v>0</v>
      </c>
      <c r="Q96" s="315">
        <v>0</v>
      </c>
      <c r="R96" s="315">
        <v>0</v>
      </c>
      <c r="S96" s="315">
        <v>0</v>
      </c>
      <c r="T96" s="315">
        <v>0</v>
      </c>
      <c r="U96" s="315">
        <v>0</v>
      </c>
      <c r="V96" s="315">
        <v>0</v>
      </c>
      <c r="W96" s="315">
        <v>0</v>
      </c>
      <c r="X96" s="315">
        <v>0</v>
      </c>
      <c r="Y96" s="315">
        <v>0</v>
      </c>
      <c r="Z96" s="315">
        <v>0</v>
      </c>
      <c r="AA96" s="315">
        <v>0</v>
      </c>
      <c r="AB96" s="315">
        <v>0</v>
      </c>
      <c r="AC96" s="315">
        <v>0</v>
      </c>
      <c r="AD96" s="315">
        <v>0</v>
      </c>
      <c r="AE96" s="315">
        <v>0</v>
      </c>
      <c r="AF96" s="315">
        <v>0</v>
      </c>
      <c r="AG96" s="315">
        <v>0</v>
      </c>
      <c r="AH96" s="315">
        <v>0</v>
      </c>
      <c r="AI96" s="315">
        <v>2.0422402944749829E-4</v>
      </c>
      <c r="AJ96" s="315">
        <v>8.6558250610054999E-3</v>
      </c>
      <c r="AK96" s="315">
        <v>0</v>
      </c>
      <c r="AL96" s="315">
        <v>0</v>
      </c>
      <c r="AM96" s="315">
        <v>0</v>
      </c>
      <c r="AN96" s="315">
        <v>0</v>
      </c>
      <c r="AO96" s="315">
        <v>0</v>
      </c>
      <c r="AP96" s="315">
        <v>2.4712405370743854E-3</v>
      </c>
      <c r="AQ96" s="315">
        <v>2.4024625395484421E-3</v>
      </c>
      <c r="AR96" s="315">
        <v>1.9300201185500853E-3</v>
      </c>
      <c r="AS96" s="314">
        <v>2.1347145585208522E-3</v>
      </c>
      <c r="AT96" s="314">
        <v>1.348133406481047E-3</v>
      </c>
      <c r="AU96" s="314">
        <v>3.5654315828391949E-3</v>
      </c>
      <c r="AV96" s="314">
        <v>4.0781988811563041E-3</v>
      </c>
      <c r="AW96" s="314">
        <v>3.9019814497253712E-3</v>
      </c>
      <c r="AX96" s="314">
        <v>4.3491645306788932E-3</v>
      </c>
      <c r="AY96" s="314">
        <v>5.609292268647469E-3</v>
      </c>
      <c r="AZ96" s="314">
        <v>1.1512522771611293E-2</v>
      </c>
      <c r="BA96" s="314">
        <v>2.3231500705132905E-3</v>
      </c>
      <c r="BB96" s="314">
        <v>4.1077914683719291E-4</v>
      </c>
      <c r="BC96" s="314">
        <v>0</v>
      </c>
      <c r="BD96" s="314">
        <v>0</v>
      </c>
      <c r="BE96" s="314">
        <v>0</v>
      </c>
      <c r="BF96" s="314">
        <v>3.7314541349176461E-4</v>
      </c>
      <c r="BG96" s="314">
        <v>2.2588634016359962E-5</v>
      </c>
      <c r="BH96" s="314">
        <v>6.4436229178914109E-3</v>
      </c>
      <c r="BI96" s="314">
        <v>8.9962521718985698E-3</v>
      </c>
      <c r="BJ96" s="314">
        <v>7.1314658948998348E-3</v>
      </c>
      <c r="BK96" s="314">
        <v>4.190504373718343E-3</v>
      </c>
      <c r="BL96" s="314">
        <f>+'[19]CONSOLIDADO (2)'!BL215</f>
        <v>2.3526636376007401E-3</v>
      </c>
      <c r="BM96" s="315"/>
      <c r="BN96" s="315"/>
      <c r="DC96" s="306"/>
      <c r="DD96" s="306"/>
      <c r="DE96" s="306"/>
      <c r="DF96" s="306"/>
      <c r="DG96" s="306"/>
      <c r="DH96" s="306"/>
      <c r="DI96" s="306"/>
      <c r="DJ96" s="306"/>
      <c r="DK96" s="306"/>
      <c r="DL96" s="306"/>
      <c r="DM96" s="306"/>
      <c r="DN96" s="306"/>
      <c r="DO96" s="306"/>
    </row>
    <row r="97" spans="1:119" x14ac:dyDescent="0.25">
      <c r="C97" s="315"/>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c r="AN97" s="315"/>
      <c r="AO97" s="315"/>
      <c r="AP97" s="315"/>
      <c r="AQ97" s="315"/>
      <c r="AR97" s="315"/>
      <c r="AS97" s="314"/>
      <c r="AT97" s="314"/>
      <c r="AU97" s="314"/>
      <c r="AV97" s="314"/>
      <c r="AW97" s="314"/>
      <c r="AX97" s="314"/>
      <c r="AY97" s="314"/>
      <c r="AZ97" s="314"/>
      <c r="BA97" s="314"/>
      <c r="BB97" s="314"/>
      <c r="BC97" s="314"/>
      <c r="BD97" s="314"/>
      <c r="BE97" s="314"/>
      <c r="BF97" s="314"/>
      <c r="BG97" s="314"/>
      <c r="BH97" s="314"/>
      <c r="BI97" s="315"/>
      <c r="BL97" s="449"/>
      <c r="BM97" s="315"/>
      <c r="BN97" s="315"/>
      <c r="DC97" s="306"/>
      <c r="DD97" s="306"/>
      <c r="DE97" s="306"/>
      <c r="DF97" s="306"/>
      <c r="DG97" s="306"/>
      <c r="DH97" s="306"/>
      <c r="DI97" s="306"/>
      <c r="DJ97" s="306"/>
      <c r="DK97" s="306"/>
      <c r="DL97" s="306"/>
      <c r="DM97" s="306"/>
      <c r="DN97" s="306"/>
      <c r="DO97" s="306"/>
    </row>
    <row r="98" spans="1:119" x14ac:dyDescent="0.25">
      <c r="A98" s="448" t="s">
        <v>1020</v>
      </c>
      <c r="B98" s="447"/>
      <c r="C98" s="440">
        <f t="shared" ref="C98:AH98" si="0">+C20+C48-C25</f>
        <v>0.25131709741550695</v>
      </c>
      <c r="D98" s="440">
        <f t="shared" si="0"/>
        <v>0.24032420121910375</v>
      </c>
      <c r="E98" s="440">
        <f t="shared" si="0"/>
        <v>0.23190509346044669</v>
      </c>
      <c r="F98" s="440">
        <f t="shared" si="0"/>
        <v>0.22150251014159375</v>
      </c>
      <c r="G98" s="440">
        <f t="shared" si="0"/>
        <v>0.21100280898876406</v>
      </c>
      <c r="H98" s="440">
        <f t="shared" si="0"/>
        <v>0.23398303329380352</v>
      </c>
      <c r="I98" s="440">
        <f t="shared" si="0"/>
        <v>0.24154081119136164</v>
      </c>
      <c r="J98" s="440">
        <f t="shared" si="0"/>
        <v>0.24096794925016066</v>
      </c>
      <c r="K98" s="440">
        <f t="shared" si="0"/>
        <v>0.23687439312703165</v>
      </c>
      <c r="L98" s="440">
        <f t="shared" si="0"/>
        <v>0.24369572649572649</v>
      </c>
      <c r="M98" s="440">
        <f t="shared" si="0"/>
        <v>0.24378702003672068</v>
      </c>
      <c r="N98" s="440">
        <f t="shared" si="0"/>
        <v>0.2342843331560884</v>
      </c>
      <c r="O98" s="440">
        <f t="shared" si="0"/>
        <v>0.25660834227013601</v>
      </c>
      <c r="P98" s="440">
        <f t="shared" si="0"/>
        <v>0.28296870515735728</v>
      </c>
      <c r="Q98" s="440">
        <f t="shared" si="0"/>
        <v>0.27376984130039689</v>
      </c>
      <c r="R98" s="440">
        <f t="shared" si="0"/>
        <v>0.24553199633167247</v>
      </c>
      <c r="S98" s="440">
        <f t="shared" si="0"/>
        <v>0.21889077764516299</v>
      </c>
      <c r="T98" s="440">
        <f t="shared" si="0"/>
        <v>0.23503589787683551</v>
      </c>
      <c r="U98" s="440">
        <f t="shared" si="0"/>
        <v>0.2290302679645902</v>
      </c>
      <c r="V98" s="440">
        <f t="shared" si="0"/>
        <v>0.2558401974389321</v>
      </c>
      <c r="W98" s="440">
        <f t="shared" si="0"/>
        <v>0.25022622126698479</v>
      </c>
      <c r="X98" s="440">
        <f t="shared" si="0"/>
        <v>0.20662989923677511</v>
      </c>
      <c r="Y98" s="440">
        <f t="shared" si="0"/>
        <v>0.22238469281669671</v>
      </c>
      <c r="Z98" s="440">
        <f t="shared" si="0"/>
        <v>0.21670211016627858</v>
      </c>
      <c r="AA98" s="440">
        <f t="shared" si="0"/>
        <v>0.23173024455476315</v>
      </c>
      <c r="AB98" s="440">
        <f t="shared" si="0"/>
        <v>0.2284936325505881</v>
      </c>
      <c r="AC98" s="440">
        <f t="shared" si="0"/>
        <v>0.23973935894623344</v>
      </c>
      <c r="AD98" s="440">
        <f t="shared" si="0"/>
        <v>0.22566227889797641</v>
      </c>
      <c r="AE98" s="440">
        <f t="shared" si="0"/>
        <v>0.2186134007834418</v>
      </c>
      <c r="AF98" s="440">
        <f t="shared" si="0"/>
        <v>0.19858775615230531</v>
      </c>
      <c r="AG98" s="440">
        <f t="shared" si="0"/>
        <v>0.20106781693048695</v>
      </c>
      <c r="AH98" s="440">
        <f t="shared" si="0"/>
        <v>0.2106243077765183</v>
      </c>
      <c r="AI98" s="440">
        <f t="shared" ref="AI98:BL98" si="1">+AI20+AI48-AI25</f>
        <v>0.24121183410175973</v>
      </c>
      <c r="AJ98" s="440">
        <f t="shared" si="1"/>
        <v>0.2439988663942495</v>
      </c>
      <c r="AK98" s="440">
        <f t="shared" si="1"/>
        <v>0.23971833041751531</v>
      </c>
      <c r="AL98" s="440">
        <f t="shared" si="1"/>
        <v>0.2295386378920648</v>
      </c>
      <c r="AM98" s="440">
        <f t="shared" si="1"/>
        <v>0.21989165422603699</v>
      </c>
      <c r="AN98" s="440">
        <f t="shared" si="1"/>
        <v>0.22272390955799592</v>
      </c>
      <c r="AO98" s="440">
        <f t="shared" si="1"/>
        <v>0.23986051461398042</v>
      </c>
      <c r="AP98" s="440">
        <f t="shared" si="1"/>
        <v>0.22991998048254883</v>
      </c>
      <c r="AQ98" s="440">
        <f t="shared" si="1"/>
        <v>0.24122563304387695</v>
      </c>
      <c r="AR98" s="440">
        <f t="shared" si="1"/>
        <v>0.20555597943972304</v>
      </c>
      <c r="AS98" s="440">
        <f t="shared" si="1"/>
        <v>0.21187258357878549</v>
      </c>
      <c r="AT98" s="440">
        <f t="shared" si="1"/>
        <v>0.21679304450496809</v>
      </c>
      <c r="AU98" s="440">
        <f t="shared" si="1"/>
        <v>0.23512587906363408</v>
      </c>
      <c r="AV98" s="440">
        <f t="shared" si="1"/>
        <v>0.24119048707701138</v>
      </c>
      <c r="AW98" s="440">
        <f t="shared" si="1"/>
        <v>0.26470440134941819</v>
      </c>
      <c r="AX98" s="440">
        <f t="shared" si="1"/>
        <v>0.28045465699475985</v>
      </c>
      <c r="AY98" s="440">
        <f t="shared" si="1"/>
        <v>0.32189700971276447</v>
      </c>
      <c r="AZ98" s="440">
        <f t="shared" si="1"/>
        <v>0.31905953143041887</v>
      </c>
      <c r="BA98" s="440">
        <f t="shared" si="1"/>
        <v>0.33349337384068395</v>
      </c>
      <c r="BB98" s="440">
        <f t="shared" si="1"/>
        <v>0.34027555547623539</v>
      </c>
      <c r="BC98" s="440">
        <f t="shared" si="1"/>
        <v>0.35688560483645432</v>
      </c>
      <c r="BD98" s="440">
        <f t="shared" si="1"/>
        <v>0.36924326010123348</v>
      </c>
      <c r="BE98" s="440">
        <f t="shared" si="1"/>
        <v>0.38108528806985398</v>
      </c>
      <c r="BF98" s="440">
        <f t="shared" si="1"/>
        <v>0.3759860487321729</v>
      </c>
      <c r="BG98" s="440">
        <f t="shared" si="1"/>
        <v>0.37077780292654233</v>
      </c>
      <c r="BH98" s="440">
        <f t="shared" si="1"/>
        <v>0.34291624427541273</v>
      </c>
      <c r="BI98" s="440">
        <f t="shared" si="1"/>
        <v>0.32901201732885771</v>
      </c>
      <c r="BJ98" s="440">
        <f t="shared" si="1"/>
        <v>0.38318200591108431</v>
      </c>
      <c r="BK98" s="440">
        <f t="shared" si="1"/>
        <v>0.34736439163738031</v>
      </c>
      <c r="BL98" s="440">
        <f t="shared" si="1"/>
        <v>0.34946674211961404</v>
      </c>
      <c r="BM98" s="332">
        <f>+BL98+0.3%</f>
        <v>0.35246674211961404</v>
      </c>
      <c r="BN98" s="332"/>
      <c r="DC98" s="306"/>
      <c r="DD98" s="306"/>
      <c r="DE98" s="306"/>
      <c r="DF98" s="306"/>
      <c r="DG98" s="306"/>
      <c r="DH98" s="306"/>
      <c r="DI98" s="306"/>
      <c r="DJ98" s="306"/>
      <c r="DK98" s="306"/>
      <c r="DL98" s="306"/>
      <c r="DM98" s="306"/>
      <c r="DN98" s="306"/>
      <c r="DO98" s="306"/>
    </row>
    <row r="99" spans="1:119" x14ac:dyDescent="0.25">
      <c r="A99" s="448" t="s">
        <v>1019</v>
      </c>
      <c r="B99" s="447"/>
      <c r="C99" s="440">
        <f t="shared" ref="C99:AH99" si="2">+C10+C11</f>
        <v>0.18493207422133862</v>
      </c>
      <c r="D99" s="440">
        <f t="shared" si="2"/>
        <v>0.14512023578270478</v>
      </c>
      <c r="E99" s="440">
        <f t="shared" si="2"/>
        <v>0.14625890418295753</v>
      </c>
      <c r="F99" s="440">
        <f t="shared" si="2"/>
        <v>0.1454794137303968</v>
      </c>
      <c r="G99" s="440">
        <f t="shared" si="2"/>
        <v>0.15101685393258427</v>
      </c>
      <c r="H99" s="440">
        <f t="shared" si="2"/>
        <v>0.16394700123597014</v>
      </c>
      <c r="I99" s="440">
        <f t="shared" si="2"/>
        <v>0.19752339570434349</v>
      </c>
      <c r="J99" s="440">
        <f t="shared" si="2"/>
        <v>0.19334077483910048</v>
      </c>
      <c r="K99" s="440">
        <f t="shared" si="2"/>
        <v>0.18363712162789717</v>
      </c>
      <c r="L99" s="440">
        <f t="shared" si="2"/>
        <v>0.19397720797720797</v>
      </c>
      <c r="M99" s="440">
        <f t="shared" si="2"/>
        <v>0.1693110880498124</v>
      </c>
      <c r="N99" s="440">
        <f t="shared" si="2"/>
        <v>0.15304442403441776</v>
      </c>
      <c r="O99" s="440">
        <f t="shared" si="2"/>
        <v>0.16419173675001411</v>
      </c>
      <c r="P99" s="440">
        <f t="shared" si="2"/>
        <v>0.18909304720244985</v>
      </c>
      <c r="Q99" s="440">
        <f t="shared" si="2"/>
        <v>0.12355211091698551</v>
      </c>
      <c r="R99" s="440">
        <f t="shared" si="2"/>
        <v>0.13908093544321007</v>
      </c>
      <c r="S99" s="440">
        <f t="shared" si="2"/>
        <v>0.16151679184700271</v>
      </c>
      <c r="T99" s="440">
        <f t="shared" si="2"/>
        <v>0.16780338158613956</v>
      </c>
      <c r="U99" s="440">
        <f t="shared" si="2"/>
        <v>0.16529126021968157</v>
      </c>
      <c r="V99" s="440">
        <f t="shared" si="2"/>
        <v>0.18690560362296582</v>
      </c>
      <c r="W99" s="440">
        <f t="shared" si="2"/>
        <v>0.1623183126297767</v>
      </c>
      <c r="X99" s="440">
        <f t="shared" si="2"/>
        <v>0.13761521386144734</v>
      </c>
      <c r="Y99" s="440">
        <f t="shared" si="2"/>
        <v>0.12495339137253295</v>
      </c>
      <c r="Z99" s="440">
        <f t="shared" si="2"/>
        <v>0.13244474940820175</v>
      </c>
      <c r="AA99" s="440">
        <f t="shared" si="2"/>
        <v>0.17919426630902269</v>
      </c>
      <c r="AB99" s="440">
        <f t="shared" si="2"/>
        <v>0.18101209874291579</v>
      </c>
      <c r="AC99" s="440">
        <f t="shared" si="2"/>
        <v>0.17197921966383653</v>
      </c>
      <c r="AD99" s="440">
        <f t="shared" si="2"/>
        <v>0.14471517354465538</v>
      </c>
      <c r="AE99" s="440">
        <f t="shared" si="2"/>
        <v>0.15928388591842149</v>
      </c>
      <c r="AF99" s="440">
        <f t="shared" si="2"/>
        <v>0.14511904182521965</v>
      </c>
      <c r="AG99" s="440">
        <f t="shared" si="2"/>
        <v>0.17154153112465625</v>
      </c>
      <c r="AH99" s="440">
        <f t="shared" si="2"/>
        <v>0.19730013538209024</v>
      </c>
      <c r="AI99" s="440">
        <f t="shared" ref="AI99:BL99" si="3">+AI10+AI11</f>
        <v>0.21555486907717544</v>
      </c>
      <c r="AJ99" s="440">
        <f t="shared" si="3"/>
        <v>0.21343142965054629</v>
      </c>
      <c r="AK99" s="440">
        <f t="shared" si="3"/>
        <v>0.20053772004825052</v>
      </c>
      <c r="AL99" s="440">
        <f t="shared" si="3"/>
        <v>0.19255534391181384</v>
      </c>
      <c r="AM99" s="440">
        <f t="shared" si="3"/>
        <v>0.19959062131610178</v>
      </c>
      <c r="AN99" s="440">
        <f t="shared" si="3"/>
        <v>0.20139814809134016</v>
      </c>
      <c r="AO99" s="440">
        <f t="shared" si="3"/>
        <v>0.20064864755381556</v>
      </c>
      <c r="AP99" s="440">
        <f t="shared" si="3"/>
        <v>0.20345243268490551</v>
      </c>
      <c r="AQ99" s="440">
        <f t="shared" si="3"/>
        <v>0.19384474705058496</v>
      </c>
      <c r="AR99" s="440">
        <f t="shared" si="3"/>
        <v>0.18236098986660954</v>
      </c>
      <c r="AS99" s="440">
        <f t="shared" si="3"/>
        <v>0.21087483386910968</v>
      </c>
      <c r="AT99" s="440">
        <f t="shared" si="3"/>
        <v>0.23654711550543886</v>
      </c>
      <c r="AU99" s="440">
        <f t="shared" si="3"/>
        <v>0.24117046148515234</v>
      </c>
      <c r="AV99" s="440">
        <f t="shared" si="3"/>
        <v>0.24546983016932208</v>
      </c>
      <c r="AW99" s="440">
        <f t="shared" si="3"/>
        <v>0.26863748716555713</v>
      </c>
      <c r="AX99" s="440">
        <f t="shared" si="3"/>
        <v>0.27597301691247639</v>
      </c>
      <c r="AY99" s="440">
        <f t="shared" si="3"/>
        <v>0.28425465195280519</v>
      </c>
      <c r="AZ99" s="440">
        <f t="shared" si="3"/>
        <v>0.28875010990624195</v>
      </c>
      <c r="BA99" s="440">
        <f t="shared" si="3"/>
        <v>0.28946926238631387</v>
      </c>
      <c r="BB99" s="440">
        <f t="shared" si="3"/>
        <v>0.30332427290651176</v>
      </c>
      <c r="BC99" s="440">
        <f t="shared" si="3"/>
        <v>0.30878513841698396</v>
      </c>
      <c r="BD99" s="440">
        <f t="shared" si="3"/>
        <v>0.30739526823345381</v>
      </c>
      <c r="BE99" s="440">
        <f t="shared" si="3"/>
        <v>0.31154634402332448</v>
      </c>
      <c r="BF99" s="440">
        <f t="shared" si="3"/>
        <v>0.30711649216774789</v>
      </c>
      <c r="BG99" s="440">
        <f t="shared" si="3"/>
        <v>0.29809466106168103</v>
      </c>
      <c r="BH99" s="440">
        <f t="shared" si="3"/>
        <v>0.28205589010459864</v>
      </c>
      <c r="BI99" s="440">
        <f t="shared" si="3"/>
        <v>0.28255394303238118</v>
      </c>
      <c r="BJ99" s="440">
        <f t="shared" si="3"/>
        <v>0.29262700679845799</v>
      </c>
      <c r="BK99" s="440">
        <f t="shared" si="3"/>
        <v>0.28905520552697017</v>
      </c>
      <c r="BL99" s="440">
        <f t="shared" si="3"/>
        <v>0.29272292619138551</v>
      </c>
      <c r="BM99" s="332"/>
      <c r="BN99" s="332"/>
      <c r="DC99" s="306"/>
      <c r="DD99" s="306"/>
      <c r="DE99" s="306"/>
      <c r="DF99" s="306"/>
      <c r="DG99" s="306"/>
      <c r="DH99" s="306"/>
      <c r="DI99" s="306"/>
      <c r="DJ99" s="306"/>
      <c r="DK99" s="306"/>
      <c r="DL99" s="306"/>
      <c r="DM99" s="306"/>
      <c r="DN99" s="306"/>
      <c r="DO99" s="306"/>
    </row>
    <row r="100" spans="1:119" x14ac:dyDescent="0.25">
      <c r="A100" s="448" t="s">
        <v>1018</v>
      </c>
      <c r="B100" s="447"/>
      <c r="C100" s="440">
        <f t="shared" ref="C100:AH100" si="4">+C20+C48-C103</f>
        <v>0.25999005964214711</v>
      </c>
      <c r="D100" s="440">
        <f t="shared" si="4"/>
        <v>0.25134302364525418</v>
      </c>
      <c r="E100" s="440">
        <f t="shared" si="4"/>
        <v>0.24204381125810082</v>
      </c>
      <c r="F100" s="440">
        <f t="shared" si="4"/>
        <v>0.23399493308879529</v>
      </c>
      <c r="G100" s="440">
        <f t="shared" si="4"/>
        <v>0.22033146067415732</v>
      </c>
      <c r="H100" s="440">
        <f t="shared" si="4"/>
        <v>0.24325622366734875</v>
      </c>
      <c r="I100" s="440">
        <f t="shared" si="4"/>
        <v>0.25065360680487531</v>
      </c>
      <c r="J100" s="440">
        <f t="shared" si="4"/>
        <v>0.25008071881255706</v>
      </c>
      <c r="K100" s="440">
        <f t="shared" si="4"/>
        <v>0.24467139148055891</v>
      </c>
      <c r="L100" s="440">
        <f t="shared" si="4"/>
        <v>0.25135042735042734</v>
      </c>
      <c r="M100" s="440">
        <f t="shared" si="4"/>
        <v>0.25225752374870281</v>
      </c>
      <c r="N100" s="440">
        <f t="shared" si="4"/>
        <v>0.2447145550345628</v>
      </c>
      <c r="O100" s="440">
        <f t="shared" si="4"/>
        <v>0.26641163853925609</v>
      </c>
      <c r="P100" s="440">
        <f t="shared" si="4"/>
        <v>0.294206369981172</v>
      </c>
      <c r="Q100" s="440">
        <f t="shared" si="4"/>
        <v>0.28538478063849959</v>
      </c>
      <c r="R100" s="440">
        <f t="shared" si="4"/>
        <v>0.26324006243356052</v>
      </c>
      <c r="S100" s="440">
        <f t="shared" si="4"/>
        <v>0.2358574350689798</v>
      </c>
      <c r="T100" s="440">
        <f t="shared" si="4"/>
        <v>0.2595318228997131</v>
      </c>
      <c r="U100" s="440">
        <f t="shared" si="4"/>
        <v>0.25407292868526032</v>
      </c>
      <c r="V100" s="440">
        <f t="shared" si="4"/>
        <v>0.28336752269104137</v>
      </c>
      <c r="W100" s="440">
        <f t="shared" si="4"/>
        <v>0.30925357910458634</v>
      </c>
      <c r="X100" s="440">
        <f t="shared" si="4"/>
        <v>0.28293892905308082</v>
      </c>
      <c r="Y100" s="440">
        <f t="shared" si="4"/>
        <v>0.26205660388430257</v>
      </c>
      <c r="Z100" s="440">
        <f t="shared" si="4"/>
        <v>0.25276877756181793</v>
      </c>
      <c r="AA100" s="440">
        <f t="shared" si="4"/>
        <v>0.27602174276319003</v>
      </c>
      <c r="AB100" s="440">
        <f t="shared" si="4"/>
        <v>0.25973639235024698</v>
      </c>
      <c r="AC100" s="440">
        <f t="shared" si="4"/>
        <v>0.26928552424605934</v>
      </c>
      <c r="AD100" s="440">
        <f t="shared" si="4"/>
        <v>0.25347292293879503</v>
      </c>
      <c r="AE100" s="440">
        <f t="shared" si="4"/>
        <v>0.26012789990191643</v>
      </c>
      <c r="AF100" s="440">
        <f t="shared" si="4"/>
        <v>0.21437930755334583</v>
      </c>
      <c r="AG100" s="440">
        <f t="shared" si="4"/>
        <v>0.21520088286736155</v>
      </c>
      <c r="AH100" s="440">
        <f t="shared" si="4"/>
        <v>0.23185020112860091</v>
      </c>
      <c r="AI100" s="440">
        <f t="shared" ref="AI100:BL100" si="5">+AI20+AI48-AI103</f>
        <v>0.25551216722793746</v>
      </c>
      <c r="AJ100" s="440">
        <f t="shared" si="5"/>
        <v>0.25886342488543496</v>
      </c>
      <c r="AK100" s="440">
        <f t="shared" si="5"/>
        <v>0.25899755713074524</v>
      </c>
      <c r="AL100" s="440">
        <f t="shared" si="5"/>
        <v>0.24829611769775772</v>
      </c>
      <c r="AM100" s="440">
        <f t="shared" si="5"/>
        <v>0.24229219935239577</v>
      </c>
      <c r="AN100" s="440">
        <f t="shared" si="5"/>
        <v>0.24813286102533499</v>
      </c>
      <c r="AO100" s="440">
        <f t="shared" si="5"/>
        <v>0.27235027980626653</v>
      </c>
      <c r="AP100" s="440">
        <f t="shared" si="5"/>
        <v>0.26849299633314982</v>
      </c>
      <c r="AQ100" s="440">
        <f t="shared" si="5"/>
        <v>0.28905057443058346</v>
      </c>
      <c r="AR100" s="440">
        <f t="shared" si="5"/>
        <v>0.23037185041303435</v>
      </c>
      <c r="AS100" s="440">
        <f t="shared" si="5"/>
        <v>0.23388637927980221</v>
      </c>
      <c r="AT100" s="440">
        <f t="shared" si="5"/>
        <v>0.23210074890332932</v>
      </c>
      <c r="AU100" s="440">
        <f t="shared" si="5"/>
        <v>0.25609566365029213</v>
      </c>
      <c r="AV100" s="440">
        <f t="shared" si="5"/>
        <v>0.26037894640374526</v>
      </c>
      <c r="AW100" s="440">
        <f t="shared" si="5"/>
        <v>0.28680500131029413</v>
      </c>
      <c r="AX100" s="440">
        <f t="shared" si="5"/>
        <v>0.30227024024722643</v>
      </c>
      <c r="AY100" s="440">
        <f t="shared" si="5"/>
        <v>0.3400812935220125</v>
      </c>
      <c r="AZ100" s="440">
        <f t="shared" si="5"/>
        <v>0.3314470507055336</v>
      </c>
      <c r="BA100" s="440">
        <f t="shared" si="5"/>
        <v>0.35002756450886791</v>
      </c>
      <c r="BB100" s="440">
        <f t="shared" si="5"/>
        <v>0.35497421594470713</v>
      </c>
      <c r="BC100" s="440">
        <f t="shared" si="5"/>
        <v>0.36540256201058219</v>
      </c>
      <c r="BD100" s="440">
        <f t="shared" si="5"/>
        <v>0.38063658076683898</v>
      </c>
      <c r="BE100" s="440">
        <f t="shared" si="5"/>
        <v>0.39521424030014762</v>
      </c>
      <c r="BF100" s="440">
        <f t="shared" si="5"/>
        <v>0.40912839339944024</v>
      </c>
      <c r="BG100" s="440">
        <f t="shared" si="5"/>
        <v>0.39793952841310309</v>
      </c>
      <c r="BH100" s="440">
        <f t="shared" si="5"/>
        <v>0.37905615218359712</v>
      </c>
      <c r="BI100" s="440">
        <f t="shared" si="5"/>
        <v>0.37195367367442134</v>
      </c>
      <c r="BJ100" s="440">
        <f t="shared" si="5"/>
        <v>0.4079200268566362</v>
      </c>
      <c r="BK100" s="440">
        <f t="shared" si="5"/>
        <v>0.36620377459733294</v>
      </c>
      <c r="BL100" s="440">
        <f t="shared" si="5"/>
        <v>0.37008651305558837</v>
      </c>
      <c r="BM100" s="332"/>
      <c r="BN100" s="332"/>
      <c r="DC100" s="306"/>
      <c r="DD100" s="306"/>
      <c r="DE100" s="306"/>
      <c r="DF100" s="306"/>
      <c r="DG100" s="306"/>
      <c r="DH100" s="306"/>
      <c r="DI100" s="306"/>
      <c r="DJ100" s="306"/>
      <c r="DK100" s="306"/>
      <c r="DL100" s="306"/>
      <c r="DM100" s="306"/>
      <c r="DN100" s="306"/>
      <c r="DO100" s="306"/>
    </row>
    <row r="101" spans="1:119" x14ac:dyDescent="0.25">
      <c r="C101" s="315"/>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c r="AN101" s="315"/>
      <c r="AO101" s="315"/>
      <c r="AP101" s="315"/>
      <c r="AQ101" s="315"/>
      <c r="AR101" s="315"/>
      <c r="AS101" s="314"/>
      <c r="AT101" s="314"/>
      <c r="AU101" s="314"/>
      <c r="AV101" s="314"/>
      <c r="AW101" s="314"/>
      <c r="AX101" s="314"/>
      <c r="AY101" s="314"/>
      <c r="AZ101" s="314"/>
      <c r="BA101" s="314"/>
      <c r="BB101" s="314"/>
      <c r="BC101" s="314"/>
      <c r="BD101" s="314"/>
      <c r="BE101" s="314"/>
      <c r="BF101" s="314"/>
      <c r="BG101" s="314"/>
      <c r="BH101" s="314"/>
      <c r="BI101" s="315"/>
      <c r="BJ101" s="315"/>
      <c r="BK101" s="446"/>
      <c r="BL101" s="445"/>
      <c r="BM101" s="311"/>
      <c r="BN101" s="332"/>
      <c r="DC101" s="306"/>
      <c r="DD101" s="306"/>
      <c r="DE101" s="306"/>
      <c r="DF101" s="306"/>
      <c r="DG101" s="306"/>
      <c r="DH101" s="306"/>
      <c r="DI101" s="306"/>
      <c r="DJ101" s="306"/>
      <c r="DK101" s="306"/>
      <c r="DL101" s="306"/>
      <c r="DM101" s="306"/>
      <c r="DN101" s="306"/>
      <c r="DO101" s="306"/>
    </row>
    <row r="102" spans="1:119" x14ac:dyDescent="0.25">
      <c r="A102" s="444" t="s">
        <v>620</v>
      </c>
      <c r="B102" s="444"/>
      <c r="C102" s="443"/>
      <c r="D102" s="443"/>
      <c r="E102" s="443"/>
      <c r="F102" s="443"/>
      <c r="G102" s="443"/>
      <c r="H102" s="443"/>
      <c r="I102" s="443"/>
      <c r="J102" s="443"/>
      <c r="K102" s="443"/>
      <c r="L102" s="443"/>
      <c r="M102" s="443"/>
      <c r="N102" s="443"/>
      <c r="O102" s="443"/>
      <c r="P102" s="443"/>
      <c r="Q102" s="443"/>
      <c r="R102" s="443"/>
      <c r="S102" s="443"/>
      <c r="T102" s="443"/>
      <c r="U102" s="443"/>
      <c r="V102" s="443"/>
      <c r="W102" s="443"/>
      <c r="X102" s="443"/>
      <c r="Y102" s="443"/>
      <c r="Z102" s="443"/>
      <c r="AA102" s="443"/>
      <c r="AB102" s="443"/>
      <c r="AC102" s="443"/>
      <c r="AD102" s="443"/>
      <c r="AE102" s="443"/>
      <c r="AF102" s="443"/>
      <c r="AG102" s="443"/>
      <c r="AH102" s="443"/>
      <c r="AI102" s="443"/>
      <c r="AJ102" s="443"/>
      <c r="AK102" s="443"/>
      <c r="AL102" s="443"/>
      <c r="AM102" s="443"/>
      <c r="AN102" s="443"/>
      <c r="AO102" s="443"/>
      <c r="AP102" s="443"/>
      <c r="AQ102" s="443"/>
      <c r="AR102" s="443"/>
      <c r="AS102" s="443"/>
      <c r="AT102" s="443">
        <f>[16]NatGov_Y!M134/100</f>
        <v>0</v>
      </c>
      <c r="AU102" s="443">
        <f>[16]NatGov_Y!N134/100</f>
        <v>0</v>
      </c>
      <c r="AV102" s="443">
        <f>[16]NatGov_Y!O134/100</f>
        <v>0</v>
      </c>
      <c r="AW102" s="443">
        <f>[16]NatGov_Y!P134/100</f>
        <v>1.2820796191954792E-3</v>
      </c>
      <c r="AX102" s="443">
        <f>[16]NatGov_Y!Q134/100</f>
        <v>3.8272647869974259E-3</v>
      </c>
      <c r="AY102" s="443">
        <f>[16]NatGov_Y!R134/100</f>
        <v>3.525840854578409E-3</v>
      </c>
      <c r="AZ102" s="443">
        <f>[16]NatGov_Y!S134/100</f>
        <v>1.218929696361994E-2</v>
      </c>
      <c r="BA102" s="443">
        <f>[16]NatGov_Y!T134/100</f>
        <v>3.9907593846669441E-3</v>
      </c>
      <c r="BB102" s="443">
        <f>[16]NatGov_Y!U134/100</f>
        <v>2.9273890067424983E-3</v>
      </c>
      <c r="BC102" s="443">
        <f>[16]NatGov_Y!V134/100</f>
        <v>9.6110337281611682E-3</v>
      </c>
      <c r="BD102" s="443">
        <f>[16]NatGov_Y!W134/100</f>
        <v>1.7252349630619786E-2</v>
      </c>
      <c r="BE102" s="443">
        <f>[16]NatGov_Y!X134/100</f>
        <v>1.3120137215051042E-2</v>
      </c>
      <c r="BF102" s="443">
        <f>[16]NatGov_Y!Y134/100</f>
        <v>1.33343184762188E-2</v>
      </c>
      <c r="BG102" s="443">
        <f>[16]NatGov_Y!Z134/100</f>
        <v>5.6283971801561368E-3</v>
      </c>
      <c r="BH102" s="443">
        <f>[16]NatGov_Y!AA134/100</f>
        <v>0</v>
      </c>
      <c r="BI102" s="443">
        <f>[16]NatGov_Y!AB134/100</f>
        <v>9.4739675361764641E-3</v>
      </c>
      <c r="BJ102" s="443">
        <f>[16]NatGov_Y!AC134/100</f>
        <v>5.905889660023373E-2</v>
      </c>
      <c r="BK102" s="443">
        <f>[16]NatGov_Y!AD134/100</f>
        <v>1.6996255034751506E-2</v>
      </c>
      <c r="BL102" s="443">
        <f>[16]NatGov_Y!AE134/100</f>
        <v>0</v>
      </c>
      <c r="BM102" s="332"/>
      <c r="BN102" s="332"/>
      <c r="DC102" s="306"/>
      <c r="DD102" s="306"/>
      <c r="DE102" s="306"/>
      <c r="DF102" s="306"/>
      <c r="DG102" s="306"/>
      <c r="DH102" s="306"/>
      <c r="DI102" s="306"/>
      <c r="DJ102" s="306"/>
      <c r="DK102" s="306"/>
      <c r="DL102" s="306"/>
      <c r="DM102" s="306"/>
      <c r="DN102" s="306"/>
      <c r="DO102" s="306"/>
    </row>
    <row r="103" spans="1:119" x14ac:dyDescent="0.25">
      <c r="A103" s="444" t="s">
        <v>1017</v>
      </c>
      <c r="B103" s="444"/>
      <c r="C103" s="443"/>
      <c r="D103" s="443"/>
      <c r="E103" s="443"/>
      <c r="F103" s="443"/>
      <c r="G103" s="443"/>
      <c r="H103" s="443"/>
      <c r="I103" s="443"/>
      <c r="J103" s="443"/>
      <c r="K103" s="443"/>
      <c r="L103" s="443"/>
      <c r="M103" s="443"/>
      <c r="N103" s="443"/>
      <c r="O103" s="443"/>
      <c r="P103" s="443"/>
      <c r="Q103" s="443"/>
      <c r="R103" s="443"/>
      <c r="S103" s="443"/>
      <c r="T103" s="443"/>
      <c r="U103" s="443"/>
      <c r="V103" s="443"/>
      <c r="W103" s="443"/>
      <c r="X103" s="443"/>
      <c r="Y103" s="443"/>
      <c r="Z103" s="443"/>
      <c r="AA103" s="443"/>
      <c r="AB103" s="443"/>
      <c r="AC103" s="443"/>
      <c r="AD103" s="443"/>
      <c r="AE103" s="443"/>
      <c r="AF103" s="443"/>
      <c r="AG103" s="443"/>
      <c r="AH103" s="443"/>
      <c r="AI103" s="443"/>
      <c r="AJ103" s="443"/>
      <c r="AK103" s="443"/>
      <c r="AL103" s="443"/>
      <c r="AM103" s="443"/>
      <c r="AN103" s="443"/>
      <c r="AO103" s="443"/>
      <c r="AP103" s="443"/>
      <c r="AQ103" s="443"/>
      <c r="AR103" s="443"/>
      <c r="AS103" s="443"/>
      <c r="AT103" s="443">
        <f>[16]NatGov_Y!M135/100</f>
        <v>0</v>
      </c>
      <c r="AU103" s="443">
        <f>[16]NatGov_Y!N135/100</f>
        <v>0</v>
      </c>
      <c r="AV103" s="443">
        <f>[16]NatGov_Y!O135/100</f>
        <v>0</v>
      </c>
      <c r="AW103" s="443">
        <f>[16]NatGov_Y!P135/100</f>
        <v>0</v>
      </c>
      <c r="AX103" s="443">
        <f>[16]NatGov_Y!Q135/100</f>
        <v>0</v>
      </c>
      <c r="AY103" s="443">
        <f>[16]NatGov_Y!R135/100</f>
        <v>6.1702214955122155E-3</v>
      </c>
      <c r="AZ103" s="443">
        <f>[16]NatGov_Y!S135/100</f>
        <v>4.8142861265663573E-3</v>
      </c>
      <c r="BA103" s="443">
        <f>[16]NatGov_Y!T135/100</f>
        <v>4.8186708823020723E-3</v>
      </c>
      <c r="BB103" s="443">
        <f>[16]NatGov_Y!U135/100</f>
        <v>6.3497145713574954E-3</v>
      </c>
      <c r="BC103" s="443">
        <f>[16]NatGov_Y!V135/100</f>
        <v>6.630213457946346E-3</v>
      </c>
      <c r="BD103" s="443">
        <f>[16]NatGov_Y!W135/100</f>
        <v>1.023129848347515E-2</v>
      </c>
      <c r="BE103" s="443">
        <f>[16]NatGov_Y!X135/100</f>
        <v>7.001414680450028E-3</v>
      </c>
      <c r="BF103" s="443">
        <f>[16]NatGov_Y!Y135/100</f>
        <v>6.5620142182473669E-3</v>
      </c>
      <c r="BG103" s="443">
        <f>[16]NatGov_Y!Z135/100</f>
        <v>7.7923001407009303E-3</v>
      </c>
      <c r="BH103" s="443">
        <f>[16]NatGov_Y!AA135/100</f>
        <v>8.4729606052267488E-3</v>
      </c>
      <c r="BI103" s="443">
        <f>[16]NatGov_Y!AB135/100</f>
        <v>8.8351923117356689E-3</v>
      </c>
      <c r="BJ103" s="443">
        <f>[16]NatGov_Y!AC135/100</f>
        <v>4.0078847810470072E-3</v>
      </c>
      <c r="BK103" s="443">
        <f>[16]NatGov_Y!AD135/100</f>
        <v>1.9679379575856101E-3</v>
      </c>
      <c r="BL103" s="443">
        <f>[16]NatGov_Y!AE135/100</f>
        <v>2.0730481937613677E-3</v>
      </c>
      <c r="BM103" s="332"/>
      <c r="BN103" s="332"/>
      <c r="DC103" s="306"/>
      <c r="DD103" s="306"/>
      <c r="DE103" s="306"/>
      <c r="DF103" s="306"/>
      <c r="DG103" s="306"/>
      <c r="DH103" s="306"/>
      <c r="DI103" s="306"/>
      <c r="DJ103" s="306"/>
      <c r="DK103" s="306"/>
      <c r="DL103" s="306"/>
      <c r="DM103" s="306"/>
      <c r="DN103" s="306"/>
      <c r="DO103" s="306"/>
    </row>
    <row r="104" spans="1:119" x14ac:dyDescent="0.25">
      <c r="A104" s="444" t="s">
        <v>1016</v>
      </c>
      <c r="B104" s="444"/>
      <c r="C104" s="443">
        <f t="shared" ref="C104:AH104" si="6">+C25-C103</f>
        <v>8.6729622266401574E-3</v>
      </c>
      <c r="D104" s="443">
        <f t="shared" si="6"/>
        <v>1.1018822426150444E-2</v>
      </c>
      <c r="E104" s="443">
        <f t="shared" si="6"/>
        <v>1.0138717797654117E-2</v>
      </c>
      <c r="F104" s="443">
        <f t="shared" si="6"/>
        <v>1.2492422947201541E-2</v>
      </c>
      <c r="G104" s="443">
        <f t="shared" si="6"/>
        <v>9.3286516853932581E-3</v>
      </c>
      <c r="H104" s="443">
        <f t="shared" si="6"/>
        <v>9.2731903735452301E-3</v>
      </c>
      <c r="I104" s="443">
        <f t="shared" si="6"/>
        <v>9.1127956135136599E-3</v>
      </c>
      <c r="J104" s="443">
        <f t="shared" si="6"/>
        <v>9.1127695623964104E-3</v>
      </c>
      <c r="K104" s="443">
        <f t="shared" si="6"/>
        <v>7.7969983535272503E-3</v>
      </c>
      <c r="L104" s="443">
        <f t="shared" si="6"/>
        <v>7.6547008547008548E-3</v>
      </c>
      <c r="M104" s="443">
        <f t="shared" si="6"/>
        <v>8.4705037119821181E-3</v>
      </c>
      <c r="N104" s="443">
        <f t="shared" si="6"/>
        <v>1.0430221878474403E-2</v>
      </c>
      <c r="O104" s="443">
        <f t="shared" si="6"/>
        <v>9.8032962691200539E-3</v>
      </c>
      <c r="P104" s="443">
        <f t="shared" si="6"/>
        <v>1.1237664823814735E-2</v>
      </c>
      <c r="Q104" s="443">
        <f t="shared" si="6"/>
        <v>1.1614939338102714E-2</v>
      </c>
      <c r="R104" s="443">
        <f t="shared" si="6"/>
        <v>1.7708066101888052E-2</v>
      </c>
      <c r="S104" s="443">
        <f t="shared" si="6"/>
        <v>1.6966657423816815E-2</v>
      </c>
      <c r="T104" s="443">
        <f t="shared" si="6"/>
        <v>2.4495925022877601E-2</v>
      </c>
      <c r="U104" s="443">
        <f t="shared" si="6"/>
        <v>2.5042660720670122E-2</v>
      </c>
      <c r="V104" s="443">
        <f t="shared" si="6"/>
        <v>2.7527325252109287E-2</v>
      </c>
      <c r="W104" s="443">
        <f t="shared" si="6"/>
        <v>5.9027357837601539E-2</v>
      </c>
      <c r="X104" s="443">
        <f t="shared" si="6"/>
        <v>7.6309029816305718E-2</v>
      </c>
      <c r="Y104" s="443">
        <f t="shared" si="6"/>
        <v>3.9671911067605856E-2</v>
      </c>
      <c r="Z104" s="443">
        <f t="shared" si="6"/>
        <v>3.6066667395539348E-2</v>
      </c>
      <c r="AA104" s="443">
        <f t="shared" si="6"/>
        <v>4.4291498208426865E-2</v>
      </c>
      <c r="AB104" s="443">
        <f t="shared" si="6"/>
        <v>3.1242759799658883E-2</v>
      </c>
      <c r="AC104" s="443">
        <f t="shared" si="6"/>
        <v>2.9546165299825899E-2</v>
      </c>
      <c r="AD104" s="443">
        <f t="shared" si="6"/>
        <v>2.7810644040818622E-2</v>
      </c>
      <c r="AE104" s="443">
        <f t="shared" si="6"/>
        <v>4.1514499118474636E-2</v>
      </c>
      <c r="AF104" s="443">
        <f t="shared" si="6"/>
        <v>1.5791551401040532E-2</v>
      </c>
      <c r="AG104" s="443">
        <f t="shared" si="6"/>
        <v>1.4133065936874599E-2</v>
      </c>
      <c r="AH104" s="443">
        <f t="shared" si="6"/>
        <v>2.1225893352082619E-2</v>
      </c>
      <c r="AI104" s="443">
        <f t="shared" ref="AI104:BL104" si="7">+AI25-AI103</f>
        <v>1.4300333126177723E-2</v>
      </c>
      <c r="AJ104" s="443">
        <f t="shared" si="7"/>
        <v>1.4864558491185464E-2</v>
      </c>
      <c r="AK104" s="443">
        <f t="shared" si="7"/>
        <v>1.9279226713229927E-2</v>
      </c>
      <c r="AL104" s="443">
        <f t="shared" si="7"/>
        <v>1.8757479805692933E-2</v>
      </c>
      <c r="AM104" s="443">
        <f t="shared" si="7"/>
        <v>2.2400545126358782E-2</v>
      </c>
      <c r="AN104" s="443">
        <f t="shared" si="7"/>
        <v>2.5408951467339059E-2</v>
      </c>
      <c r="AO104" s="443">
        <f t="shared" si="7"/>
        <v>3.2489765192286107E-2</v>
      </c>
      <c r="AP104" s="443">
        <f t="shared" si="7"/>
        <v>3.8573015850601002E-2</v>
      </c>
      <c r="AQ104" s="443">
        <f t="shared" si="7"/>
        <v>4.7824941386706503E-2</v>
      </c>
      <c r="AR104" s="443">
        <f t="shared" si="7"/>
        <v>2.48158709733113E-2</v>
      </c>
      <c r="AS104" s="443">
        <f t="shared" si="7"/>
        <v>2.2013795701016723E-2</v>
      </c>
      <c r="AT104" s="443">
        <f t="shared" si="7"/>
        <v>1.5307704398361247E-2</v>
      </c>
      <c r="AU104" s="443">
        <f t="shared" si="7"/>
        <v>2.096978458665804E-2</v>
      </c>
      <c r="AV104" s="443">
        <f t="shared" si="7"/>
        <v>1.9188459326733891E-2</v>
      </c>
      <c r="AW104" s="443">
        <f t="shared" si="7"/>
        <v>2.2100599960875947E-2</v>
      </c>
      <c r="AX104" s="443">
        <f t="shared" si="7"/>
        <v>2.1815583252466554E-2</v>
      </c>
      <c r="AY104" s="443">
        <f t="shared" si="7"/>
        <v>1.8184283809248056E-2</v>
      </c>
      <c r="AZ104" s="443">
        <f t="shared" si="7"/>
        <v>1.2387519275114727E-2</v>
      </c>
      <c r="BA104" s="443">
        <f t="shared" si="7"/>
        <v>1.6534190668183995E-2</v>
      </c>
      <c r="BB104" s="443">
        <f t="shared" si="7"/>
        <v>1.4698660468471715E-2</v>
      </c>
      <c r="BC104" s="443">
        <f t="shared" si="7"/>
        <v>8.5169571741278878E-3</v>
      </c>
      <c r="BD104" s="443">
        <f t="shared" si="7"/>
        <v>1.1393320665605477E-2</v>
      </c>
      <c r="BE104" s="443">
        <f t="shared" si="7"/>
        <v>1.4128952230293628E-2</v>
      </c>
      <c r="BF104" s="443">
        <f t="shared" si="7"/>
        <v>3.314234466726735E-2</v>
      </c>
      <c r="BG104" s="443">
        <f t="shared" si="7"/>
        <v>2.7161725486560762E-2</v>
      </c>
      <c r="BH104" s="443">
        <f t="shared" si="7"/>
        <v>3.613990790818436E-2</v>
      </c>
      <c r="BI104" s="443">
        <f t="shared" si="7"/>
        <v>4.2941656345563656E-2</v>
      </c>
      <c r="BJ104" s="443">
        <f t="shared" si="7"/>
        <v>2.4738020945551897E-2</v>
      </c>
      <c r="BK104" s="443">
        <f t="shared" si="7"/>
        <v>1.8839382959952605E-2</v>
      </c>
      <c r="BL104" s="443">
        <f t="shared" si="7"/>
        <v>2.0619770935974356E-2</v>
      </c>
      <c r="BM104" s="332"/>
      <c r="BN104" s="332"/>
      <c r="DC104" s="306"/>
      <c r="DD104" s="306"/>
      <c r="DE104" s="306"/>
      <c r="DF104" s="306"/>
      <c r="DG104" s="306"/>
      <c r="DH104" s="306"/>
      <c r="DI104" s="306"/>
      <c r="DJ104" s="306"/>
      <c r="DK104" s="306"/>
      <c r="DL104" s="306"/>
      <c r="DM104" s="306"/>
      <c r="DN104" s="306"/>
      <c r="DO104" s="306"/>
    </row>
    <row r="105" spans="1:119" x14ac:dyDescent="0.25">
      <c r="A105" s="444" t="s">
        <v>1015</v>
      </c>
      <c r="B105" s="444"/>
      <c r="C105" s="443"/>
      <c r="D105" s="443"/>
      <c r="E105" s="443"/>
      <c r="F105" s="443"/>
      <c r="G105" s="443"/>
      <c r="H105" s="443"/>
      <c r="I105" s="443"/>
      <c r="J105" s="443"/>
      <c r="K105" s="443"/>
      <c r="L105" s="443"/>
      <c r="M105" s="443"/>
      <c r="N105" s="443"/>
      <c r="O105" s="443"/>
      <c r="P105" s="443"/>
      <c r="Q105" s="443"/>
      <c r="R105" s="443"/>
      <c r="S105" s="443"/>
      <c r="T105" s="443"/>
      <c r="U105" s="443"/>
      <c r="V105" s="443"/>
      <c r="W105" s="443"/>
      <c r="X105" s="443"/>
      <c r="Y105" s="443"/>
      <c r="Z105" s="443"/>
      <c r="AA105" s="443"/>
      <c r="AB105" s="443"/>
      <c r="AC105" s="443"/>
      <c r="AD105" s="443"/>
      <c r="AE105" s="443"/>
      <c r="AF105" s="443"/>
      <c r="AG105" s="443"/>
      <c r="AH105" s="443"/>
      <c r="AI105" s="443"/>
      <c r="AJ105" s="443"/>
      <c r="AK105" s="443"/>
      <c r="AL105" s="443"/>
      <c r="AM105" s="443"/>
      <c r="AN105" s="443"/>
      <c r="AO105" s="443"/>
      <c r="AP105" s="443"/>
      <c r="AQ105" s="443"/>
      <c r="AR105" s="443"/>
      <c r="AS105" s="443"/>
      <c r="AT105" s="443"/>
      <c r="AU105" s="443"/>
      <c r="AV105" s="443"/>
      <c r="AW105" s="443"/>
      <c r="AX105" s="443"/>
      <c r="AY105" s="443"/>
      <c r="AZ105" s="443"/>
      <c r="BA105" s="443"/>
      <c r="BB105" s="443"/>
      <c r="BC105" s="443"/>
      <c r="BD105" s="443"/>
      <c r="BE105" s="443">
        <f>+'[17]2015-2024'!O34</f>
        <v>3.7787255419882536E-4</v>
      </c>
      <c r="BF105" s="443">
        <f>+'[17]2015-2024'!P34</f>
        <v>7.172693737935137E-4</v>
      </c>
      <c r="BG105" s="443">
        <f>+'[17]2015-2024'!Q34</f>
        <v>1.1354553679402622E-4</v>
      </c>
      <c r="BH105" s="443">
        <f>+'[17]2015-2024'!R34</f>
        <v>2.4229661743629E-4</v>
      </c>
      <c r="BI105" s="443">
        <f>+'[17]2015-2024'!S34</f>
        <v>8.3395952126659662E-4</v>
      </c>
      <c r="BJ105" s="443">
        <f>+'[17]2015-2024'!T34</f>
        <v>1.032375631427567E-3</v>
      </c>
      <c r="BK105" s="443">
        <f>+'[17]2015-2024'!U34</f>
        <v>1.3802782090751814E-3</v>
      </c>
      <c r="BL105" s="443">
        <f>+'[17]2015-2024'!V34</f>
        <v>2.5017360472187832E-3</v>
      </c>
      <c r="BM105" s="332"/>
      <c r="BN105" s="332"/>
      <c r="DC105" s="306"/>
      <c r="DD105" s="306"/>
      <c r="DE105" s="306"/>
      <c r="DF105" s="306"/>
      <c r="DG105" s="306"/>
      <c r="DH105" s="306"/>
      <c r="DI105" s="306"/>
      <c r="DJ105" s="306"/>
      <c r="DK105" s="306"/>
      <c r="DL105" s="306"/>
      <c r="DM105" s="306"/>
      <c r="DN105" s="306"/>
      <c r="DO105" s="306"/>
    </row>
    <row r="106" spans="1:119" x14ac:dyDescent="0.25">
      <c r="C106" s="315"/>
      <c r="D106" s="315"/>
      <c r="E106" s="315"/>
      <c r="F106" s="315"/>
      <c r="G106" s="315"/>
      <c r="H106" s="315"/>
      <c r="I106" s="315"/>
      <c r="J106" s="315"/>
      <c r="K106" s="315"/>
      <c r="L106" s="315"/>
      <c r="M106" s="315"/>
      <c r="N106" s="315"/>
      <c r="O106" s="315"/>
      <c r="P106" s="315"/>
      <c r="Q106" s="315"/>
      <c r="R106" s="315"/>
      <c r="S106" s="315"/>
      <c r="T106" s="315"/>
      <c r="U106" s="315"/>
      <c r="V106" s="315"/>
      <c r="W106" s="315"/>
      <c r="X106" s="315"/>
      <c r="Y106" s="315"/>
      <c r="Z106" s="315"/>
      <c r="AA106" s="315"/>
      <c r="AB106" s="315"/>
      <c r="AC106" s="315"/>
      <c r="AD106" s="315"/>
      <c r="AE106" s="315"/>
      <c r="AF106" s="315"/>
      <c r="AG106" s="315"/>
      <c r="AH106" s="315"/>
      <c r="AI106" s="315"/>
      <c r="AJ106" s="315"/>
      <c r="AK106" s="315"/>
      <c r="AL106" s="315"/>
      <c r="AM106" s="315"/>
      <c r="AN106" s="315"/>
      <c r="AO106" s="315"/>
      <c r="AP106" s="315"/>
      <c r="AQ106" s="315"/>
      <c r="AR106" s="315"/>
      <c r="AS106" s="314"/>
      <c r="AT106" s="314"/>
      <c r="AU106" s="314"/>
      <c r="AV106" s="314"/>
      <c r="AW106" s="314"/>
      <c r="AX106" s="314"/>
      <c r="AY106" s="314"/>
      <c r="AZ106" s="314"/>
      <c r="BA106" s="314"/>
      <c r="BB106" s="314"/>
      <c r="BC106" s="314"/>
      <c r="BD106" s="314"/>
      <c r="BE106" s="314"/>
      <c r="BF106" s="314"/>
      <c r="BG106" s="314"/>
      <c r="BH106" s="314"/>
      <c r="BI106" s="315"/>
      <c r="BJ106" s="315"/>
      <c r="BK106" s="315"/>
      <c r="BL106" s="315"/>
      <c r="BM106" s="332"/>
      <c r="BN106" s="332"/>
      <c r="DC106" s="306"/>
      <c r="DD106" s="306"/>
      <c r="DE106" s="306"/>
      <c r="DF106" s="306"/>
      <c r="DG106" s="306"/>
      <c r="DH106" s="306"/>
      <c r="DI106" s="306"/>
      <c r="DJ106" s="306"/>
      <c r="DK106" s="306"/>
      <c r="DL106" s="306"/>
      <c r="DM106" s="306"/>
      <c r="DN106" s="306"/>
      <c r="DO106" s="306"/>
    </row>
    <row r="107" spans="1:119" x14ac:dyDescent="0.25">
      <c r="A107" s="442" t="s">
        <v>1014</v>
      </c>
      <c r="B107" s="442"/>
      <c r="C107" s="441">
        <f t="shared" ref="C107:AH107" si="8">+C55-C98-C102-C103</f>
        <v>-3.1718025182239928E-2</v>
      </c>
      <c r="D107" s="441">
        <f t="shared" si="8"/>
        <v>-6.0827918815727799E-2</v>
      </c>
      <c r="E107" s="441">
        <f t="shared" si="8"/>
        <v>-5.4646242836484393E-2</v>
      </c>
      <c r="F107" s="441">
        <f t="shared" si="8"/>
        <v>-4.9550039633814658E-2</v>
      </c>
      <c r="G107" s="441">
        <f t="shared" si="8"/>
        <v>-2.9252808988764062E-2</v>
      </c>
      <c r="H107" s="441">
        <f t="shared" si="8"/>
        <v>-3.7941779660438241E-2</v>
      </c>
      <c r="I107" s="441">
        <f t="shared" si="8"/>
        <v>-1.1059149881552904E-2</v>
      </c>
      <c r="J107" s="441">
        <f t="shared" si="8"/>
        <v>-1.2701297343505419E-2</v>
      </c>
      <c r="K107" s="441">
        <f t="shared" si="8"/>
        <v>-9.5476949381516907E-3</v>
      </c>
      <c r="L107" s="441">
        <f t="shared" si="8"/>
        <v>-1.1060968660968645E-2</v>
      </c>
      <c r="M107" s="441">
        <f t="shared" si="8"/>
        <v>-3.5499321465634226E-2</v>
      </c>
      <c r="N107" s="441">
        <f t="shared" si="8"/>
        <v>-4.7544834920481477E-2</v>
      </c>
      <c r="O107" s="441">
        <f t="shared" si="8"/>
        <v>-6.5108652706440118E-2</v>
      </c>
      <c r="P107" s="441">
        <f t="shared" si="8"/>
        <v>-6.6238003853904853E-2</v>
      </c>
      <c r="Q107" s="441">
        <f t="shared" si="8"/>
        <v>-0.12673849998318837</v>
      </c>
      <c r="R107" s="441">
        <f t="shared" si="8"/>
        <v>-8.4934735100370667E-2</v>
      </c>
      <c r="S107" s="441">
        <f t="shared" si="8"/>
        <v>-2.2636944876447213E-2</v>
      </c>
      <c r="T107" s="441">
        <f t="shared" si="8"/>
        <v>-2.7735639313856059E-2</v>
      </c>
      <c r="U107" s="441">
        <f t="shared" si="8"/>
        <v>-3.0659890576520299E-2</v>
      </c>
      <c r="V107" s="441">
        <f t="shared" si="8"/>
        <v>-3.7232508336048964E-2</v>
      </c>
      <c r="W107" s="441">
        <f t="shared" si="8"/>
        <v>-5.365779024443551E-2</v>
      </c>
      <c r="X107" s="441">
        <f t="shared" si="8"/>
        <v>-3.7323958402899399E-2</v>
      </c>
      <c r="Y107" s="441">
        <f t="shared" si="8"/>
        <v>-6.4090903259038323E-2</v>
      </c>
      <c r="Z107" s="441">
        <f t="shared" si="8"/>
        <v>-5.1223455482756142E-2</v>
      </c>
      <c r="AA107" s="441">
        <f t="shared" si="8"/>
        <v>-5.2451809002330985E-3</v>
      </c>
      <c r="AB107" s="441">
        <f t="shared" si="8"/>
        <v>-9.703777361139726E-3</v>
      </c>
      <c r="AC107" s="441">
        <f t="shared" si="8"/>
        <v>-4.0804514542034404E-2</v>
      </c>
      <c r="AD107" s="441">
        <f t="shared" si="8"/>
        <v>-5.1461605700157342E-2</v>
      </c>
      <c r="AE107" s="441">
        <f t="shared" si="8"/>
        <v>-3.6595310857958474E-2</v>
      </c>
      <c r="AF107" s="441">
        <f t="shared" si="8"/>
        <v>-2.9321358718514462E-2</v>
      </c>
      <c r="AG107" s="441">
        <f t="shared" si="8"/>
        <v>2.866117547850322E-4</v>
      </c>
      <c r="AH107" s="441">
        <f t="shared" si="8"/>
        <v>1.6773094872095412E-2</v>
      </c>
      <c r="AI107" s="441">
        <f t="shared" ref="AI107:BL107" si="9">+AI55-AI98-AI102-AI103</f>
        <v>1.4160801180592486E-2</v>
      </c>
      <c r="AJ107" s="441">
        <f t="shared" si="9"/>
        <v>-1.6824236976507589E-3</v>
      </c>
      <c r="AK107" s="441">
        <f t="shared" si="9"/>
        <v>-9.1585779548575275E-3</v>
      </c>
      <c r="AL107" s="441">
        <f t="shared" si="9"/>
        <v>-1.2114714966110746E-2</v>
      </c>
      <c r="AM107" s="441">
        <f t="shared" si="9"/>
        <v>7.7928348718586393E-3</v>
      </c>
      <c r="AN107" s="441">
        <f t="shared" si="9"/>
        <v>2.1043017082084947E-3</v>
      </c>
      <c r="AO107" s="441">
        <f t="shared" si="9"/>
        <v>-1.0634579176607484E-2</v>
      </c>
      <c r="AP107" s="441">
        <f t="shared" si="9"/>
        <v>7.2101250897027569E-3</v>
      </c>
      <c r="AQ107" s="441">
        <f t="shared" si="9"/>
        <v>-1.8475512621495244E-2</v>
      </c>
      <c r="AR107" s="441">
        <f t="shared" si="9"/>
        <v>1.7215312154752999E-2</v>
      </c>
      <c r="AS107" s="441">
        <f t="shared" si="9"/>
        <v>3.6776287749928332E-2</v>
      </c>
      <c r="AT107" s="441">
        <f t="shared" si="9"/>
        <v>4.7983242440400503E-2</v>
      </c>
      <c r="AU107" s="441">
        <f t="shared" si="9"/>
        <v>3.0195789421501251E-2</v>
      </c>
      <c r="AV107" s="441">
        <f t="shared" si="9"/>
        <v>3.2108203439447563E-2</v>
      </c>
      <c r="AW107" s="441">
        <f t="shared" si="9"/>
        <v>2.7756689300029266E-2</v>
      </c>
      <c r="AX107" s="441">
        <f t="shared" si="9"/>
        <v>1.982140433185962E-2</v>
      </c>
      <c r="AY107" s="441">
        <f t="shared" si="9"/>
        <v>-5.4975070870080765E-3</v>
      </c>
      <c r="AZ107" s="441">
        <f t="shared" si="9"/>
        <v>-1.6304842736814037E-3</v>
      </c>
      <c r="BA107" s="441">
        <f t="shared" si="9"/>
        <v>-1.7458623255975754E-2</v>
      </c>
      <c r="BB107" s="441">
        <f t="shared" si="9"/>
        <v>-1.1242709848186233E-2</v>
      </c>
      <c r="BC107" s="441">
        <f t="shared" si="9"/>
        <v>-2.5522709784093638E-2</v>
      </c>
      <c r="BD107" s="441">
        <f t="shared" si="9"/>
        <v>-4.2176797303591258E-2</v>
      </c>
      <c r="BE107" s="441">
        <f t="shared" si="9"/>
        <v>-4.5514972555690973E-2</v>
      </c>
      <c r="BF107" s="441">
        <f t="shared" si="9"/>
        <v>-4.3694728757950774E-2</v>
      </c>
      <c r="BG107" s="441">
        <f t="shared" si="9"/>
        <v>-4.3166251100912066E-2</v>
      </c>
      <c r="BH107" s="441">
        <f t="shared" si="9"/>
        <v>-2.1029615556752385E-2</v>
      </c>
      <c r="BI107" s="441">
        <f t="shared" si="9"/>
        <v>-5.047511742819184E-3</v>
      </c>
      <c r="BJ107" s="441">
        <f t="shared" si="9"/>
        <v>-5.8766082953062675E-2</v>
      </c>
      <c r="BK107" s="441">
        <f t="shared" si="9"/>
        <v>-2.4625781003488414E-2</v>
      </c>
      <c r="BL107" s="441">
        <f t="shared" si="9"/>
        <v>-2.2131030396022384E-2</v>
      </c>
      <c r="BM107" s="332">
        <v>-2.7E-2</v>
      </c>
      <c r="BN107" s="332"/>
      <c r="DC107" s="306"/>
      <c r="DD107" s="306"/>
      <c r="DE107" s="306"/>
      <c r="DF107" s="306"/>
      <c r="DG107" s="306"/>
      <c r="DH107" s="306"/>
      <c r="DI107" s="306"/>
      <c r="DJ107" s="306"/>
      <c r="DK107" s="306"/>
      <c r="DL107" s="306"/>
      <c r="DM107" s="306"/>
      <c r="DN107" s="306"/>
      <c r="DO107" s="306"/>
    </row>
    <row r="108" spans="1:119" x14ac:dyDescent="0.25">
      <c r="A108" s="428" t="s">
        <v>1013</v>
      </c>
      <c r="B108" s="428"/>
      <c r="C108" s="440">
        <f t="shared" ref="C108:AH108" si="10">+C107-(C25-C103)</f>
        <v>-4.0390987408880086E-2</v>
      </c>
      <c r="D108" s="440">
        <f t="shared" si="10"/>
        <v>-7.1846741241878245E-2</v>
      </c>
      <c r="E108" s="440">
        <f t="shared" si="10"/>
        <v>-6.4784960634138508E-2</v>
      </c>
      <c r="F108" s="440">
        <f t="shared" si="10"/>
        <v>-6.20424625810162E-2</v>
      </c>
      <c r="G108" s="440">
        <f t="shared" si="10"/>
        <v>-3.8581460674157318E-2</v>
      </c>
      <c r="H108" s="440">
        <f t="shared" si="10"/>
        <v>-4.7214970033983471E-2</v>
      </c>
      <c r="I108" s="440">
        <f t="shared" si="10"/>
        <v>-2.0171945495066564E-2</v>
      </c>
      <c r="J108" s="440">
        <f t="shared" si="10"/>
        <v>-2.1814066905901829E-2</v>
      </c>
      <c r="K108" s="440">
        <f t="shared" si="10"/>
        <v>-1.7344693291678939E-2</v>
      </c>
      <c r="L108" s="440">
        <f t="shared" si="10"/>
        <v>-1.8715669515669501E-2</v>
      </c>
      <c r="M108" s="440">
        <f t="shared" si="10"/>
        <v>-4.3969825177616342E-2</v>
      </c>
      <c r="N108" s="440">
        <f t="shared" si="10"/>
        <v>-5.7975056798955878E-2</v>
      </c>
      <c r="O108" s="440">
        <f t="shared" si="10"/>
        <v>-7.4911948975560166E-2</v>
      </c>
      <c r="P108" s="440">
        <f t="shared" si="10"/>
        <v>-7.7475668677719586E-2</v>
      </c>
      <c r="Q108" s="440">
        <f t="shared" si="10"/>
        <v>-0.13835343932129107</v>
      </c>
      <c r="R108" s="440">
        <f t="shared" si="10"/>
        <v>-0.10264280120225872</v>
      </c>
      <c r="S108" s="440">
        <f t="shared" si="10"/>
        <v>-3.9603602300264024E-2</v>
      </c>
      <c r="T108" s="440">
        <f t="shared" si="10"/>
        <v>-5.2231564336733663E-2</v>
      </c>
      <c r="U108" s="440">
        <f t="shared" si="10"/>
        <v>-5.5702551297190421E-2</v>
      </c>
      <c r="V108" s="440">
        <f t="shared" si="10"/>
        <v>-6.4759833588158247E-2</v>
      </c>
      <c r="W108" s="440">
        <f t="shared" si="10"/>
        <v>-0.11268514808203706</v>
      </c>
      <c r="X108" s="440">
        <f t="shared" si="10"/>
        <v>-0.11363298821920512</v>
      </c>
      <c r="Y108" s="440">
        <f t="shared" si="10"/>
        <v>-0.10376281432664418</v>
      </c>
      <c r="Z108" s="440">
        <f t="shared" si="10"/>
        <v>-8.729012287829549E-2</v>
      </c>
      <c r="AA108" s="440">
        <f t="shared" si="10"/>
        <v>-4.9536679108659963E-2</v>
      </c>
      <c r="AB108" s="440">
        <f t="shared" si="10"/>
        <v>-4.0946537160798609E-2</v>
      </c>
      <c r="AC108" s="440">
        <f t="shared" si="10"/>
        <v>-7.0350679841860303E-2</v>
      </c>
      <c r="AD108" s="440">
        <f t="shared" si="10"/>
        <v>-7.9272249740975964E-2</v>
      </c>
      <c r="AE108" s="440">
        <f t="shared" si="10"/>
        <v>-7.8109809976433103E-2</v>
      </c>
      <c r="AF108" s="440">
        <f t="shared" si="10"/>
        <v>-4.5112910119554997E-2</v>
      </c>
      <c r="AG108" s="440">
        <f t="shared" si="10"/>
        <v>-1.3846454182089567E-2</v>
      </c>
      <c r="AH108" s="440">
        <f t="shared" si="10"/>
        <v>-4.4527984799872071E-3</v>
      </c>
      <c r="AI108" s="440">
        <f t="shared" ref="AI108:BL108" si="11">+AI107-(AI25-AI103)</f>
        <v>-1.3953194558523688E-4</v>
      </c>
      <c r="AJ108" s="440">
        <f t="shared" si="11"/>
        <v>-1.6546982188836223E-2</v>
      </c>
      <c r="AK108" s="440">
        <f t="shared" si="11"/>
        <v>-2.8437804668087454E-2</v>
      </c>
      <c r="AL108" s="440">
        <f t="shared" si="11"/>
        <v>-3.0872194771803679E-2</v>
      </c>
      <c r="AM108" s="440">
        <f t="shared" si="11"/>
        <v>-1.4607710254500143E-2</v>
      </c>
      <c r="AN108" s="440">
        <f t="shared" si="11"/>
        <v>-2.3304649759130564E-2</v>
      </c>
      <c r="AO108" s="440">
        <f t="shared" si="11"/>
        <v>-4.3124344368893591E-2</v>
      </c>
      <c r="AP108" s="440">
        <f t="shared" si="11"/>
        <v>-3.1362890760898245E-2</v>
      </c>
      <c r="AQ108" s="440">
        <f t="shared" si="11"/>
        <v>-6.6300454008201753E-2</v>
      </c>
      <c r="AR108" s="440">
        <f t="shared" si="11"/>
        <v>-7.6005588185583013E-3</v>
      </c>
      <c r="AS108" s="440">
        <f t="shared" si="11"/>
        <v>1.4762492048911609E-2</v>
      </c>
      <c r="AT108" s="440">
        <f t="shared" si="11"/>
        <v>3.2675538042039258E-2</v>
      </c>
      <c r="AU108" s="440">
        <f t="shared" si="11"/>
        <v>9.2260048348432114E-3</v>
      </c>
      <c r="AV108" s="440">
        <f t="shared" si="11"/>
        <v>1.2919744112713672E-2</v>
      </c>
      <c r="AW108" s="440">
        <f t="shared" si="11"/>
        <v>5.6560893391533196E-3</v>
      </c>
      <c r="AX108" s="440">
        <f t="shared" si="11"/>
        <v>-1.9941789206069337E-3</v>
      </c>
      <c r="AY108" s="440">
        <f t="shared" si="11"/>
        <v>-2.3681790896256133E-2</v>
      </c>
      <c r="AZ108" s="440">
        <f t="shared" si="11"/>
        <v>-1.4018003548796131E-2</v>
      </c>
      <c r="BA108" s="440">
        <f t="shared" si="11"/>
        <v>-3.3992813924159745E-2</v>
      </c>
      <c r="BB108" s="440">
        <f t="shared" si="11"/>
        <v>-2.5941370316657948E-2</v>
      </c>
      <c r="BC108" s="440">
        <f t="shared" si="11"/>
        <v>-3.4039666958221526E-2</v>
      </c>
      <c r="BD108" s="440">
        <f t="shared" si="11"/>
        <v>-5.3570117969196737E-2</v>
      </c>
      <c r="BE108" s="440">
        <f t="shared" si="11"/>
        <v>-5.9643924785984598E-2</v>
      </c>
      <c r="BF108" s="440">
        <f t="shared" si="11"/>
        <v>-7.6837073425218116E-2</v>
      </c>
      <c r="BG108" s="440">
        <f t="shared" si="11"/>
        <v>-7.0327976587472835E-2</v>
      </c>
      <c r="BH108" s="440">
        <f t="shared" si="11"/>
        <v>-5.7169523464936742E-2</v>
      </c>
      <c r="BI108" s="440">
        <f t="shared" si="11"/>
        <v>-4.7989168088382841E-2</v>
      </c>
      <c r="BJ108" s="440">
        <f t="shared" si="11"/>
        <v>-8.3504103898614568E-2</v>
      </c>
      <c r="BK108" s="440">
        <f t="shared" si="11"/>
        <v>-4.3465163963441023E-2</v>
      </c>
      <c r="BL108" s="440">
        <f t="shared" si="11"/>
        <v>-4.2750801331996741E-2</v>
      </c>
      <c r="BM108" s="332">
        <f>+BM107-2%</f>
        <v>-4.7E-2</v>
      </c>
      <c r="BN108" s="332"/>
      <c r="DC108" s="306"/>
      <c r="DD108" s="306"/>
      <c r="DE108" s="306"/>
      <c r="DF108" s="306"/>
      <c r="DG108" s="306"/>
      <c r="DH108" s="306"/>
      <c r="DI108" s="306"/>
      <c r="DJ108" s="306"/>
      <c r="DK108" s="306"/>
      <c r="DL108" s="306"/>
      <c r="DM108" s="306"/>
      <c r="DN108" s="306"/>
      <c r="DO108" s="306"/>
    </row>
    <row r="109" spans="1:119" x14ac:dyDescent="0.25">
      <c r="A109" s="365"/>
      <c r="B109" s="365"/>
      <c r="C109" s="365"/>
      <c r="D109" s="365"/>
      <c r="E109" s="365"/>
      <c r="F109" s="365"/>
      <c r="G109" s="365"/>
      <c r="H109" s="365"/>
      <c r="I109" s="365"/>
      <c r="J109" s="365"/>
      <c r="K109" s="365"/>
      <c r="L109" s="365"/>
      <c r="M109" s="365"/>
      <c r="N109" s="365"/>
      <c r="O109" s="365"/>
      <c r="P109" s="365"/>
      <c r="Q109" s="356"/>
      <c r="R109" s="365"/>
      <c r="S109" s="365"/>
      <c r="T109" s="365"/>
      <c r="U109" s="365"/>
      <c r="V109" s="365"/>
      <c r="W109" s="365"/>
      <c r="X109" s="365">
        <v>350</v>
      </c>
      <c r="Y109" s="365"/>
      <c r="Z109" s="365"/>
      <c r="AA109" s="365"/>
      <c r="AB109" s="365"/>
      <c r="AC109" s="365"/>
      <c r="AD109" s="365"/>
      <c r="AE109" s="365"/>
      <c r="AF109" s="365"/>
      <c r="AG109" s="365"/>
      <c r="AH109" s="365"/>
      <c r="AI109" s="365"/>
      <c r="AJ109" s="365"/>
      <c r="AK109" s="365"/>
      <c r="AL109" s="365"/>
      <c r="AM109" s="365"/>
      <c r="AN109" s="365"/>
      <c r="AO109" s="365"/>
      <c r="AP109" s="365"/>
      <c r="AQ109" s="365"/>
      <c r="AR109" s="365"/>
      <c r="AS109" s="365"/>
      <c r="AT109" s="364"/>
      <c r="AU109" s="364"/>
      <c r="AV109" s="364"/>
      <c r="AW109" s="364"/>
      <c r="AX109" s="364"/>
      <c r="AY109" s="364"/>
      <c r="AZ109" s="364"/>
      <c r="BA109" s="364"/>
      <c r="BB109" s="364"/>
      <c r="BC109" s="364"/>
      <c r="BD109" s="364"/>
      <c r="BG109" s="315"/>
      <c r="BH109" s="315"/>
      <c r="BI109" s="315"/>
      <c r="BJ109" s="315"/>
      <c r="BK109" s="315"/>
      <c r="BL109" s="315"/>
      <c r="BM109" s="332"/>
      <c r="BN109" s="332"/>
      <c r="DC109" s="306"/>
      <c r="DD109" s="306"/>
      <c r="DE109" s="306"/>
      <c r="DF109" s="306"/>
      <c r="DG109" s="306"/>
      <c r="DH109" s="306"/>
      <c r="DI109" s="306"/>
      <c r="DJ109" s="306"/>
      <c r="DK109" s="306"/>
      <c r="DL109" s="306"/>
      <c r="DM109" s="306"/>
      <c r="DN109" s="306"/>
      <c r="DO109" s="306"/>
    </row>
    <row r="110" spans="1:119" x14ac:dyDescent="0.25">
      <c r="A110" s="365"/>
      <c r="B110" s="365"/>
      <c r="C110" s="365"/>
      <c r="D110" s="365"/>
      <c r="E110" s="365"/>
      <c r="F110" s="365"/>
      <c r="G110" s="365"/>
      <c r="H110" s="365"/>
      <c r="I110" s="365"/>
      <c r="J110" s="365"/>
      <c r="K110" s="365"/>
      <c r="L110" s="365"/>
      <c r="M110" s="365"/>
      <c r="N110" s="365"/>
      <c r="O110" s="365"/>
      <c r="P110" s="365"/>
      <c r="Q110" s="365"/>
      <c r="R110" s="365"/>
      <c r="S110" s="365"/>
      <c r="T110" s="365"/>
      <c r="U110" s="365"/>
      <c r="V110" s="365"/>
      <c r="W110" s="356">
        <f>+X110/X109</f>
        <v>2.8571428571428571E-3</v>
      </c>
      <c r="X110" s="365">
        <v>1</v>
      </c>
      <c r="Y110" s="365"/>
      <c r="Z110" s="365"/>
      <c r="AA110" s="365"/>
      <c r="AB110" s="365"/>
      <c r="AC110" s="365"/>
      <c r="AD110" s="365"/>
      <c r="AE110" s="365"/>
      <c r="AF110" s="365"/>
      <c r="AG110" s="365"/>
      <c r="AH110" s="365"/>
      <c r="AI110" s="365"/>
      <c r="AJ110" s="365"/>
      <c r="AK110" s="365"/>
      <c r="AL110" s="365"/>
      <c r="AM110" s="365"/>
      <c r="AN110" s="365"/>
      <c r="AO110" s="365"/>
      <c r="AP110" s="365"/>
      <c r="AQ110" s="365"/>
      <c r="AR110" s="365"/>
      <c r="AS110" s="365"/>
      <c r="AT110" s="364"/>
      <c r="AU110" s="315"/>
      <c r="AV110" s="315"/>
      <c r="AW110" s="315"/>
      <c r="AX110" s="315"/>
      <c r="AY110" s="315"/>
      <c r="AZ110" s="315"/>
      <c r="BA110" s="315"/>
      <c r="BB110" s="315"/>
      <c r="BC110" s="315"/>
      <c r="BD110" s="314"/>
      <c r="BE110" s="314"/>
      <c r="BF110" s="314"/>
      <c r="BG110" s="314"/>
      <c r="BH110" s="314"/>
      <c r="BI110" s="314"/>
      <c r="BJ110" s="439">
        <f>+[16]Provincias!AE97+[16]NatGov_Y!AD143-[16]NatGov_Y!AD145+[16]NatGov_Y!AD141+[16]Provincias!AE96</f>
        <v>20.973420162498854</v>
      </c>
      <c r="BK110" s="439">
        <f>+[16]Provincias!AF97+[16]NatGov_Y!AE143-[16]NatGov_Y!AE145+[16]NatGov_Y!AE141+[16]Provincias!AF96</f>
        <v>19.735060662202354</v>
      </c>
      <c r="BL110" s="439">
        <f>+[16]Provincias!AG97+[16]NatGov_Y!AF143-[16]NatGov_Y!AF145+[16]NatGov_Y!AF141+[16]Provincias!AG96</f>
        <v>19.049048154338571</v>
      </c>
      <c r="BN110" s="332"/>
      <c r="DC110" s="306"/>
      <c r="DD110" s="306"/>
      <c r="DE110" s="306"/>
      <c r="DF110" s="306"/>
      <c r="DG110" s="306"/>
      <c r="DH110" s="306"/>
      <c r="DI110" s="306"/>
      <c r="DJ110" s="306"/>
      <c r="DK110" s="306"/>
      <c r="DL110" s="306"/>
      <c r="DM110" s="306"/>
      <c r="DN110" s="306"/>
      <c r="DO110" s="306"/>
    </row>
    <row r="111" spans="1:119" x14ac:dyDescent="0.25">
      <c r="A111" s="438" t="s">
        <v>1012</v>
      </c>
      <c r="B111" s="438"/>
      <c r="C111" s="438"/>
      <c r="D111" s="438"/>
      <c r="E111" s="438"/>
      <c r="F111" s="438"/>
      <c r="G111" s="438"/>
      <c r="H111" s="438"/>
      <c r="I111" s="438"/>
      <c r="J111" s="438"/>
      <c r="K111" s="438"/>
      <c r="L111" s="438"/>
      <c r="M111" s="438"/>
      <c r="N111" s="438"/>
      <c r="O111" s="438"/>
      <c r="P111" s="438"/>
      <c r="Q111" s="438"/>
      <c r="R111" s="438"/>
      <c r="S111" s="438"/>
      <c r="T111" s="438"/>
      <c r="U111" s="438"/>
      <c r="V111" s="438"/>
      <c r="W111" s="438"/>
      <c r="X111" s="438"/>
      <c r="Y111" s="438"/>
      <c r="Z111" s="438"/>
      <c r="AA111" s="438"/>
      <c r="AB111" s="438"/>
      <c r="AC111" s="438"/>
      <c r="AD111" s="438"/>
      <c r="AE111" s="438"/>
      <c r="AF111" s="438"/>
      <c r="AG111" s="438"/>
      <c r="AH111" s="438"/>
      <c r="AI111" s="438"/>
      <c r="AJ111" s="438"/>
      <c r="AK111" s="438"/>
      <c r="AL111" s="438"/>
      <c r="AM111" s="438"/>
      <c r="AN111" s="438"/>
      <c r="AO111" s="438"/>
      <c r="AP111" s="438"/>
      <c r="AQ111" s="438"/>
      <c r="AR111" s="438"/>
      <c r="AS111" s="438"/>
      <c r="AT111" s="437"/>
      <c r="AU111" s="437"/>
      <c r="AV111" s="437"/>
      <c r="AW111" s="437"/>
      <c r="AX111" s="437"/>
      <c r="AY111" s="437"/>
      <c r="AZ111" s="437"/>
      <c r="BA111" s="437"/>
      <c r="BB111" s="437"/>
      <c r="BC111" s="437"/>
      <c r="BD111" s="437"/>
      <c r="BE111" s="436"/>
      <c r="BF111" s="436"/>
      <c r="BG111" s="436"/>
      <c r="BH111" s="436"/>
      <c r="BI111" s="435">
        <f>+BI32+BI30+[16]Provincias!AD96/100</f>
        <v>0.19047013491030387</v>
      </c>
      <c r="BJ111" s="435">
        <f>+BJ32+BJ30+[16]Provincias!AE96/100</f>
        <v>0.2411988158995442</v>
      </c>
      <c r="BK111" s="435">
        <f>+BK32+BK30+[16]Provincias!AF96/100</f>
        <v>0.20750320119045904</v>
      </c>
      <c r="BL111" s="435">
        <f>+BL32+BL30+[16]Provincias!AG96/100</f>
        <v>0.20135755981063838</v>
      </c>
      <c r="BM111" s="434"/>
      <c r="BN111" s="332"/>
      <c r="DC111" s="306"/>
      <c r="DD111" s="306"/>
      <c r="DE111" s="306"/>
      <c r="DF111" s="306"/>
      <c r="DG111" s="306"/>
      <c r="DH111" s="306"/>
      <c r="DI111" s="306"/>
      <c r="DJ111" s="306"/>
      <c r="DK111" s="306"/>
      <c r="DL111" s="306"/>
      <c r="DM111" s="306"/>
      <c r="DN111" s="306"/>
      <c r="DO111" s="306"/>
    </row>
    <row r="112" spans="1:119" x14ac:dyDescent="0.25">
      <c r="A112" s="365"/>
      <c r="B112" s="365"/>
      <c r="C112" s="365"/>
      <c r="BI112" s="367"/>
      <c r="BJ112" s="367"/>
      <c r="BK112" s="367"/>
      <c r="BL112" s="367"/>
      <c r="BM112" s="367"/>
      <c r="BN112" s="332"/>
      <c r="CI112" s="433"/>
      <c r="DC112" s="306"/>
      <c r="DD112" s="306"/>
      <c r="DE112" s="306"/>
      <c r="DF112" s="306"/>
      <c r="DG112" s="306"/>
      <c r="DH112" s="306"/>
      <c r="DI112" s="306"/>
      <c r="DJ112" s="306"/>
      <c r="DK112" s="306"/>
      <c r="DL112" s="306"/>
      <c r="DM112" s="306"/>
      <c r="DN112" s="306"/>
      <c r="DO112" s="306"/>
    </row>
    <row r="113" spans="1:119" x14ac:dyDescent="0.25">
      <c r="A113" s="365" t="s">
        <v>643</v>
      </c>
      <c r="B113" s="365"/>
      <c r="C113" s="432">
        <f t="shared" ref="C113:AH113" si="12">+C114+C115</f>
        <v>-3.1718025182239886</v>
      </c>
      <c r="D113" s="432">
        <f t="shared" si="12"/>
        <v>-6.0827918815727768</v>
      </c>
      <c r="E113" s="432">
        <f t="shared" si="12"/>
        <v>-5.4646242836484396</v>
      </c>
      <c r="F113" s="432">
        <f t="shared" si="12"/>
        <v>-4.9550039633814666</v>
      </c>
      <c r="G113" s="432">
        <f t="shared" si="12"/>
        <v>-2.9252808988764021</v>
      </c>
      <c r="H113" s="432">
        <f t="shared" si="12"/>
        <v>-3.7941779660438271</v>
      </c>
      <c r="I113" s="432">
        <f t="shared" si="12"/>
        <v>-1.1059149881552937</v>
      </c>
      <c r="J113" s="432">
        <f t="shared" si="12"/>
        <v>-1.2701297343505435</v>
      </c>
      <c r="K113" s="432">
        <f t="shared" si="12"/>
        <v>-0.95476949381517207</v>
      </c>
      <c r="L113" s="432">
        <f t="shared" si="12"/>
        <v>-1.1060968660968653</v>
      </c>
      <c r="M113" s="432">
        <f t="shared" si="12"/>
        <v>-3.5499321465634228</v>
      </c>
      <c r="N113" s="432">
        <f t="shared" si="12"/>
        <v>-4.7544834920481476</v>
      </c>
      <c r="O113" s="432">
        <f t="shared" si="12"/>
        <v>-6.5108652706440147</v>
      </c>
      <c r="P113" s="432">
        <f t="shared" si="12"/>
        <v>-6.6238003853904832</v>
      </c>
      <c r="Q113" s="432">
        <f t="shared" si="12"/>
        <v>-12.673849998318833</v>
      </c>
      <c r="R113" s="432">
        <f t="shared" si="12"/>
        <v>-8.4934735100370631</v>
      </c>
      <c r="S113" s="432">
        <f t="shared" si="12"/>
        <v>-2.2636944876447185</v>
      </c>
      <c r="T113" s="432">
        <f t="shared" si="12"/>
        <v>-2.7735639313856133</v>
      </c>
      <c r="U113" s="432">
        <f t="shared" si="12"/>
        <v>-3.0659890576520326</v>
      </c>
      <c r="V113" s="432">
        <f t="shared" si="12"/>
        <v>-3.7232508336048933</v>
      </c>
      <c r="W113" s="432">
        <f t="shared" si="12"/>
        <v>-5.3657790244435528</v>
      </c>
      <c r="X113" s="432">
        <f t="shared" si="12"/>
        <v>-3.7323958402899398</v>
      </c>
      <c r="Y113" s="432">
        <f t="shared" si="12"/>
        <v>-6.4090903259038345</v>
      </c>
      <c r="Z113" s="432">
        <f t="shared" si="12"/>
        <v>-5.1223455482756108</v>
      </c>
      <c r="AA113" s="432">
        <f t="shared" si="12"/>
        <v>-0.52451809002331773</v>
      </c>
      <c r="AB113" s="432">
        <f t="shared" si="12"/>
        <v>-0.97037773611397871</v>
      </c>
      <c r="AC113" s="432">
        <f t="shared" si="12"/>
        <v>-4.0804514542034447</v>
      </c>
      <c r="AD113" s="432">
        <f t="shared" si="12"/>
        <v>-5.1461605700157307</v>
      </c>
      <c r="AE113" s="432">
        <f t="shared" si="12"/>
        <v>-3.6595310857958352</v>
      </c>
      <c r="AF113" s="432">
        <f t="shared" si="12"/>
        <v>-2.9321358718514481</v>
      </c>
      <c r="AG113" s="432">
        <f t="shared" si="12"/>
        <v>2.8661175478504997E-2</v>
      </c>
      <c r="AH113" s="432">
        <f t="shared" si="12"/>
        <v>1.677309487209538</v>
      </c>
      <c r="AI113" s="432">
        <f t="shared" ref="AI113:BM113" si="13">+AI114+AI115</f>
        <v>1.4158264236127291</v>
      </c>
      <c r="AJ113" s="432">
        <f t="shared" si="13"/>
        <v>-0.16885934843026784</v>
      </c>
      <c r="AK113" s="432">
        <f t="shared" si="13"/>
        <v>-0.91734730566190059</v>
      </c>
      <c r="AL113" s="432">
        <f t="shared" si="13"/>
        <v>-1.212226397101529</v>
      </c>
      <c r="AM113" s="432">
        <f t="shared" si="13"/>
        <v>0.77848758933095952</v>
      </c>
      <c r="AN113" s="432">
        <f t="shared" si="13"/>
        <v>0.2102044911524302</v>
      </c>
      <c r="AO113" s="432">
        <f t="shared" si="13"/>
        <v>-1.0636267044298917</v>
      </c>
      <c r="AP113" s="432">
        <f t="shared" si="13"/>
        <v>0.72051103970545738</v>
      </c>
      <c r="AQ113" s="432">
        <f t="shared" si="13"/>
        <v>-1.8481129132400105</v>
      </c>
      <c r="AR113" s="432">
        <f t="shared" si="13"/>
        <v>1.7210519306406427</v>
      </c>
      <c r="AS113" s="432">
        <f t="shared" si="13"/>
        <v>3.6745625800981636</v>
      </c>
      <c r="AT113" s="432">
        <f t="shared" si="13"/>
        <v>4.7933769654841596</v>
      </c>
      <c r="AU113" s="432">
        <f t="shared" si="13"/>
        <v>3.016162857003347</v>
      </c>
      <c r="AV113" s="432">
        <f t="shared" si="13"/>
        <v>3.2093396990570966</v>
      </c>
      <c r="AW113" s="432">
        <f t="shared" si="13"/>
        <v>2.7754236625975182</v>
      </c>
      <c r="AX113" s="432">
        <f t="shared" si="13"/>
        <v>1.9812184103054626</v>
      </c>
      <c r="AY113" s="432">
        <f t="shared" si="13"/>
        <v>-0.55043985032237608</v>
      </c>
      <c r="AZ113" s="432">
        <f t="shared" si="13"/>
        <v>-0.16440244534124082</v>
      </c>
      <c r="BA113" s="432">
        <f t="shared" si="13"/>
        <v>-1.7472253210757116</v>
      </c>
      <c r="BB113" s="432">
        <f t="shared" si="13"/>
        <v>-1.1253248478937576</v>
      </c>
      <c r="BC113" s="432">
        <f t="shared" si="13"/>
        <v>-2.5542540692814621</v>
      </c>
      <c r="BD113" s="432">
        <f t="shared" si="13"/>
        <v>-4.2195425473569612</v>
      </c>
      <c r="BE113" s="432">
        <f t="shared" si="13"/>
        <v>-4.5532471893894488</v>
      </c>
      <c r="BF113" s="432">
        <f t="shared" si="13"/>
        <v>-4.3712776536312408</v>
      </c>
      <c r="BG113" s="432">
        <f t="shared" si="13"/>
        <v>-4.3166251100912296</v>
      </c>
      <c r="BH113" s="432">
        <f t="shared" si="13"/>
        <v>-2.1029615556752614</v>
      </c>
      <c r="BI113" s="432">
        <f t="shared" si="13"/>
        <v>-0.50475117428190674</v>
      </c>
      <c r="BJ113" s="432">
        <f t="shared" si="13"/>
        <v>-5.8768313946549915</v>
      </c>
      <c r="BK113" s="432">
        <f t="shared" si="13"/>
        <v>-2.4617943145525456</v>
      </c>
      <c r="BL113" s="432">
        <f t="shared" si="13"/>
        <v>-2.2131030396022404</v>
      </c>
      <c r="BM113" s="432">
        <f t="shared" si="13"/>
        <v>-2.6</v>
      </c>
      <c r="BN113" s="332"/>
      <c r="DC113" s="306"/>
      <c r="DD113" s="306"/>
      <c r="DE113" s="306"/>
      <c r="DF113" s="306"/>
      <c r="DG113" s="306"/>
      <c r="DH113" s="306"/>
      <c r="DI113" s="306"/>
      <c r="DJ113" s="306"/>
      <c r="DK113" s="306"/>
      <c r="DL113" s="306"/>
      <c r="DM113" s="306"/>
      <c r="DN113" s="306"/>
      <c r="DO113" s="306"/>
    </row>
    <row r="114" spans="1:119" x14ac:dyDescent="0.25">
      <c r="A114" s="425" t="s">
        <v>1011</v>
      </c>
      <c r="B114" s="425"/>
      <c r="C114" s="430">
        <f>+'[19]Total NACION (2)-(e)'!C216*100</f>
        <v>-2.6665009940357849</v>
      </c>
      <c r="D114" s="430">
        <f>+'[19]Total NACION (2)-(e)'!D216*100</f>
        <v>-4.9614843593006892</v>
      </c>
      <c r="E114" s="430">
        <f>+'[19]Total NACION (2)-(e)'!E216*100</f>
        <v>-4.7447913877135672</v>
      </c>
      <c r="F114" s="430">
        <f>+'[19]Total NACION (2)-(e)'!F216*100</f>
        <v>-4.0667402353160629</v>
      </c>
      <c r="G114" s="430">
        <f>+'[19]Total NACION (2)-(e)'!G216*100</f>
        <v>-2.158707865168537</v>
      </c>
      <c r="H114" s="430">
        <f>+'[19]Total NACION (2)-(e)'!H216*100</f>
        <v>-3.0739920469987334</v>
      </c>
      <c r="I114" s="430">
        <f>+'[19]Total NACION (2)-(e)'!I216*100</f>
        <v>-0.8399132381899248</v>
      </c>
      <c r="J114" s="430">
        <f>+'[19]Total NACION (2)-(e)'!J216*100</f>
        <v>-1.4114260938552221</v>
      </c>
      <c r="K114" s="430">
        <f>+'[19]Total NACION (2)-(e)'!K216*100</f>
        <v>-1.0089922742432567</v>
      </c>
      <c r="L114" s="430">
        <f>+'[19]Total NACION (2)-(e)'!L216*100</f>
        <v>-1.1389173789173768</v>
      </c>
      <c r="M114" s="430">
        <f>+'[19]Total NACION (2)-(e)'!M216*100</f>
        <v>-3.1936616907479833</v>
      </c>
      <c r="N114" s="430">
        <f>+'[19]Total NACION (2)-(e)'!N216*100</f>
        <v>-3.8964567119447007</v>
      </c>
      <c r="O114" s="430">
        <f>+'[19]Total NACION (2)-(e)'!O216*100</f>
        <v>-6.1447197606818316</v>
      </c>
      <c r="P114" s="430">
        <f>+'[19]Total NACION (2)-(e)'!P216*100</f>
        <v>-6.180301721011352</v>
      </c>
      <c r="Q114" s="430">
        <f>+'[19]Total NACION (2)-(e)'!Q216*100</f>
        <v>-12.192728220994157</v>
      </c>
      <c r="R114" s="430">
        <f>+'[19]Total NACION (2)-(e)'!R216*100</f>
        <v>-8.3217355006643885</v>
      </c>
      <c r="S114" s="430">
        <f>+'[19]Total NACION (2)-(e)'!S216*100</f>
        <v>-2.5164663379427008</v>
      </c>
      <c r="T114" s="430">
        <f>+'[19]Total NACION (2)-(e)'!T216*100</f>
        <v>-2.8687593276134198</v>
      </c>
      <c r="U114" s="430">
        <f>+'[19]Total NACION (2)-(e)'!U216*100</f>
        <v>-2.8895941676901864</v>
      </c>
      <c r="V114" s="430">
        <f>+'[19]Total NACION (2)-(e)'!V216*100</f>
        <v>-3.5474117479227596</v>
      </c>
      <c r="W114" s="430">
        <f>+'[19]Total NACION (2)-(e)'!W216*100</f>
        <v>-4.5541510327492603</v>
      </c>
      <c r="X114" s="430">
        <f>+'[19]Total NACION (2)-(e)'!X216*100</f>
        <v>-3.696263019029288</v>
      </c>
      <c r="Y114" s="430">
        <f>+'[19]Total NACION (2)-(e)'!Y216*100</f>
        <v>-6.6974198239608675</v>
      </c>
      <c r="Z114" s="430">
        <f>+'[19]Total NACION (2)-(e)'!Z216*100</f>
        <v>-4.1218025564869674</v>
      </c>
      <c r="AA114" s="430">
        <f>+'[19]Total NACION (2)-(e)'!AA216*100</f>
        <v>-7.7189354931023912E-2</v>
      </c>
      <c r="AB114" s="430">
        <f>+'[19]Total NACION (2)-(e)'!AB216*100</f>
        <v>-0.47755325187803432</v>
      </c>
      <c r="AC114" s="430">
        <f>+'[19]Total NACION (2)-(e)'!AC216*100</f>
        <v>-2.9303447986146449</v>
      </c>
      <c r="AD114" s="430">
        <f>+'[19]Total NACION (2)-(e)'!AD216*100</f>
        <v>-3.8923722878468832</v>
      </c>
      <c r="AE114" s="430">
        <f>+'[19]Total NACION (2)-(e)'!AE216*100</f>
        <v>-2.8888585940292622</v>
      </c>
      <c r="AF114" s="430">
        <f>+'[19]Total NACION (2)-(e)'!AF216*100</f>
        <v>-1.4620022175331613</v>
      </c>
      <c r="AG114" s="430">
        <f>+'[19]Total NACION (2)-(e)'!AG216*100</f>
        <v>0.75222397973644439</v>
      </c>
      <c r="AH114" s="430">
        <f>+'[19]Total NACION (2)-(e)'!AH216*100</f>
        <v>1.7927172018701802</v>
      </c>
      <c r="AI114" s="430">
        <f>+'[19]Total NACION (2)-(e)'!AI216*100</f>
        <v>1.9598318817641811</v>
      </c>
      <c r="AJ114" s="430">
        <f>+'[19]Total NACION (2)-(e)'!AJ216*100</f>
        <v>0.45575442774546659</v>
      </c>
      <c r="AK114" s="430">
        <f>+'[19]Total NACION (2)-(e)'!AK216*100</f>
        <v>4.7931673616954218E-2</v>
      </c>
      <c r="AL114" s="430">
        <f>+'[19]Total NACION (2)-(e)'!AL216*100</f>
        <v>-1.1445729340997757</v>
      </c>
      <c r="AM114" s="430">
        <f>+'[19]Total NACION (2)-(e)'!AM216*100</f>
        <v>0.4668935791348483</v>
      </c>
      <c r="AN114" s="430">
        <f>+'[19]Total NACION (2)-(e)'!AN216*100</f>
        <v>0.45538933090920797</v>
      </c>
      <c r="AO114" s="430">
        <f>+'[19]Total NACION (2)-(e)'!AO216*100</f>
        <v>-0.15440613641177731</v>
      </c>
      <c r="AP114" s="430">
        <f>+'[19]Total NACION (2)-(e)'!AP216*100</f>
        <v>1.2020886903623367</v>
      </c>
      <c r="AQ114" s="430">
        <f>+'[19]Total NACION (2)-(e)'!AQ216*100</f>
        <v>-0.46132616444689606</v>
      </c>
      <c r="AR114" s="430">
        <f>+'[19]Total NACION (2)-(e)'!AR216*100</f>
        <v>1.7668535876523304</v>
      </c>
      <c r="AS114" s="430">
        <f>+'[19]Total NACION (2)-(e)'!AS216*100</f>
        <v>2.8245095003081517</v>
      </c>
      <c r="AT114" s="430">
        <f>+'[19]Total NACION (2)-(e)'!AT216*100</f>
        <v>3.5889413873911744</v>
      </c>
      <c r="AU114" s="430">
        <f>+'[19]Total NACION (2)-(e)'!AU216*100</f>
        <v>2.3824018141201475</v>
      </c>
      <c r="AV114" s="430">
        <f>+'[19]Total NACION (2)-(e)'!AV216*100</f>
        <v>2.7916581572557022</v>
      </c>
      <c r="AW114" s="430">
        <f>+'[19]Total NACION (2)-(e)'!AW216*100</f>
        <v>2.5999459825441544</v>
      </c>
      <c r="AX114" s="430">
        <f>+'[19]Total NACION (2)-(e)'!AX216*100</f>
        <v>2.2691504988945281</v>
      </c>
      <c r="AY114" s="430">
        <f>+'[19]Total NACION (2)-(e)'!AY216*100</f>
        <v>9.208053922718297E-2</v>
      </c>
      <c r="AZ114" s="430">
        <f>+'[19]Total NACION (2)-(e)'!AZ216*100</f>
        <v>-0.67334470321120321</v>
      </c>
      <c r="BA114" s="430">
        <f>+'[19]Total NACION (2)-(e)'!BA216*100</f>
        <v>-1.1232992260248753</v>
      </c>
      <c r="BB114" s="430">
        <f>+'[19]Total NACION (2)-(e)'!BB216*100</f>
        <v>-0.8269375444067778</v>
      </c>
      <c r="BC114" s="430">
        <f>+'[19]Total NACION (2)-(e)'!BC216*100</f>
        <v>-2.484517364667477</v>
      </c>
      <c r="BD114" s="430">
        <f>+'[19]Total NACION (2)-(e)'!BD216*100</f>
        <v>-4.3887684426581863</v>
      </c>
      <c r="BE114" s="430">
        <f>+'[19]Total NACION (2)-(e)'!BE216*100</f>
        <v>-3.8745348533479342</v>
      </c>
      <c r="BF114" s="430">
        <f>+'[19]Total NACION (2)-(e)'!BF216*100</f>
        <v>-3.874150687157849</v>
      </c>
      <c r="BG114" s="430">
        <f>+'[19]Total NACION (2)-(e)'!BG216*100</f>
        <v>-3.8662801665153936</v>
      </c>
      <c r="BH114" s="430">
        <f>+'[19]Total NACION (2)-(e)'!BH216*100</f>
        <v>-2.4516462633010443</v>
      </c>
      <c r="BI114" s="430">
        <f>+'[19]Total NACION (2)-(e)'!BI216*100</f>
        <v>-1.000130614750298</v>
      </c>
      <c r="BJ114" s="430">
        <f>+'[19]Total NACION (2)-(e)'!BJ216*100</f>
        <v>-6.5438829924505431</v>
      </c>
      <c r="BK114" s="430">
        <f>+'[19]Total NACION (2)-(e)'!BK216*100</f>
        <v>-3.4212176061350137</v>
      </c>
      <c r="BL114" s="430">
        <f>+'[19]Total NACION (2)-(e)'!BL216*100</f>
        <v>-3.2692479268602503</v>
      </c>
      <c r="BM114" s="430">
        <v>-2.7</v>
      </c>
      <c r="BN114" s="430"/>
      <c r="DC114" s="306"/>
      <c r="DD114" s="306"/>
      <c r="DE114" s="306"/>
      <c r="DF114" s="306"/>
      <c r="DG114" s="306"/>
      <c r="DH114" s="306"/>
      <c r="DI114" s="306"/>
      <c r="DJ114" s="306"/>
      <c r="DK114" s="306"/>
      <c r="DL114" s="306"/>
      <c r="DM114" s="306"/>
      <c r="DN114" s="306"/>
      <c r="DO114" s="306"/>
    </row>
    <row r="115" spans="1:119" x14ac:dyDescent="0.25">
      <c r="A115" s="425" t="s">
        <v>975</v>
      </c>
      <c r="B115" s="425"/>
      <c r="C115" s="430">
        <f>+[19]PROVINCIAS!C173*100</f>
        <v>-0.50530152418820362</v>
      </c>
      <c r="D115" s="430">
        <f>+[19]PROVINCIAS!D173*100</f>
        <v>-1.1213075222720879</v>
      </c>
      <c r="E115" s="430">
        <f>+[19]PROVINCIAS!E173*100</f>
        <v>-0.71983289593487221</v>
      </c>
      <c r="F115" s="430">
        <f>+[19]PROVINCIAS!F173*100</f>
        <v>-0.88826372806540355</v>
      </c>
      <c r="G115" s="430">
        <f>+[19]PROVINCIAS!G173*100</f>
        <v>-0.76657303370786511</v>
      </c>
      <c r="H115" s="430">
        <f>+[19]PROVINCIAS!H173*100</f>
        <v>-0.72018591904509355</v>
      </c>
      <c r="I115" s="430">
        <f>+[19]PROVINCIAS!I173*100</f>
        <v>-0.26600174996536891</v>
      </c>
      <c r="J115" s="430">
        <f>+[19]PROVINCIAS!J173*100</f>
        <v>0.14129635950467861</v>
      </c>
      <c r="K115" s="430">
        <f>+[19]PROVINCIAS!K173*100</f>
        <v>5.4222780428084594E-2</v>
      </c>
      <c r="L115" s="430">
        <f>+[19]PROVINCIAS!L173*100</f>
        <v>3.2820512820511474E-2</v>
      </c>
      <c r="M115" s="430">
        <f>+[19]PROVINCIAS!M173*100</f>
        <v>-0.35627045581543954</v>
      </c>
      <c r="N115" s="430">
        <f>+[19]PROVINCIAS!N173*100</f>
        <v>-0.85802678010344657</v>
      </c>
      <c r="O115" s="430">
        <f>+[19]PROVINCIAS!O173*100</f>
        <v>-0.36614550996218326</v>
      </c>
      <c r="P115" s="430">
        <f>+[19]PROVINCIAS!P173*100</f>
        <v>-0.44349866437913166</v>
      </c>
      <c r="Q115" s="430">
        <f>+[19]PROVINCIAS!Q173*100</f>
        <v>-0.48112177732467498</v>
      </c>
      <c r="R115" s="430">
        <f>+[19]PROVINCIAS!R173*100</f>
        <v>-0.17173800937267505</v>
      </c>
      <c r="S115" s="430">
        <f>+[19]PROVINCIAS!S173*100</f>
        <v>0.25277185029798227</v>
      </c>
      <c r="T115" s="430">
        <f>+[19]PROVINCIAS!T173*100</f>
        <v>9.5195396227806345E-2</v>
      </c>
      <c r="U115" s="430">
        <f>+[19]PROVINCIAS!U173*100</f>
        <v>-0.17639488996184616</v>
      </c>
      <c r="V115" s="430">
        <f>+[19]PROVINCIAS!V173*100</f>
        <v>-0.17583908568213355</v>
      </c>
      <c r="W115" s="430">
        <f>+[19]PROVINCIAS!W173*100</f>
        <v>-0.81162799169429301</v>
      </c>
      <c r="X115" s="430">
        <f>+[19]PROVINCIAS!X173*100</f>
        <v>-3.6132821260651704E-2</v>
      </c>
      <c r="Y115" s="430">
        <f>+[19]PROVINCIAS!Y173*100</f>
        <v>0.28832949805703312</v>
      </c>
      <c r="Z115" s="430">
        <f>+[19]PROVINCIAS!Z173*100</f>
        <v>-1.0005429917886435</v>
      </c>
      <c r="AA115" s="430">
        <f>+[19]PROVINCIAS!AA173*100</f>
        <v>-0.44732873509229376</v>
      </c>
      <c r="AB115" s="430">
        <f>+[19]PROVINCIAS!AB173*100</f>
        <v>-0.49282448423594433</v>
      </c>
      <c r="AC115" s="430">
        <f>+[19]PROVINCIAS!AC173*100</f>
        <v>-1.1501066555887995</v>
      </c>
      <c r="AD115" s="430">
        <f>+[19]PROVINCIAS!AD173*100</f>
        <v>-1.2537882821688475</v>
      </c>
      <c r="AE115" s="430">
        <f>+[19]PROVINCIAS!AE173*100</f>
        <v>-0.77067249176657293</v>
      </c>
      <c r="AF115" s="430">
        <f>+[19]PROVINCIAS!AF173*100</f>
        <v>-1.4701336543182868</v>
      </c>
      <c r="AG115" s="430">
        <f>+[19]PROVINCIAS!AG173*100</f>
        <v>-0.7235628042579394</v>
      </c>
      <c r="AH115" s="430">
        <f>+[19]PROVINCIAS!AH173*100</f>
        <v>-0.11540771466064235</v>
      </c>
      <c r="AI115" s="430">
        <f>+[19]PROVINCIAS!AI173*100</f>
        <v>-0.54400545815145196</v>
      </c>
      <c r="AJ115" s="430">
        <f>+[19]PROVINCIAS!AJ173*100</f>
        <v>-0.62461377617573444</v>
      </c>
      <c r="AK115" s="430">
        <f>+[19]PROVINCIAS!AK173*100</f>
        <v>-0.96527897927885487</v>
      </c>
      <c r="AL115" s="430">
        <f>+[19]PROVINCIAS!AL173*100</f>
        <v>-6.7653463001753372E-2</v>
      </c>
      <c r="AM115" s="430">
        <f>+[19]PROVINCIAS!AM173*100</f>
        <v>0.31159401019611127</v>
      </c>
      <c r="AN115" s="430">
        <f>+[19]PROVINCIAS!AN173*100</f>
        <v>-0.24518483975677777</v>
      </c>
      <c r="AO115" s="430">
        <f>+[19]PROVINCIAS!AO173*100</f>
        <v>-0.90922056801811435</v>
      </c>
      <c r="AP115" s="430">
        <f>+[19]PROVINCIAS!AP173*100</f>
        <v>-0.4815776506568793</v>
      </c>
      <c r="AQ115" s="430">
        <f>+[19]PROVINCIAS!AQ173*100</f>
        <v>-1.3867867487931145</v>
      </c>
      <c r="AR115" s="430">
        <f>+[19]PROVINCIAS!AR173*100</f>
        <v>-4.5801657011687702E-2</v>
      </c>
      <c r="AS115" s="430">
        <f>+[19]PROVINCIAS!AS173*100</f>
        <v>0.85005307979001188</v>
      </c>
      <c r="AT115" s="430">
        <f>+[19]PROVINCIAS!AT173*100</f>
        <v>1.204435578092985</v>
      </c>
      <c r="AU115" s="430">
        <f>+[19]PROVINCIAS!AU173*100</f>
        <v>0.63376104288319957</v>
      </c>
      <c r="AV115" s="430">
        <f>+[19]PROVINCIAS!AV173*100</f>
        <v>0.41768154180139444</v>
      </c>
      <c r="AW115" s="430">
        <f>+[19]PROVINCIAS!AW173*100</f>
        <v>0.17547768005336384</v>
      </c>
      <c r="AX115" s="430">
        <f>+[19]PROVINCIAS!AX173*100</f>
        <v>-0.28793208858906544</v>
      </c>
      <c r="AY115" s="430">
        <f>+[19]PROVINCIAS!AY173*100</f>
        <v>-0.64252038954955903</v>
      </c>
      <c r="AZ115" s="430">
        <f>+[19]PROVINCIAS!AZ173*100</f>
        <v>0.50894225786996239</v>
      </c>
      <c r="BA115" s="430">
        <f>+[19]PROVINCIAS!BA173*100</f>
        <v>-0.6239260950508364</v>
      </c>
      <c r="BB115" s="430">
        <f>+[19]PROVINCIAS!BB173*100</f>
        <v>-0.29838730348697978</v>
      </c>
      <c r="BC115" s="430">
        <f>+[19]PROVINCIAS!BC173*100</f>
        <v>-6.9736704613985206E-2</v>
      </c>
      <c r="BD115" s="430">
        <f>+[19]PROVINCIAS!BD173*100</f>
        <v>0.16922589530122478</v>
      </c>
      <c r="BE115" s="430">
        <f>+[19]PROVINCIAS!BE173*100</f>
        <v>-0.6787123360415146</v>
      </c>
      <c r="BF115" s="430">
        <f>+[19]PROVINCIAS!BF173*100</f>
        <v>-0.49712696647339194</v>
      </c>
      <c r="BG115" s="430">
        <f>+[19]PROVINCIAS!BG173*100</f>
        <v>-0.45034494357583571</v>
      </c>
      <c r="BH115" s="430">
        <f>+[19]PROVINCIAS!BH173*100</f>
        <v>0.34868470762578269</v>
      </c>
      <c r="BI115" s="430">
        <f>+[19]PROVINCIAS!BI173*100</f>
        <v>0.49537944046839122</v>
      </c>
      <c r="BJ115" s="430">
        <f>+[19]PROVINCIAS!BJ173*100</f>
        <v>0.66705159779555179</v>
      </c>
      <c r="BK115" s="430">
        <f>+[19]PROVINCIAS!BK173*100</f>
        <v>0.95942329158246809</v>
      </c>
      <c r="BL115" s="430">
        <f>+[19]PROVINCIAS!BL173*100</f>
        <v>1.0561448872580099</v>
      </c>
      <c r="BM115" s="430">
        <v>0.1</v>
      </c>
      <c r="BN115" s="429"/>
      <c r="DC115" s="306"/>
      <c r="DD115" s="306"/>
      <c r="DE115" s="306"/>
      <c r="DF115" s="306"/>
      <c r="DG115" s="306"/>
      <c r="DH115" s="306"/>
      <c r="DI115" s="306"/>
      <c r="DJ115" s="306"/>
      <c r="DK115" s="306"/>
      <c r="DL115" s="306"/>
      <c r="DM115" s="306"/>
      <c r="DN115" s="306"/>
      <c r="DO115" s="306"/>
    </row>
    <row r="116" spans="1:119" x14ac:dyDescent="0.25">
      <c r="A116" s="365" t="s">
        <v>864</v>
      </c>
      <c r="B116" s="365"/>
      <c r="C116" s="432">
        <f t="shared" ref="C116:AH116" si="14">+C117+C118</f>
        <v>-4.0390987408880044</v>
      </c>
      <c r="D116" s="432">
        <f t="shared" si="14"/>
        <v>-7.184674124187822</v>
      </c>
      <c r="E116" s="432">
        <f t="shared" si="14"/>
        <v>-6.47849606341385</v>
      </c>
      <c r="F116" s="432">
        <f t="shared" si="14"/>
        <v>-6.2042462581016178</v>
      </c>
      <c r="G116" s="432">
        <f t="shared" si="14"/>
        <v>-3.8581460674157304</v>
      </c>
      <c r="H116" s="432">
        <f t="shared" si="14"/>
        <v>-4.7214970033983485</v>
      </c>
      <c r="I116" s="432">
        <f t="shared" si="14"/>
        <v>-2.0171945495066601</v>
      </c>
      <c r="J116" s="432">
        <f t="shared" si="14"/>
        <v>-2.1814066905901832</v>
      </c>
      <c r="K116" s="432">
        <f t="shared" si="14"/>
        <v>-1.734469329167897</v>
      </c>
      <c r="L116" s="432">
        <f t="shared" si="14"/>
        <v>-1.8715669515669517</v>
      </c>
      <c r="M116" s="432">
        <f t="shared" si="14"/>
        <v>-4.3969825177616331</v>
      </c>
      <c r="N116" s="432">
        <f t="shared" si="14"/>
        <v>-5.797505679895588</v>
      </c>
      <c r="O116" s="432">
        <f t="shared" si="14"/>
        <v>-7.491194897556019</v>
      </c>
      <c r="P116" s="432">
        <f t="shared" si="14"/>
        <v>-7.7475668677719574</v>
      </c>
      <c r="Q116" s="432">
        <f t="shared" si="14"/>
        <v>-13.835343932129103</v>
      </c>
      <c r="R116" s="432">
        <f t="shared" si="14"/>
        <v>-10.264280120225866</v>
      </c>
      <c r="S116" s="432">
        <f t="shared" si="14"/>
        <v>-3.9603602300264034</v>
      </c>
      <c r="T116" s="432">
        <f t="shared" si="14"/>
        <v>-5.2231564336733749</v>
      </c>
      <c r="U116" s="432">
        <f t="shared" si="14"/>
        <v>-5.5702551297190439</v>
      </c>
      <c r="V116" s="432">
        <f t="shared" si="14"/>
        <v>-6.47598335881582</v>
      </c>
      <c r="W116" s="432">
        <f t="shared" si="14"/>
        <v>-11.26851480820371</v>
      </c>
      <c r="X116" s="432">
        <f t="shared" si="14"/>
        <v>-11.363298821920512</v>
      </c>
      <c r="Y116" s="432">
        <f t="shared" si="14"/>
        <v>-10.376281432664419</v>
      </c>
      <c r="Z116" s="432">
        <f t="shared" si="14"/>
        <v>-8.729012287829546</v>
      </c>
      <c r="AA116" s="432">
        <f t="shared" si="14"/>
        <v>-4.9536679108660033</v>
      </c>
      <c r="AB116" s="432">
        <f t="shared" si="14"/>
        <v>-4.0946537160798666</v>
      </c>
      <c r="AC116" s="432">
        <f t="shared" si="14"/>
        <v>-7.035067984186032</v>
      </c>
      <c r="AD116" s="432">
        <f t="shared" si="14"/>
        <v>-7.9272249740975926</v>
      </c>
      <c r="AE116" s="432">
        <f t="shared" si="14"/>
        <v>-7.8109809976432967</v>
      </c>
      <c r="AF116" s="432">
        <f t="shared" si="14"/>
        <v>-4.5112910119554996</v>
      </c>
      <c r="AG116" s="432">
        <f t="shared" si="14"/>
        <v>-1.3846454182089556</v>
      </c>
      <c r="AH116" s="432">
        <f t="shared" si="14"/>
        <v>-0.44527984799872394</v>
      </c>
      <c r="AI116" s="432">
        <f t="shared" ref="AI116:BM116" si="15">+AI117+AI118</f>
        <v>-1.3953194558522952E-2</v>
      </c>
      <c r="AJ116" s="432">
        <f t="shared" si="15"/>
        <v>-1.6546982188836266</v>
      </c>
      <c r="AK116" s="432">
        <f t="shared" si="15"/>
        <v>-2.8437804668087474</v>
      </c>
      <c r="AL116" s="432">
        <f t="shared" si="15"/>
        <v>-3.0872194771803652</v>
      </c>
      <c r="AM116" s="432">
        <f t="shared" si="15"/>
        <v>-1.4607710254500195</v>
      </c>
      <c r="AN116" s="432">
        <f t="shared" si="15"/>
        <v>-2.3304649759130633</v>
      </c>
      <c r="AO116" s="432">
        <f t="shared" si="15"/>
        <v>-4.3124344368893617</v>
      </c>
      <c r="AP116" s="432">
        <f t="shared" si="15"/>
        <v>-3.1362890760898186</v>
      </c>
      <c r="AQ116" s="432">
        <f t="shared" si="15"/>
        <v>-6.6300454008201779</v>
      </c>
      <c r="AR116" s="432">
        <f t="shared" si="15"/>
        <v>-0.76005588185583328</v>
      </c>
      <c r="AS116" s="432">
        <f t="shared" si="15"/>
        <v>1.4762492048911535</v>
      </c>
      <c r="AT116" s="432">
        <f t="shared" si="15"/>
        <v>3.2675538042039252</v>
      </c>
      <c r="AU116" s="432">
        <f t="shared" si="15"/>
        <v>0.92260048348431434</v>
      </c>
      <c r="AV116" s="432">
        <f t="shared" si="15"/>
        <v>1.2919744112713722</v>
      </c>
      <c r="AW116" s="432">
        <f t="shared" si="15"/>
        <v>0.56560893391533429</v>
      </c>
      <c r="AX116" s="432">
        <f t="shared" si="15"/>
        <v>-0.19941789206068861</v>
      </c>
      <c r="AY116" s="432">
        <f t="shared" si="15"/>
        <v>-2.3681790896256052</v>
      </c>
      <c r="AZ116" s="432">
        <f t="shared" si="15"/>
        <v>-1.4018003548796167</v>
      </c>
      <c r="BA116" s="432">
        <f t="shared" si="15"/>
        <v>-3.3992813924159746</v>
      </c>
      <c r="BB116" s="432">
        <f t="shared" si="15"/>
        <v>-2.5941370316658028</v>
      </c>
      <c r="BC116" s="432">
        <f t="shared" si="15"/>
        <v>-3.4039666958221444</v>
      </c>
      <c r="BD116" s="432">
        <f t="shared" si="15"/>
        <v>-5.3570117969234872</v>
      </c>
      <c r="BE116" s="432">
        <f t="shared" si="15"/>
        <v>-5.9643924785984641</v>
      </c>
      <c r="BF116" s="432">
        <f t="shared" si="15"/>
        <v>-7.6837073425218234</v>
      </c>
      <c r="BG116" s="432">
        <f t="shared" si="15"/>
        <v>-7.0327976587473184</v>
      </c>
      <c r="BH116" s="432">
        <f t="shared" si="15"/>
        <v>-5.7169523464936995</v>
      </c>
      <c r="BI116" s="432">
        <f t="shared" si="15"/>
        <v>-4.7989168088382756</v>
      </c>
      <c r="BJ116" s="432">
        <f t="shared" si="15"/>
        <v>-8.3491422912215221</v>
      </c>
      <c r="BK116" s="432">
        <f t="shared" si="15"/>
        <v>-4.3428520613869983</v>
      </c>
      <c r="BL116" s="432">
        <f t="shared" si="15"/>
        <v>-4.2750801331996744</v>
      </c>
      <c r="BM116" s="432">
        <f t="shared" si="15"/>
        <v>-4.6000000000000005</v>
      </c>
      <c r="BN116" s="431"/>
      <c r="BO116" s="372"/>
      <c r="DC116" s="306"/>
      <c r="DD116" s="306"/>
      <c r="DE116" s="306"/>
      <c r="DF116" s="306"/>
      <c r="DG116" s="306"/>
      <c r="DH116" s="306"/>
      <c r="DI116" s="306"/>
      <c r="DJ116" s="306"/>
      <c r="DK116" s="306"/>
      <c r="DL116" s="306"/>
      <c r="DM116" s="306"/>
      <c r="DN116" s="306"/>
      <c r="DO116" s="306"/>
    </row>
    <row r="117" spans="1:119" x14ac:dyDescent="0.25">
      <c r="A117" s="425" t="s">
        <v>1010</v>
      </c>
      <c r="B117" s="425"/>
      <c r="C117" s="430">
        <f>+'[19]Total NACION (2)-(e)'!C217*100</f>
        <v>-3.4410205434062284</v>
      </c>
      <c r="D117" s="430">
        <f>+'[19]Total NACION (2)-(e)'!D217*100</f>
        <v>-5.936097528300623</v>
      </c>
      <c r="E117" s="430">
        <f>+'[19]Total NACION (2)-(e)'!E217*100</f>
        <v>-5.6477960473461524</v>
      </c>
      <c r="F117" s="430">
        <f>+'[19]Total NACION (2)-(e)'!F217*100</f>
        <v>-5.2359377671396814</v>
      </c>
      <c r="G117" s="430">
        <f>+'[19]Total NACION (2)-(e)'!G217*100</f>
        <v>-2.9702247191011235</v>
      </c>
      <c r="H117" s="430">
        <f>+'[19]Total NACION (2)-(e)'!H217*100</f>
        <v>-3.8435712481022279</v>
      </c>
      <c r="I117" s="430">
        <f>+'[19]Total NACION (2)-(e)'!I217*100</f>
        <v>-1.6370417519292573</v>
      </c>
      <c r="J117" s="430">
        <f>+'[19]Total NACION (2)-(e)'!J217*100</f>
        <v>-2.2811905179226497</v>
      </c>
      <c r="K117" s="430">
        <f>+'[19]Total NACION (2)-(e)'!K217*100</f>
        <v>-1.7549183096213097</v>
      </c>
      <c r="L117" s="430">
        <f>+'[19]Total NACION (2)-(e)'!L217*100</f>
        <v>-1.8682621082621076</v>
      </c>
      <c r="M117" s="430">
        <f>+'[19]Total NACION (2)-(e)'!M217*100</f>
        <v>-4.0121337910114141</v>
      </c>
      <c r="N117" s="430">
        <f>+'[19]Total NACION (2)-(e)'!N217*100</f>
        <v>-4.9016290423937745</v>
      </c>
      <c r="O117" s="430">
        <f>+'[19]Total NACION (2)-(e)'!O217*100</f>
        <v>-7.0923971326974087</v>
      </c>
      <c r="P117" s="430">
        <f>+'[19]Total NACION (2)-(e)'!P217*100</f>
        <v>-7.2587327843674014</v>
      </c>
      <c r="Q117" s="430">
        <f>+'[19]Total NACION (2)-(e)'!Q217*100</f>
        <v>-13.321432980596251</v>
      </c>
      <c r="R117" s="430">
        <f>+'[19]Total NACION (2)-(e)'!R217*100</f>
        <v>-10.068849719345856</v>
      </c>
      <c r="S117" s="430">
        <f>+'[19]Total NACION (2)-(e)'!S217*100</f>
        <v>-4.1954501066946372</v>
      </c>
      <c r="T117" s="430">
        <f>+'[19]Total NACION (2)-(e)'!T217*100</f>
        <v>-5.3065291758535347</v>
      </c>
      <c r="U117" s="430">
        <f>+'[19]Total NACION (2)-(e)'!U217*100</f>
        <v>-5.3537653654723929</v>
      </c>
      <c r="V117" s="430">
        <f>+'[19]Total NACION (2)-(e)'!V217*100</f>
        <v>-6.2230019645763646</v>
      </c>
      <c r="W117" s="430">
        <f>+'[19]Total NACION (2)-(e)'!W217*100</f>
        <v>-10.247204109139922</v>
      </c>
      <c r="X117" s="430">
        <f>+'[19]Total NACION (2)-(e)'!X217*100</f>
        <v>-11.215827072802901</v>
      </c>
      <c r="Y117" s="430">
        <f>+'[19]Total NACION (2)-(e)'!Y217*100</f>
        <v>-10.623335752489762</v>
      </c>
      <c r="Z117" s="430">
        <f>+'[19]Total NACION (2)-(e)'!Z217*100</f>
        <v>-7.715319294566175</v>
      </c>
      <c r="AA117" s="430">
        <f>+'[19]Total NACION (2)-(e)'!AA217*100</f>
        <v>-4.4667180441202863</v>
      </c>
      <c r="AB117" s="430">
        <f>+'[19]Total NACION (2)-(e)'!AB217*100</f>
        <v>-3.5548156522277887</v>
      </c>
      <c r="AC117" s="430">
        <f>+'[19]Total NACION (2)-(e)'!AC217*100</f>
        <v>-5.8098123141695561</v>
      </c>
      <c r="AD117" s="430">
        <f>+'[19]Total NACION (2)-(e)'!AD217*100</f>
        <v>-6.419168506752472</v>
      </c>
      <c r="AE117" s="430">
        <f>+'[19]Total NACION (2)-(e)'!AE217*100</f>
        <v>-6.6826418336909148</v>
      </c>
      <c r="AF117" s="430">
        <f>+'[19]Total NACION (2)-(e)'!AF217*100</f>
        <v>-2.9045793360796299</v>
      </c>
      <c r="AG117" s="430">
        <f>+'[19]Total NACION (2)-(e)'!AG217*100</f>
        <v>-0.50488213818370875</v>
      </c>
      <c r="AH117" s="430">
        <f>+'[19]Total NACION (2)-(e)'!AH217*100</f>
        <v>-0.16189401817716192</v>
      </c>
      <c r="AI117" s="430">
        <f>+'[19]Total NACION (2)-(e)'!AI217*100</f>
        <v>0.72924468651780816</v>
      </c>
      <c r="AJ117" s="430">
        <f>+'[19]Total NACION (2)-(e)'!AJ217*100</f>
        <v>-0.80990018156679666</v>
      </c>
      <c r="AK117" s="430">
        <f>+'[19]Total NACION (2)-(e)'!AK217*100</f>
        <v>-1.6031712603548791</v>
      </c>
      <c r="AL117" s="430">
        <f>+'[19]Total NACION (2)-(e)'!AL217*100</f>
        <v>-2.6586516844561978</v>
      </c>
      <c r="AM117" s="430">
        <f>+'[19]Total NACION (2)-(e)'!AM217*100</f>
        <v>-1.42343015109063</v>
      </c>
      <c r="AN117" s="430">
        <f>+'[19]Total NACION (2)-(e)'!AN217*100</f>
        <v>-1.7015924598978434</v>
      </c>
      <c r="AO117" s="430">
        <f>+'[19]Total NACION (2)-(e)'!AO217*100</f>
        <v>-2.9200111061694107</v>
      </c>
      <c r="AP117" s="430">
        <f>+'[19]Total NACION (2)-(e)'!AP217*100</f>
        <v>-2.0288443516427659</v>
      </c>
      <c r="AQ117" s="430">
        <f>+'[19]Total NACION (2)-(e)'!AQ217*100</f>
        <v>-4.3931997265784197</v>
      </c>
      <c r="AR117" s="430">
        <f>+'[19]Total NACION (2)-(e)'!AR217*100</f>
        <v>-0.27160472473837771</v>
      </c>
      <c r="AS117" s="430">
        <f>+'[19]Total NACION (2)-(e)'!AS217*100</f>
        <v>1.0732918500242965</v>
      </c>
      <c r="AT117" s="430">
        <f>+'[19]Total NACION (2)-(e)'!AT217*100</f>
        <v>2.4002546460344512</v>
      </c>
      <c r="AU117" s="430">
        <f>+'[19]Total NACION (2)-(e)'!AU217*100</f>
        <v>0.62062885626368858</v>
      </c>
      <c r="AV117" s="430">
        <f>+'[19]Total NACION (2)-(e)'!AV217*100</f>
        <v>1.1972969485488179</v>
      </c>
      <c r="AW117" s="430">
        <f>+'[19]Total NACION (2)-(e)'!AW217*100</f>
        <v>0.66853205604066179</v>
      </c>
      <c r="AX117" s="430">
        <f>+'[19]Total NACION (2)-(e)'!AX217*100</f>
        <v>0.32057691755634121</v>
      </c>
      <c r="AY117" s="430">
        <f>+'[19]Total NACION (2)-(e)'!AY217*100</f>
        <v>-1.4620059369002758</v>
      </c>
      <c r="AZ117" s="430">
        <f>+'[19]Total NACION (2)-(e)'!AZ217*100</f>
        <v>-1.6800119322762284</v>
      </c>
      <c r="BA117" s="430">
        <f>+'[19]Total NACION (2)-(e)'!BA217*100</f>
        <v>-2.5895289913021138</v>
      </c>
      <c r="BB117" s="430">
        <f>+'[19]Total NACION (2)-(e)'!BB217*100</f>
        <v>-2.0802612654359898</v>
      </c>
      <c r="BC117" s="430">
        <f>+'[19]Total NACION (2)-(e)'!BC217*100</f>
        <v>-3.1113114630545038</v>
      </c>
      <c r="BD117" s="430">
        <f>+'[19]Total NACION (2)-(e)'!BD217*100</f>
        <v>-5.2731304362508835</v>
      </c>
      <c r="BE117" s="430">
        <f>+'[19]Total NACION (2)-(e)'!BE217*100</f>
        <v>-5.0194450096013865</v>
      </c>
      <c r="BF117" s="430">
        <f>+'[19]Total NACION (2)-(e)'!BF217*100</f>
        <v>-6.8569258547229133</v>
      </c>
      <c r="BG117" s="430">
        <f>+'[19]Total NACION (2)-(e)'!BG217*100</f>
        <v>-6.1564590319955936</v>
      </c>
      <c r="BH117" s="430">
        <f>+'[19]Total NACION (2)-(e)'!BH217*100</f>
        <v>-5.3833170013084972</v>
      </c>
      <c r="BI117" s="430">
        <f>+'[19]Total NACION (2)-(e)'!BI217*100</f>
        <v>-4.495222351358481</v>
      </c>
      <c r="BJ117" s="430">
        <f>+'[19]Total NACION (2)-(e)'!BJ217*100</f>
        <v>-8.5000834177713767</v>
      </c>
      <c r="BK117" s="430">
        <f>+'[19]Total NACION (2)-(e)'!BK217*100</f>
        <v>-4.9237021442777511</v>
      </c>
      <c r="BL117" s="430">
        <f>+'[19]Total NACION (2)-(e)'!BL217*100</f>
        <v>-4.9784197536988533</v>
      </c>
      <c r="BM117" s="430">
        <v>-4.4000000000000004</v>
      </c>
      <c r="BN117" s="429"/>
      <c r="DC117" s="306"/>
      <c r="DD117" s="306"/>
      <c r="DE117" s="306"/>
      <c r="DF117" s="306"/>
      <c r="DG117" s="306"/>
      <c r="DH117" s="306"/>
      <c r="DI117" s="306"/>
      <c r="DJ117" s="306"/>
      <c r="DK117" s="306"/>
      <c r="DL117" s="306"/>
      <c r="DM117" s="306"/>
      <c r="DN117" s="306"/>
      <c r="DO117" s="306"/>
    </row>
    <row r="118" spans="1:119" x14ac:dyDescent="0.25">
      <c r="A118" s="425" t="s">
        <v>1009</v>
      </c>
      <c r="B118" s="425"/>
      <c r="C118" s="430">
        <f>+[19]PROVINCIAS!C176*100</f>
        <v>-0.59807819748177593</v>
      </c>
      <c r="D118" s="430">
        <f>+[19]PROVINCIAS!D176*100</f>
        <v>-1.2485765958871993</v>
      </c>
      <c r="E118" s="430">
        <f>+[19]PROVINCIAS!E176*100</f>
        <v>-0.83070001606769805</v>
      </c>
      <c r="F118" s="430">
        <f>+[19]PROVINCIAS!F176*100</f>
        <v>-0.96830849096193605</v>
      </c>
      <c r="G118" s="430">
        <f>+[19]PROVINCIAS!G176*100</f>
        <v>-0.88792134831460701</v>
      </c>
      <c r="H118" s="430">
        <f>+[19]PROVINCIAS!H176*100</f>
        <v>-0.87792575529612049</v>
      </c>
      <c r="I118" s="430">
        <f>+[19]PROVINCIAS!I176*100</f>
        <v>-0.38015279757740272</v>
      </c>
      <c r="J118" s="430">
        <f>+[19]PROVINCIAS!J176*100</f>
        <v>9.978382733246631E-2</v>
      </c>
      <c r="K118" s="430">
        <f>+[19]PROVINCIAS!K176*100</f>
        <v>2.0448980453412667E-2</v>
      </c>
      <c r="L118" s="430">
        <f>+[19]PROVINCIAS!L176*100</f>
        <v>-3.3048433048441859E-3</v>
      </c>
      <c r="M118" s="430">
        <f>+[19]PROVINCIAS!M176*100</f>
        <v>-0.38484872675021892</v>
      </c>
      <c r="N118" s="430">
        <f>+[19]PROVINCIAS!N176*100</f>
        <v>-0.89587663750181346</v>
      </c>
      <c r="O118" s="430">
        <f>+[19]PROVINCIAS!O176*100</f>
        <v>-0.39879776485861024</v>
      </c>
      <c r="P118" s="430">
        <f>+[19]PROVINCIAS!P176*100</f>
        <v>-0.48883408340455597</v>
      </c>
      <c r="Q118" s="430">
        <f>+[19]PROVINCIAS!Q176*100</f>
        <v>-0.51391095153285193</v>
      </c>
      <c r="R118" s="430">
        <f>+[19]PROVINCIAS!R176*100</f>
        <v>-0.19543040088000974</v>
      </c>
      <c r="S118" s="430">
        <f>+[19]PROVINCIAS!S176*100</f>
        <v>0.23508987666823372</v>
      </c>
      <c r="T118" s="430">
        <f>+[19]PROVINCIAS!T176*100</f>
        <v>8.3372742180159803E-2</v>
      </c>
      <c r="U118" s="430">
        <f>+[19]PROVINCIAS!U176*100</f>
        <v>-0.21648976424665117</v>
      </c>
      <c r="V118" s="430">
        <f>+[19]PROVINCIAS!V176*100</f>
        <v>-0.25298139423945559</v>
      </c>
      <c r="W118" s="430">
        <f>+[19]PROVINCIAS!W176*100</f>
        <v>-1.0213106990637872</v>
      </c>
      <c r="X118" s="430">
        <f>+[19]PROVINCIAS!X176*100</f>
        <v>-0.14747174911761141</v>
      </c>
      <c r="Y118" s="430">
        <f>+[19]PROVINCIAS!Y176*100</f>
        <v>0.24705431982534332</v>
      </c>
      <c r="Z118" s="430">
        <f>+[19]PROVINCIAS!Z176*100</f>
        <v>-1.0136929932633714</v>
      </c>
      <c r="AA118" s="430">
        <f>+[19]PROVINCIAS!AA176*100</f>
        <v>-0.486949866745717</v>
      </c>
      <c r="AB118" s="430">
        <f>+[19]PROVINCIAS!AB176*100</f>
        <v>-0.53983806385207833</v>
      </c>
      <c r="AC118" s="430">
        <f>+[19]PROVINCIAS!AC176*100</f>
        <v>-1.2252556700164758</v>
      </c>
      <c r="AD118" s="430">
        <f>+[19]PROVINCIAS!AD176*100</f>
        <v>-1.5080564673451209</v>
      </c>
      <c r="AE118" s="430">
        <f>+[19]PROVINCIAS!AE176*100</f>
        <v>-1.1283391639523819</v>
      </c>
      <c r="AF118" s="430">
        <f>+[19]PROVINCIAS!AF176*100</f>
        <v>-1.6067116758758702</v>
      </c>
      <c r="AG118" s="430">
        <f>+[19]PROVINCIAS!AG176*100</f>
        <v>-0.87976328002524684</v>
      </c>
      <c r="AH118" s="430">
        <f>+[19]PROVINCIAS!AH176*100</f>
        <v>-0.28338582982156202</v>
      </c>
      <c r="AI118" s="430">
        <f>+[19]PROVINCIAS!AI176*100</f>
        <v>-0.74319788107633111</v>
      </c>
      <c r="AJ118" s="430">
        <f>+[19]PROVINCIAS!AJ176*100</f>
        <v>-0.84479803731682979</v>
      </c>
      <c r="AK118" s="430">
        <f>+[19]PROVINCIAS!AK176*100</f>
        <v>-1.2406092064538683</v>
      </c>
      <c r="AL118" s="430">
        <f>+[19]PROVINCIAS!AL176*100</f>
        <v>-0.4285677927241674</v>
      </c>
      <c r="AM118" s="430">
        <f>+[19]PROVINCIAS!AM176*100</f>
        <v>-3.7340874359389584E-2</v>
      </c>
      <c r="AN118" s="430">
        <f>+[19]PROVINCIAS!AN176*100</f>
        <v>-0.62887251601522021</v>
      </c>
      <c r="AO118" s="430">
        <f>+[19]PROVINCIAS!AO176*100</f>
        <v>-1.3924233307199514</v>
      </c>
      <c r="AP118" s="430">
        <f>+[19]PROVINCIAS!AP176*100</f>
        <v>-1.1074447244470527</v>
      </c>
      <c r="AQ118" s="430">
        <f>+[19]PROVINCIAS!AQ176*100</f>
        <v>-2.2368456742417582</v>
      </c>
      <c r="AR118" s="430">
        <f>+[19]PROVINCIAS!AR176*100</f>
        <v>-0.48845115711745557</v>
      </c>
      <c r="AS118" s="430">
        <f>+[19]PROVINCIAS!AS176*100</f>
        <v>0.40295735486685702</v>
      </c>
      <c r="AT118" s="430">
        <f>+[19]PROVINCIAS!AT176*100</f>
        <v>0.86729915816947389</v>
      </c>
      <c r="AU118" s="430">
        <f>+[19]PROVINCIAS!AU176*100</f>
        <v>0.30197162722062576</v>
      </c>
      <c r="AV118" s="430">
        <f>+[19]PROVINCIAS!AV176*100</f>
        <v>9.4677462722554312E-2</v>
      </c>
      <c r="AW118" s="430">
        <f>+[19]PROVINCIAS!AW176*100</f>
        <v>-0.1029231221253275</v>
      </c>
      <c r="AX118" s="430">
        <f>+[19]PROVINCIAS!AX176*100</f>
        <v>-0.51999480961702982</v>
      </c>
      <c r="AY118" s="430">
        <f>+[19]PROVINCIAS!AY176*100</f>
        <v>-0.90617315272532917</v>
      </c>
      <c r="AZ118" s="430">
        <f>+[19]PROVINCIAS!AZ176*100</f>
        <v>0.27821157739661162</v>
      </c>
      <c r="BA118" s="430">
        <f>+[19]PROVINCIAS!BA176*100</f>
        <v>-0.80975240111386071</v>
      </c>
      <c r="BB118" s="430">
        <f>+[19]PROVINCIAS!BB176*100</f>
        <v>-0.5138757662298129</v>
      </c>
      <c r="BC118" s="430">
        <f>+[19]PROVINCIAS!BC176*100</f>
        <v>-0.29265523276764072</v>
      </c>
      <c r="BD118" s="430">
        <f>+[19]PROVINCIAS!BD176*100</f>
        <v>-8.3881360672603475E-2</v>
      </c>
      <c r="BE118" s="430">
        <f>+[19]PROVINCIAS!BE176*100</f>
        <v>-0.94494746899707782</v>
      </c>
      <c r="BF118" s="430">
        <f>+[19]PROVINCIAS!BF176*100</f>
        <v>-0.82678148779890981</v>
      </c>
      <c r="BG118" s="430">
        <f>+[19]PROVINCIAS!BG176*100</f>
        <v>-0.87633862675172447</v>
      </c>
      <c r="BH118" s="430">
        <f>+[19]PROVINCIAS!BH176*100</f>
        <v>-0.33363534518520266</v>
      </c>
      <c r="BI118" s="430">
        <f>+[19]PROVINCIAS!BI176*100</f>
        <v>-0.3036944574797949</v>
      </c>
      <c r="BJ118" s="430">
        <f>+[19]PROVINCIAS!BJ176*100</f>
        <v>0.15094112654985398</v>
      </c>
      <c r="BK118" s="430">
        <f>+[19]PROVINCIAS!BK176*100</f>
        <v>0.58085008289075279</v>
      </c>
      <c r="BL118" s="430">
        <f>+[19]PROVINCIAS!BL176*100</f>
        <v>0.70333962049917864</v>
      </c>
      <c r="BM118" s="430">
        <v>-0.2</v>
      </c>
      <c r="BN118" s="429"/>
      <c r="DC118" s="306"/>
      <c r="DD118" s="306"/>
      <c r="DE118" s="306"/>
      <c r="DF118" s="306"/>
      <c r="DG118" s="306"/>
      <c r="DH118" s="306"/>
      <c r="DI118" s="306"/>
      <c r="DJ118" s="306"/>
      <c r="DK118" s="306"/>
      <c r="DL118" s="306"/>
      <c r="DM118" s="306"/>
      <c r="DN118" s="306"/>
      <c r="DO118" s="306"/>
    </row>
    <row r="119" spans="1:119" x14ac:dyDescent="0.25">
      <c r="A119" s="425"/>
      <c r="B119" s="425"/>
      <c r="C119" s="430">
        <f t="shared" ref="C119:AH119" si="16">+IF(C116&lt;0,1,0)</f>
        <v>1</v>
      </c>
      <c r="D119" s="430">
        <f t="shared" si="16"/>
        <v>1</v>
      </c>
      <c r="E119" s="430">
        <f t="shared" si="16"/>
        <v>1</v>
      </c>
      <c r="F119" s="430">
        <f t="shared" si="16"/>
        <v>1</v>
      </c>
      <c r="G119" s="430">
        <f t="shared" si="16"/>
        <v>1</v>
      </c>
      <c r="H119" s="430">
        <f t="shared" si="16"/>
        <v>1</v>
      </c>
      <c r="I119" s="430">
        <f t="shared" si="16"/>
        <v>1</v>
      </c>
      <c r="J119" s="430">
        <f t="shared" si="16"/>
        <v>1</v>
      </c>
      <c r="K119" s="430">
        <f t="shared" si="16"/>
        <v>1</v>
      </c>
      <c r="L119" s="430">
        <f t="shared" si="16"/>
        <v>1</v>
      </c>
      <c r="M119" s="430">
        <f t="shared" si="16"/>
        <v>1</v>
      </c>
      <c r="N119" s="430">
        <f t="shared" si="16"/>
        <v>1</v>
      </c>
      <c r="O119" s="430">
        <f t="shared" si="16"/>
        <v>1</v>
      </c>
      <c r="P119" s="430">
        <f t="shared" si="16"/>
        <v>1</v>
      </c>
      <c r="Q119" s="430">
        <f t="shared" si="16"/>
        <v>1</v>
      </c>
      <c r="R119" s="430">
        <f t="shared" si="16"/>
        <v>1</v>
      </c>
      <c r="S119" s="430">
        <f t="shared" si="16"/>
        <v>1</v>
      </c>
      <c r="T119" s="430">
        <f t="shared" si="16"/>
        <v>1</v>
      </c>
      <c r="U119" s="430">
        <f t="shared" si="16"/>
        <v>1</v>
      </c>
      <c r="V119" s="430">
        <f t="shared" si="16"/>
        <v>1</v>
      </c>
      <c r="W119" s="430">
        <f t="shared" si="16"/>
        <v>1</v>
      </c>
      <c r="X119" s="430">
        <f t="shared" si="16"/>
        <v>1</v>
      </c>
      <c r="Y119" s="430">
        <f t="shared" si="16"/>
        <v>1</v>
      </c>
      <c r="Z119" s="430">
        <f t="shared" si="16"/>
        <v>1</v>
      </c>
      <c r="AA119" s="430">
        <f t="shared" si="16"/>
        <v>1</v>
      </c>
      <c r="AB119" s="430">
        <f t="shared" si="16"/>
        <v>1</v>
      </c>
      <c r="AC119" s="430">
        <f t="shared" si="16"/>
        <v>1</v>
      </c>
      <c r="AD119" s="430">
        <f t="shared" si="16"/>
        <v>1</v>
      </c>
      <c r="AE119" s="430">
        <f t="shared" si="16"/>
        <v>1</v>
      </c>
      <c r="AF119" s="430">
        <f t="shared" si="16"/>
        <v>1</v>
      </c>
      <c r="AG119" s="430">
        <f t="shared" si="16"/>
        <v>1</v>
      </c>
      <c r="AH119" s="430">
        <f t="shared" si="16"/>
        <v>1</v>
      </c>
      <c r="AI119" s="430">
        <f t="shared" ref="AI119:BL119" si="17">+IF(AI116&lt;0,1,0)</f>
        <v>1</v>
      </c>
      <c r="AJ119" s="430">
        <f t="shared" si="17"/>
        <v>1</v>
      </c>
      <c r="AK119" s="430">
        <f t="shared" si="17"/>
        <v>1</v>
      </c>
      <c r="AL119" s="430">
        <f t="shared" si="17"/>
        <v>1</v>
      </c>
      <c r="AM119" s="430">
        <f t="shared" si="17"/>
        <v>1</v>
      </c>
      <c r="AN119" s="430">
        <f t="shared" si="17"/>
        <v>1</v>
      </c>
      <c r="AO119" s="430">
        <f t="shared" si="17"/>
        <v>1</v>
      </c>
      <c r="AP119" s="430">
        <f t="shared" si="17"/>
        <v>1</v>
      </c>
      <c r="AQ119" s="430">
        <f t="shared" si="17"/>
        <v>1</v>
      </c>
      <c r="AR119" s="430">
        <f t="shared" si="17"/>
        <v>1</v>
      </c>
      <c r="AS119" s="430">
        <f t="shared" si="17"/>
        <v>0</v>
      </c>
      <c r="AT119" s="430">
        <f t="shared" si="17"/>
        <v>0</v>
      </c>
      <c r="AU119" s="430">
        <f t="shared" si="17"/>
        <v>0</v>
      </c>
      <c r="AV119" s="430">
        <f t="shared" si="17"/>
        <v>0</v>
      </c>
      <c r="AW119" s="430">
        <f t="shared" si="17"/>
        <v>0</v>
      </c>
      <c r="AX119" s="430">
        <f t="shared" si="17"/>
        <v>1</v>
      </c>
      <c r="AY119" s="430">
        <f t="shared" si="17"/>
        <v>1</v>
      </c>
      <c r="AZ119" s="430">
        <f t="shared" si="17"/>
        <v>1</v>
      </c>
      <c r="BA119" s="430">
        <f t="shared" si="17"/>
        <v>1</v>
      </c>
      <c r="BB119" s="430">
        <f t="shared" si="17"/>
        <v>1</v>
      </c>
      <c r="BC119" s="430">
        <f t="shared" si="17"/>
        <v>1</v>
      </c>
      <c r="BD119" s="430">
        <f t="shared" si="17"/>
        <v>1</v>
      </c>
      <c r="BE119" s="430">
        <f t="shared" si="17"/>
        <v>1</v>
      </c>
      <c r="BF119" s="430">
        <f t="shared" si="17"/>
        <v>1</v>
      </c>
      <c r="BG119" s="430">
        <f t="shared" si="17"/>
        <v>1</v>
      </c>
      <c r="BH119" s="430">
        <f t="shared" si="17"/>
        <v>1</v>
      </c>
      <c r="BI119" s="430">
        <f t="shared" si="17"/>
        <v>1</v>
      </c>
      <c r="BJ119" s="430">
        <f t="shared" si="17"/>
        <v>1</v>
      </c>
      <c r="BK119" s="430">
        <f t="shared" si="17"/>
        <v>1</v>
      </c>
      <c r="BL119" s="430">
        <f t="shared" si="17"/>
        <v>1</v>
      </c>
      <c r="BM119" s="430"/>
      <c r="BN119" s="429"/>
      <c r="DC119" s="306"/>
      <c r="DD119" s="306"/>
      <c r="DE119" s="306"/>
      <c r="DF119" s="306"/>
      <c r="DG119" s="306"/>
      <c r="DH119" s="306"/>
      <c r="DI119" s="306"/>
      <c r="DJ119" s="306"/>
      <c r="DK119" s="306"/>
      <c r="DL119" s="306"/>
      <c r="DM119" s="306"/>
      <c r="DN119" s="306"/>
      <c r="DO119" s="306"/>
    </row>
    <row r="120" spans="1:119" x14ac:dyDescent="0.25">
      <c r="A120" s="428" t="s">
        <v>1008</v>
      </c>
      <c r="B120" s="419"/>
      <c r="C120" s="427">
        <f t="shared" ref="C120:AH120" si="18">+C98*100</f>
        <v>25.131709741550694</v>
      </c>
      <c r="D120" s="427">
        <f t="shared" si="18"/>
        <v>24.032420121910373</v>
      </c>
      <c r="E120" s="427">
        <f t="shared" si="18"/>
        <v>23.190509346044667</v>
      </c>
      <c r="F120" s="427">
        <f t="shared" si="18"/>
        <v>22.150251014159377</v>
      </c>
      <c r="G120" s="427">
        <f t="shared" si="18"/>
        <v>21.100280898876406</v>
      </c>
      <c r="H120" s="427">
        <f t="shared" si="18"/>
        <v>23.398303329380351</v>
      </c>
      <c r="I120" s="427">
        <f t="shared" si="18"/>
        <v>24.154081119136166</v>
      </c>
      <c r="J120" s="427">
        <f t="shared" si="18"/>
        <v>24.096794925016066</v>
      </c>
      <c r="K120" s="427">
        <f t="shared" si="18"/>
        <v>23.687439312703166</v>
      </c>
      <c r="L120" s="427">
        <f t="shared" si="18"/>
        <v>24.36957264957265</v>
      </c>
      <c r="M120" s="427">
        <f t="shared" si="18"/>
        <v>24.378702003672068</v>
      </c>
      <c r="N120" s="427">
        <f t="shared" si="18"/>
        <v>23.428433315608839</v>
      </c>
      <c r="O120" s="427">
        <f t="shared" si="18"/>
        <v>25.660834227013602</v>
      </c>
      <c r="P120" s="427">
        <f t="shared" si="18"/>
        <v>28.296870515735726</v>
      </c>
      <c r="Q120" s="427">
        <f t="shared" si="18"/>
        <v>27.376984130039688</v>
      </c>
      <c r="R120" s="427">
        <f t="shared" si="18"/>
        <v>24.553199633167246</v>
      </c>
      <c r="S120" s="427">
        <f t="shared" si="18"/>
        <v>21.889077764516298</v>
      </c>
      <c r="T120" s="427">
        <f t="shared" si="18"/>
        <v>23.503589787683552</v>
      </c>
      <c r="U120" s="427">
        <f t="shared" si="18"/>
        <v>22.90302679645902</v>
      </c>
      <c r="V120" s="427">
        <f t="shared" si="18"/>
        <v>25.584019743893212</v>
      </c>
      <c r="W120" s="427">
        <f t="shared" si="18"/>
        <v>25.022622126698479</v>
      </c>
      <c r="X120" s="427">
        <f t="shared" si="18"/>
        <v>20.662989923677511</v>
      </c>
      <c r="Y120" s="427">
        <f t="shared" si="18"/>
        <v>22.238469281669669</v>
      </c>
      <c r="Z120" s="427">
        <f t="shared" si="18"/>
        <v>21.670211016627857</v>
      </c>
      <c r="AA120" s="427">
        <f t="shared" si="18"/>
        <v>23.173024455476316</v>
      </c>
      <c r="AB120" s="427">
        <f t="shared" si="18"/>
        <v>22.849363255058812</v>
      </c>
      <c r="AC120" s="427">
        <f t="shared" si="18"/>
        <v>23.973935894623345</v>
      </c>
      <c r="AD120" s="427">
        <f t="shared" si="18"/>
        <v>22.566227889797641</v>
      </c>
      <c r="AE120" s="427">
        <f t="shared" si="18"/>
        <v>21.861340078344181</v>
      </c>
      <c r="AF120" s="427">
        <f t="shared" si="18"/>
        <v>19.858775615230531</v>
      </c>
      <c r="AG120" s="427">
        <f t="shared" si="18"/>
        <v>20.106781693048696</v>
      </c>
      <c r="AH120" s="427">
        <f t="shared" si="18"/>
        <v>21.06243077765183</v>
      </c>
      <c r="AI120" s="427">
        <f t="shared" ref="AI120:BL120" si="19">+AI98*100</f>
        <v>24.121183410175973</v>
      </c>
      <c r="AJ120" s="427">
        <f t="shared" si="19"/>
        <v>24.399886639424949</v>
      </c>
      <c r="AK120" s="427">
        <f t="shared" si="19"/>
        <v>23.97183304175153</v>
      </c>
      <c r="AL120" s="427">
        <f t="shared" si="19"/>
        <v>22.95386378920648</v>
      </c>
      <c r="AM120" s="427">
        <f t="shared" si="19"/>
        <v>21.989165422603698</v>
      </c>
      <c r="AN120" s="427">
        <f t="shared" si="19"/>
        <v>22.272390955799594</v>
      </c>
      <c r="AO120" s="427">
        <f t="shared" si="19"/>
        <v>23.986051461398041</v>
      </c>
      <c r="AP120" s="427">
        <f t="shared" si="19"/>
        <v>22.991998048254882</v>
      </c>
      <c r="AQ120" s="427">
        <f t="shared" si="19"/>
        <v>24.122563304387697</v>
      </c>
      <c r="AR120" s="427">
        <f t="shared" si="19"/>
        <v>20.555597943972302</v>
      </c>
      <c r="AS120" s="427">
        <f t="shared" si="19"/>
        <v>21.187258357878548</v>
      </c>
      <c r="AT120" s="427">
        <f t="shared" si="19"/>
        <v>21.679304450496808</v>
      </c>
      <c r="AU120" s="427">
        <f t="shared" si="19"/>
        <v>23.512587906363407</v>
      </c>
      <c r="AV120" s="427">
        <f t="shared" si="19"/>
        <v>24.119048707701136</v>
      </c>
      <c r="AW120" s="427">
        <f t="shared" si="19"/>
        <v>26.470440134941818</v>
      </c>
      <c r="AX120" s="427">
        <f t="shared" si="19"/>
        <v>28.045465699475987</v>
      </c>
      <c r="AY120" s="427">
        <f t="shared" si="19"/>
        <v>32.189700971276444</v>
      </c>
      <c r="AZ120" s="427">
        <f t="shared" si="19"/>
        <v>31.905953143041888</v>
      </c>
      <c r="BA120" s="427">
        <f t="shared" si="19"/>
        <v>33.349337384068392</v>
      </c>
      <c r="BB120" s="427">
        <f t="shared" si="19"/>
        <v>34.027555547623543</v>
      </c>
      <c r="BC120" s="427">
        <f t="shared" si="19"/>
        <v>35.688560483645432</v>
      </c>
      <c r="BD120" s="427">
        <f t="shared" si="19"/>
        <v>36.924326010123352</v>
      </c>
      <c r="BE120" s="427">
        <f t="shared" si="19"/>
        <v>38.108528806985397</v>
      </c>
      <c r="BF120" s="427">
        <f t="shared" si="19"/>
        <v>37.59860487321729</v>
      </c>
      <c r="BG120" s="427">
        <f t="shared" si="19"/>
        <v>37.077780292654232</v>
      </c>
      <c r="BH120" s="427">
        <f t="shared" si="19"/>
        <v>34.291624427541272</v>
      </c>
      <c r="BI120" s="427">
        <f t="shared" si="19"/>
        <v>32.901201732885774</v>
      </c>
      <c r="BJ120" s="427">
        <f t="shared" si="19"/>
        <v>38.318200591108429</v>
      </c>
      <c r="BK120" s="427">
        <f t="shared" si="19"/>
        <v>34.736439163738034</v>
      </c>
      <c r="BL120" s="427">
        <f t="shared" si="19"/>
        <v>34.946674211961401</v>
      </c>
      <c r="BM120" s="365"/>
      <c r="BN120" s="365"/>
      <c r="DC120" s="306"/>
      <c r="DD120" s="306"/>
      <c r="DE120" s="306"/>
      <c r="DF120" s="306"/>
      <c r="DG120" s="306"/>
      <c r="DH120" s="306"/>
      <c r="DI120" s="306"/>
      <c r="DJ120" s="306"/>
      <c r="DK120" s="306"/>
      <c r="DL120" s="306"/>
      <c r="DM120" s="306"/>
      <c r="DN120" s="306"/>
      <c r="DO120" s="306"/>
    </row>
    <row r="121" spans="1:119" x14ac:dyDescent="0.25">
      <c r="A121" s="411" t="s">
        <v>857</v>
      </c>
      <c r="B121" s="411"/>
      <c r="C121" s="426">
        <f t="shared" ref="C121:AH121" si="20">+C122+C123</f>
        <v>25.99900596421471</v>
      </c>
      <c r="D121" s="426">
        <f t="shared" si="20"/>
        <v>25.134302364525421</v>
      </c>
      <c r="E121" s="426">
        <f t="shared" si="20"/>
        <v>24.20438112581008</v>
      </c>
      <c r="F121" s="426">
        <f t="shared" si="20"/>
        <v>23.399493308879528</v>
      </c>
      <c r="G121" s="426">
        <f t="shared" si="20"/>
        <v>22.033146067415732</v>
      </c>
      <c r="H121" s="426">
        <f t="shared" si="20"/>
        <v>24.325622366734873</v>
      </c>
      <c r="I121" s="426">
        <f t="shared" si="20"/>
        <v>25.065360680487537</v>
      </c>
      <c r="J121" s="426">
        <f t="shared" si="20"/>
        <v>25.008071881255706</v>
      </c>
      <c r="K121" s="426">
        <f t="shared" si="20"/>
        <v>24.467139148055896</v>
      </c>
      <c r="L121" s="426">
        <f t="shared" si="20"/>
        <v>25.135042735042738</v>
      </c>
      <c r="M121" s="426">
        <f t="shared" si="20"/>
        <v>25.225752374870275</v>
      </c>
      <c r="N121" s="426">
        <f t="shared" si="20"/>
        <v>24.471455503456276</v>
      </c>
      <c r="O121" s="426">
        <f t="shared" si="20"/>
        <v>26.641163853925605</v>
      </c>
      <c r="P121" s="426">
        <f t="shared" si="20"/>
        <v>29.420636998117203</v>
      </c>
      <c r="Q121" s="426">
        <f t="shared" si="20"/>
        <v>28.538478063849954</v>
      </c>
      <c r="R121" s="426">
        <f t="shared" si="20"/>
        <v>26.324006243356049</v>
      </c>
      <c r="S121" s="426">
        <f t="shared" si="20"/>
        <v>23.58574350689798</v>
      </c>
      <c r="T121" s="426">
        <f t="shared" si="20"/>
        <v>25.95318228997132</v>
      </c>
      <c r="U121" s="426">
        <f t="shared" si="20"/>
        <v>25.407292868526035</v>
      </c>
      <c r="V121" s="426">
        <f t="shared" si="20"/>
        <v>28.336752269104139</v>
      </c>
      <c r="W121" s="426">
        <f t="shared" si="20"/>
        <v>30.925357910458636</v>
      </c>
      <c r="X121" s="426">
        <f t="shared" si="20"/>
        <v>28.293892905308084</v>
      </c>
      <c r="Y121" s="426">
        <f t="shared" si="20"/>
        <v>26.20566038843026</v>
      </c>
      <c r="Z121" s="426">
        <f t="shared" si="20"/>
        <v>25.27687775618179</v>
      </c>
      <c r="AA121" s="426">
        <f t="shared" si="20"/>
        <v>27.602174276319005</v>
      </c>
      <c r="AB121" s="426">
        <f t="shared" si="20"/>
        <v>25.973639235024706</v>
      </c>
      <c r="AC121" s="426">
        <f t="shared" si="20"/>
        <v>26.928552424605936</v>
      </c>
      <c r="AD121" s="426">
        <f t="shared" si="20"/>
        <v>25.347292293879498</v>
      </c>
      <c r="AE121" s="426">
        <f t="shared" si="20"/>
        <v>26.012789990191635</v>
      </c>
      <c r="AF121" s="426">
        <f t="shared" si="20"/>
        <v>21.437930755334584</v>
      </c>
      <c r="AG121" s="426">
        <f t="shared" si="20"/>
        <v>21.520088286736154</v>
      </c>
      <c r="AH121" s="426">
        <f t="shared" si="20"/>
        <v>23.185020112860094</v>
      </c>
      <c r="AI121" s="426">
        <f t="shared" ref="AI121:BL121" si="21">+AI122+AI123</f>
        <v>25.551216722793743</v>
      </c>
      <c r="AJ121" s="426">
        <f t="shared" si="21"/>
        <v>25.886342488543498</v>
      </c>
      <c r="AK121" s="426">
        <f t="shared" si="21"/>
        <v>25.899755713074523</v>
      </c>
      <c r="AL121" s="426">
        <f t="shared" si="21"/>
        <v>24.829611769775774</v>
      </c>
      <c r="AM121" s="426">
        <f t="shared" si="21"/>
        <v>24.229219935239581</v>
      </c>
      <c r="AN121" s="426">
        <f t="shared" si="21"/>
        <v>24.813286102533503</v>
      </c>
      <c r="AO121" s="426">
        <f t="shared" si="21"/>
        <v>27.235027980626654</v>
      </c>
      <c r="AP121" s="426">
        <f t="shared" si="21"/>
        <v>26.849299633314978</v>
      </c>
      <c r="AQ121" s="426">
        <f t="shared" si="21"/>
        <v>28.905057443058347</v>
      </c>
      <c r="AR121" s="426">
        <f t="shared" si="21"/>
        <v>23.037185041303431</v>
      </c>
      <c r="AS121" s="426">
        <f t="shared" si="21"/>
        <v>23.388637927980227</v>
      </c>
      <c r="AT121" s="426">
        <f t="shared" si="21"/>
        <v>23.210074890332933</v>
      </c>
      <c r="AU121" s="426">
        <f t="shared" si="21"/>
        <v>25.60956636502921</v>
      </c>
      <c r="AV121" s="426">
        <f t="shared" si="21"/>
        <v>26.037894640374518</v>
      </c>
      <c r="AW121" s="426">
        <f t="shared" si="21"/>
        <v>28.680500131029419</v>
      </c>
      <c r="AX121" s="426">
        <f t="shared" si="21"/>
        <v>30.227024024722638</v>
      </c>
      <c r="AY121" s="426">
        <f t="shared" si="21"/>
        <v>34.008129352201244</v>
      </c>
      <c r="AZ121" s="426">
        <f t="shared" si="21"/>
        <v>33.144705070553357</v>
      </c>
      <c r="BA121" s="426">
        <f t="shared" si="21"/>
        <v>35.002756450886793</v>
      </c>
      <c r="BB121" s="426">
        <f t="shared" si="21"/>
        <v>35.497421594470708</v>
      </c>
      <c r="BC121" s="426">
        <f t="shared" si="21"/>
        <v>36.540256201058213</v>
      </c>
      <c r="BD121" s="426">
        <f t="shared" si="21"/>
        <v>38.063658076681648</v>
      </c>
      <c r="BE121" s="426">
        <f t="shared" si="21"/>
        <v>39.521424030014757</v>
      </c>
      <c r="BF121" s="426">
        <f t="shared" si="21"/>
        <v>40.912839339944071</v>
      </c>
      <c r="BG121" s="426">
        <f t="shared" si="21"/>
        <v>39.793952841310499</v>
      </c>
      <c r="BH121" s="426">
        <f t="shared" si="21"/>
        <v>37.905615218359756</v>
      </c>
      <c r="BI121" s="426">
        <f t="shared" si="21"/>
        <v>37.195367367442145</v>
      </c>
      <c r="BJ121" s="426">
        <f t="shared" si="21"/>
        <v>40.770633866077638</v>
      </c>
      <c r="BK121" s="426">
        <f t="shared" si="21"/>
        <v>36.569408057096766</v>
      </c>
      <c r="BL121" s="426">
        <f t="shared" si="21"/>
        <v>37.008651305558836</v>
      </c>
      <c r="BM121" s="426"/>
      <c r="BN121" s="423"/>
      <c r="DC121" s="306"/>
      <c r="DD121" s="306"/>
      <c r="DE121" s="306"/>
      <c r="DF121" s="306"/>
      <c r="DG121" s="306"/>
      <c r="DH121" s="306"/>
      <c r="DI121" s="306"/>
      <c r="DJ121" s="306"/>
      <c r="DK121" s="306"/>
      <c r="DL121" s="306"/>
      <c r="DM121" s="306"/>
      <c r="DN121" s="306"/>
      <c r="DO121" s="306"/>
    </row>
    <row r="122" spans="1:119" x14ac:dyDescent="0.25">
      <c r="A122" s="425" t="s">
        <v>1007</v>
      </c>
      <c r="B122" s="425"/>
      <c r="C122" s="424">
        <f>+'[19]Total NACION (2)-(e)'!C210*100</f>
        <v>19.729125248508947</v>
      </c>
      <c r="D122" s="424">
        <f>+'[19]Total NACION (2)-(e)'!D210*100</f>
        <v>18.685109518387033</v>
      </c>
      <c r="E122" s="424">
        <f>+'[19]Total NACION (2)-(e)'!E210*100</f>
        <v>17.959402281613198</v>
      </c>
      <c r="F122" s="424">
        <f>+'[19]Total NACION (2)-(e)'!F210*100</f>
        <v>17.477346554966662</v>
      </c>
      <c r="G122" s="424">
        <f>+'[19]Total NACION (2)-(e)'!G210*100</f>
        <v>15.677247191011237</v>
      </c>
      <c r="H122" s="424">
        <f>+'[19]Total NACION (2)-(e)'!H210*100</f>
        <v>17.240759245307068</v>
      </c>
      <c r="I122" s="424">
        <f>+'[19]Total NACION (2)-(e)'!I210*100</f>
        <v>18.200691920174926</v>
      </c>
      <c r="J122" s="424">
        <f>+'[19]Total NACION (2)-(e)'!J210*100</f>
        <v>17.930646396250957</v>
      </c>
      <c r="K122" s="424">
        <f>+'[19]Total NACION (2)-(e)'!K210*100</f>
        <v>17.049568328619074</v>
      </c>
      <c r="L122" s="424">
        <f>+'[19]Total NACION (2)-(e)'!L210*100</f>
        <v>17.581310541310543</v>
      </c>
      <c r="M122" s="424">
        <f>+'[19]Total NACION (2)-(e)'!M210*100</f>
        <v>18.092759639179366</v>
      </c>
      <c r="N122" s="424">
        <f>+'[19]Total NACION (2)-(e)'!N210*100</f>
        <v>17.3440324841688</v>
      </c>
      <c r="O122" s="424">
        <f>+'[19]Total NACION (2)-(e)'!O210*100</f>
        <v>18.591917367500137</v>
      </c>
      <c r="P122" s="424">
        <f>+'[19]Total NACION (2)-(e)'!P210*100</f>
        <v>19.889949255868377</v>
      </c>
      <c r="Q122" s="424">
        <f>+'[19]Total NACION (2)-(e)'!Q210*100</f>
        <v>18.811296826598269</v>
      </c>
      <c r="R122" s="424">
        <f>+'[19]Total NACION (2)-(e)'!R210*100</f>
        <v>18.640043995856669</v>
      </c>
      <c r="S122" s="424">
        <f>+'[19]Total NACION (2)-(e)'!S210*100</f>
        <v>15.685919924771241</v>
      </c>
      <c r="T122" s="424">
        <f>+'[19]Total NACION (2)-(e)'!T210*100</f>
        <v>17.582436142314048</v>
      </c>
      <c r="U122" s="424">
        <f>+'[19]Total NACION (2)-(e)'!U210*100</f>
        <v>17.216490892091219</v>
      </c>
      <c r="V122" s="424">
        <f>+'[19]Total NACION (2)-(e)'!V210*100</f>
        <v>19.012175722237775</v>
      </c>
      <c r="W122" s="424">
        <f>+'[19]Total NACION (2)-(e)'!W210*100</f>
        <v>21.357619030272122</v>
      </c>
      <c r="X122" s="424">
        <f>+'[19]Total NACION (2)-(e)'!X210*100</f>
        <v>21.233390115854284</v>
      </c>
      <c r="Y122" s="424">
        <f>+'[19]Total NACION (2)-(e)'!Y210*100</f>
        <v>18.546479182540619</v>
      </c>
      <c r="Z122" s="424">
        <f>+'[19]Total NACION (2)-(e)'!Z210*100</f>
        <v>16.69458092983206</v>
      </c>
      <c r="AA122" s="424">
        <f>+'[19]Total NACION (2)-(e)'!AA210*100</f>
        <v>18.364291875943568</v>
      </c>
      <c r="AB122" s="424">
        <f>+'[19]Total NACION (2)-(e)'!AB210*100</f>
        <v>15.569894030737066</v>
      </c>
      <c r="AC122" s="424">
        <f>+'[19]Total NACION (2)-(e)'!AC210*100</f>
        <v>16.469770025345291</v>
      </c>
      <c r="AD122" s="424">
        <f>+'[19]Total NACION (2)-(e)'!AD210*100</f>
        <v>15.844742061449157</v>
      </c>
      <c r="AE122" s="424">
        <f>+'[19]Total NACION (2)-(e)'!AE210*100</f>
        <v>16.820485593565532</v>
      </c>
      <c r="AF122" s="424">
        <f>+'[19]Total NACION (2)-(e)'!AF210*100</f>
        <v>12.648299337101179</v>
      </c>
      <c r="AG122" s="424">
        <f>+'[19]Total NACION (2)-(e)'!AG210*100</f>
        <v>11.997192939712706</v>
      </c>
      <c r="AH122" s="424">
        <f>+'[19]Total NACION (2)-(e)'!AH210*100</f>
        <v>12.537897923292837</v>
      </c>
      <c r="AI122" s="424">
        <f>+'[19]Total NACION (2)-(e)'!AI210*100</f>
        <v>14.025539758190291</v>
      </c>
      <c r="AJ122" s="424">
        <f>+'[19]Total NACION (2)-(e)'!AJ210*100</f>
        <v>14.507173599371862</v>
      </c>
      <c r="AK122" s="424">
        <f>+'[19]Total NACION (2)-(e)'!AK210*100</f>
        <v>14.482010939260634</v>
      </c>
      <c r="AL122" s="424">
        <f>+'[19]Total NACION (2)-(e)'!AL210*100</f>
        <v>13.968103513105579</v>
      </c>
      <c r="AM122" s="424">
        <f>+'[19]Total NACION (2)-(e)'!AM210*100</f>
        <v>13.38302243026196</v>
      </c>
      <c r="AN122" s="424">
        <f>+'[19]Total NACION (2)-(e)'!AN210*100</f>
        <v>13.521145973758813</v>
      </c>
      <c r="AO122" s="424">
        <f>+'[19]Total NACION (2)-(e)'!AO210*100</f>
        <v>14.97597742308176</v>
      </c>
      <c r="AP122" s="424">
        <f>+'[19]Total NACION (2)-(e)'!AP210*100</f>
        <v>14.90313165015108</v>
      </c>
      <c r="AQ122" s="424">
        <f>+'[19]Total NACION (2)-(e)'!AQ210*100</f>
        <v>16.167267052375639</v>
      </c>
      <c r="AR122" s="424">
        <f>+'[19]Total NACION (2)-(e)'!AR210*100</f>
        <v>12.865682459053041</v>
      </c>
      <c r="AS122" s="424">
        <f>+'[19]Total NACION (2)-(e)'!AS210*100</f>
        <v>13.253726341710015</v>
      </c>
      <c r="AT122" s="424">
        <f>+'[19]Total NACION (2)-(e)'!AT210*100</f>
        <v>12.201534943382706</v>
      </c>
      <c r="AU122" s="424">
        <f>+'[19]Total NACION (2)-(e)'!AU210*100</f>
        <v>13.671258588675414</v>
      </c>
      <c r="AV122" s="424">
        <f>+'[19]Total NACION (2)-(e)'!AV210*100</f>
        <v>13.811609163963723</v>
      </c>
      <c r="AW122" s="424">
        <f>+'[19]Total NACION (2)-(e)'!AW210*100</f>
        <v>15.983954176952309</v>
      </c>
      <c r="AX122" s="424">
        <f>+'[19]Total NACION (2)-(e)'!AX210*100</f>
        <v>17.243611022880984</v>
      </c>
      <c r="AY122" s="424">
        <f>+'[19]Total NACION (2)-(e)'!AY210*100</f>
        <v>19.685082008823365</v>
      </c>
      <c r="AZ122" s="424">
        <f>+'[19]Total NACION (2)-(e)'!AZ210*100</f>
        <v>19.625136502064844</v>
      </c>
      <c r="BA122" s="424">
        <f>+'[19]Total NACION (2)-(e)'!BA210*100</f>
        <v>20.982962016719107</v>
      </c>
      <c r="BB122" s="424">
        <f>+'[19]Total NACION (2)-(e)'!BB210*100</f>
        <v>21.41328839765216</v>
      </c>
      <c r="BC122" s="424">
        <f>+'[19]Total NACION (2)-(e)'!BC210*100</f>
        <v>21.902342707624399</v>
      </c>
      <c r="BD122" s="424">
        <f>+'[19]Total NACION (2)-(e)'!BD210*100</f>
        <v>23.316087551388282</v>
      </c>
      <c r="BE122" s="424">
        <f>+'[19]Total NACION (2)-(e)'!BE210*100</f>
        <v>23.686880832149456</v>
      </c>
      <c r="BF122" s="424">
        <f>+'[19]Total NACION (2)-(e)'!BF210*100</f>
        <v>25.277279635976075</v>
      </c>
      <c r="BG122" s="424">
        <f>+'[19]Total NACION (2)-(e)'!BG210*100</f>
        <v>23.564358880518991</v>
      </c>
      <c r="BH122" s="424">
        <f>+'[19]Total NACION (2)-(e)'!BH210*100</f>
        <v>22.651942253485409</v>
      </c>
      <c r="BI122" s="424">
        <f>+'[19]Total NACION (2)-(e)'!BI210*100</f>
        <v>22.343043248687362</v>
      </c>
      <c r="BJ122" s="424">
        <f>+'[19]Total NACION (2)-(e)'!BJ210*100</f>
        <v>25.354604642538142</v>
      </c>
      <c r="BK122" s="424">
        <f>+'[19]Total NACION (2)-(e)'!BK210*100</f>
        <v>22.328676552355713</v>
      </c>
      <c r="BL122" s="424">
        <f>+'[19]Total NACION (2)-(e)'!BL210*100</f>
        <v>22.3499592002002</v>
      </c>
      <c r="BM122" s="423"/>
      <c r="BN122" s="423"/>
      <c r="DC122" s="306"/>
      <c r="DD122" s="306"/>
      <c r="DE122" s="306"/>
      <c r="DF122" s="306"/>
      <c r="DG122" s="306"/>
      <c r="DH122" s="306"/>
      <c r="DI122" s="306"/>
      <c r="DJ122" s="306"/>
      <c r="DK122" s="306"/>
      <c r="DL122" s="306"/>
      <c r="DM122" s="306"/>
      <c r="DN122" s="306"/>
      <c r="DO122" s="306"/>
    </row>
    <row r="123" spans="1:119" x14ac:dyDescent="0.25">
      <c r="A123" s="425" t="s">
        <v>975</v>
      </c>
      <c r="B123" s="425"/>
      <c r="C123" s="424">
        <f>+[19]PROVINCIAS!C158*100</f>
        <v>6.2698807157057654</v>
      </c>
      <c r="D123" s="424">
        <f>+[19]PROVINCIAS!D158*100</f>
        <v>6.4491928461383878</v>
      </c>
      <c r="E123" s="424">
        <f>+[19]PROVINCIAS!E158*100</f>
        <v>6.2449788441968828</v>
      </c>
      <c r="F123" s="424">
        <f>+[19]PROVINCIAS!F158*100</f>
        <v>5.9221467539128678</v>
      </c>
      <c r="G123" s="424">
        <f>+[19]PROVINCIAS!G158*100</f>
        <v>6.3558988764044946</v>
      </c>
      <c r="H123" s="424">
        <f>+[19]PROVINCIAS!H158*100</f>
        <v>7.0848631214278059</v>
      </c>
      <c r="I123" s="424">
        <f>+[19]PROVINCIAS!I158*100</f>
        <v>6.8646687603126093</v>
      </c>
      <c r="J123" s="424">
        <f>+[19]PROVINCIAS!J158*100</f>
        <v>7.07742548500475</v>
      </c>
      <c r="K123" s="424">
        <f>+[19]PROVINCIAS!K158*100</f>
        <v>7.4175708194368219</v>
      </c>
      <c r="L123" s="424">
        <f>+[19]PROVINCIAS!L158*100</f>
        <v>7.5537321937321948</v>
      </c>
      <c r="M123" s="424">
        <f>+[19]PROVINCIAS!M158*100</f>
        <v>7.1329927356909071</v>
      </c>
      <c r="N123" s="424">
        <f>+[19]PROVINCIAS!N158*100</f>
        <v>7.127423019287475</v>
      </c>
      <c r="O123" s="424">
        <f>+[19]PROVINCIAS!O158*100</f>
        <v>8.0492464864254671</v>
      </c>
      <c r="P123" s="424">
        <f>+[19]PROVINCIAS!P158*100</f>
        <v>9.5306877422488263</v>
      </c>
      <c r="Q123" s="424">
        <f>+[19]PROVINCIAS!Q158*100</f>
        <v>9.7271812372516848</v>
      </c>
      <c r="R123" s="424">
        <f>+[19]PROVINCIAS!R158*100</f>
        <v>7.6839622474993794</v>
      </c>
      <c r="S123" s="424">
        <f>+[19]PROVINCIAS!S158*100</f>
        <v>7.8998235821267402</v>
      </c>
      <c r="T123" s="424">
        <f>+[19]PROVINCIAS!T158*100</f>
        <v>8.3707461476572718</v>
      </c>
      <c r="U123" s="424">
        <f>+[19]PROVINCIAS!U158*100</f>
        <v>8.1908019764348161</v>
      </c>
      <c r="V123" s="424">
        <f>+[19]PROVINCIAS!V158*100</f>
        <v>9.3245765468663624</v>
      </c>
      <c r="W123" s="424">
        <f>+[19]PROVINCIAS!W158*100</f>
        <v>9.5677388801865142</v>
      </c>
      <c r="X123" s="424">
        <f>+[19]PROVINCIAS!X158*100</f>
        <v>7.0605027894538015</v>
      </c>
      <c r="Y123" s="424">
        <f>+[19]PROVINCIAS!Y158*100</f>
        <v>7.6591812058896398</v>
      </c>
      <c r="Z123" s="424">
        <f>+[19]PROVINCIAS!Z158*100</f>
        <v>8.5822968263497277</v>
      </c>
      <c r="AA123" s="424">
        <f>+[19]PROVINCIAS!AA158*100</f>
        <v>9.237882400375435</v>
      </c>
      <c r="AB123" s="424">
        <f>+[19]PROVINCIAS!AB158*100</f>
        <v>10.40374520428764</v>
      </c>
      <c r="AC123" s="424">
        <f>+[19]PROVINCIAS!AC158*100</f>
        <v>10.458782399260645</v>
      </c>
      <c r="AD123" s="424">
        <f>+[19]PROVINCIAS!AD158*100</f>
        <v>9.5025502324303428</v>
      </c>
      <c r="AE123" s="424">
        <f>+[19]PROVINCIAS!AE158*100</f>
        <v>9.1923043966261027</v>
      </c>
      <c r="AF123" s="424">
        <f>+[19]PROVINCIAS!AF158*100</f>
        <v>8.7896314182334034</v>
      </c>
      <c r="AG123" s="424">
        <f>+[19]PROVINCIAS!AG158*100</f>
        <v>9.5228953470234465</v>
      </c>
      <c r="AH123" s="424">
        <f>+[19]PROVINCIAS!AH158*100</f>
        <v>10.647122189567257</v>
      </c>
      <c r="AI123" s="424">
        <f>+[19]PROVINCIAS!AI158*100</f>
        <v>11.525676964603452</v>
      </c>
      <c r="AJ123" s="424">
        <f>+[19]PROVINCIAS!AJ158*100</f>
        <v>11.379168889171638</v>
      </c>
      <c r="AK123" s="424">
        <f>+[19]PROVINCIAS!AK158*100</f>
        <v>11.417744773813888</v>
      </c>
      <c r="AL123" s="424">
        <f>+[19]PROVINCIAS!AL158*100</f>
        <v>10.861508256670193</v>
      </c>
      <c r="AM123" s="424">
        <f>+[19]PROVINCIAS!AM158*100</f>
        <v>10.846197504977621</v>
      </c>
      <c r="AN123" s="424">
        <f>+[19]PROVINCIAS!AN158*100</f>
        <v>11.29214012877469</v>
      </c>
      <c r="AO123" s="424">
        <f>+[19]PROVINCIAS!AO158*100</f>
        <v>12.259050557544894</v>
      </c>
      <c r="AP123" s="424">
        <f>+[19]PROVINCIAS!AP158*100</f>
        <v>11.9461679831639</v>
      </c>
      <c r="AQ123" s="424">
        <f>+[19]PROVINCIAS!AQ158*100</f>
        <v>12.737790390682708</v>
      </c>
      <c r="AR123" s="424">
        <f>+[19]PROVINCIAS!AR158*100</f>
        <v>10.17150258225039</v>
      </c>
      <c r="AS123" s="424">
        <f>+[19]PROVINCIAS!AS158*100</f>
        <v>10.134911586270212</v>
      </c>
      <c r="AT123" s="424">
        <f>+[19]PROVINCIAS!AT158*100</f>
        <v>11.008539946950227</v>
      </c>
      <c r="AU123" s="424">
        <f>+[19]PROVINCIAS!AU158*100</f>
        <v>11.938307776353797</v>
      </c>
      <c r="AV123" s="424">
        <f>+[19]PROVINCIAS!AV158*100</f>
        <v>12.226285476410796</v>
      </c>
      <c r="AW123" s="424">
        <f>+[19]PROVINCIAS!AW158*100</f>
        <v>12.696545954077108</v>
      </c>
      <c r="AX123" s="424">
        <f>+[19]PROVINCIAS!AX158*100</f>
        <v>12.983413001841654</v>
      </c>
      <c r="AY123" s="424">
        <f>+[19]PROVINCIAS!AY158*100</f>
        <v>14.323047343377878</v>
      </c>
      <c r="AZ123" s="424">
        <f>+[19]PROVINCIAS!AZ158*100</f>
        <v>13.519568568488516</v>
      </c>
      <c r="BA123" s="424">
        <f>+[19]PROVINCIAS!BA158*100</f>
        <v>14.019794434167684</v>
      </c>
      <c r="BB123" s="424">
        <f>+[19]PROVINCIAS!BB158*100</f>
        <v>14.084133196818552</v>
      </c>
      <c r="BC123" s="424">
        <f>+[19]PROVINCIAS!BC158*100</f>
        <v>14.637913493433818</v>
      </c>
      <c r="BD123" s="424">
        <f>+[19]PROVINCIAS!BD158*100</f>
        <v>14.747570525293366</v>
      </c>
      <c r="BE123" s="424">
        <f>+[19]PROVINCIAS!BE158*100</f>
        <v>15.834543197865303</v>
      </c>
      <c r="BF123" s="424">
        <f>+[19]PROVINCIAS!BF158*100</f>
        <v>15.635559703967994</v>
      </c>
      <c r="BG123" s="424">
        <f>+[19]PROVINCIAS!BG158*100</f>
        <v>16.229593960791512</v>
      </c>
      <c r="BH123" s="424">
        <f>+[19]PROVINCIAS!BH158*100</f>
        <v>15.253672964874351</v>
      </c>
      <c r="BI123" s="424">
        <f>+[19]PROVINCIAS!BI158*100</f>
        <v>14.852324118754783</v>
      </c>
      <c r="BJ123" s="424">
        <f>+[19]PROVINCIAS!BJ158*100</f>
        <v>15.416029223539496</v>
      </c>
      <c r="BK123" s="424">
        <f>+[19]PROVINCIAS!BK158*100</f>
        <v>14.240731504741056</v>
      </c>
      <c r="BL123" s="424">
        <f>+[19]PROVINCIAS!BL158*100</f>
        <v>14.658692105358636</v>
      </c>
      <c r="BM123" s="423"/>
      <c r="BN123" s="423"/>
      <c r="DC123" s="306"/>
      <c r="DD123" s="306"/>
      <c r="DE123" s="306"/>
      <c r="DF123" s="306"/>
      <c r="DG123" s="306"/>
      <c r="DH123" s="306"/>
      <c r="DI123" s="306"/>
      <c r="DJ123" s="306"/>
      <c r="DK123" s="306"/>
      <c r="DL123" s="306"/>
      <c r="DM123" s="306"/>
      <c r="DN123" s="306"/>
      <c r="DO123" s="306"/>
    </row>
    <row r="124" spans="1:119" x14ac:dyDescent="0.25">
      <c r="A124" s="422" t="s">
        <v>1006</v>
      </c>
      <c r="B124" s="422"/>
      <c r="C124" s="421">
        <f t="shared" ref="C124:AU124" si="22">+AVERAGE($C$121:$AV$121)</f>
        <v>25.497119187039317</v>
      </c>
      <c r="D124" s="421">
        <f t="shared" si="22"/>
        <v>25.497119187039317</v>
      </c>
      <c r="E124" s="421">
        <f t="shared" si="22"/>
        <v>25.497119187039317</v>
      </c>
      <c r="F124" s="421">
        <f t="shared" si="22"/>
        <v>25.497119187039317</v>
      </c>
      <c r="G124" s="421">
        <f t="shared" si="22"/>
        <v>25.497119187039317</v>
      </c>
      <c r="H124" s="421">
        <f t="shared" si="22"/>
        <v>25.497119187039317</v>
      </c>
      <c r="I124" s="421">
        <f t="shared" si="22"/>
        <v>25.497119187039317</v>
      </c>
      <c r="J124" s="421">
        <f t="shared" si="22"/>
        <v>25.497119187039317</v>
      </c>
      <c r="K124" s="421">
        <f t="shared" si="22"/>
        <v>25.497119187039317</v>
      </c>
      <c r="L124" s="421">
        <f t="shared" si="22"/>
        <v>25.497119187039317</v>
      </c>
      <c r="M124" s="421">
        <f t="shared" si="22"/>
        <v>25.497119187039317</v>
      </c>
      <c r="N124" s="421">
        <f t="shared" si="22"/>
        <v>25.497119187039317</v>
      </c>
      <c r="O124" s="421">
        <f t="shared" si="22"/>
        <v>25.497119187039317</v>
      </c>
      <c r="P124" s="421">
        <f t="shared" si="22"/>
        <v>25.497119187039317</v>
      </c>
      <c r="Q124" s="421">
        <f t="shared" si="22"/>
        <v>25.497119187039317</v>
      </c>
      <c r="R124" s="421">
        <f t="shared" si="22"/>
        <v>25.497119187039317</v>
      </c>
      <c r="S124" s="421">
        <f t="shared" si="22"/>
        <v>25.497119187039317</v>
      </c>
      <c r="T124" s="421">
        <f t="shared" si="22"/>
        <v>25.497119187039317</v>
      </c>
      <c r="U124" s="421">
        <f t="shared" si="22"/>
        <v>25.497119187039317</v>
      </c>
      <c r="V124" s="421">
        <f t="shared" si="22"/>
        <v>25.497119187039317</v>
      </c>
      <c r="W124" s="421">
        <f t="shared" si="22"/>
        <v>25.497119187039317</v>
      </c>
      <c r="X124" s="421">
        <f t="shared" si="22"/>
        <v>25.497119187039317</v>
      </c>
      <c r="Y124" s="421">
        <f t="shared" si="22"/>
        <v>25.497119187039317</v>
      </c>
      <c r="Z124" s="421">
        <f t="shared" si="22"/>
        <v>25.497119187039317</v>
      </c>
      <c r="AA124" s="421">
        <f t="shared" si="22"/>
        <v>25.497119187039317</v>
      </c>
      <c r="AB124" s="421">
        <f t="shared" si="22"/>
        <v>25.497119187039317</v>
      </c>
      <c r="AC124" s="421">
        <f t="shared" si="22"/>
        <v>25.497119187039317</v>
      </c>
      <c r="AD124" s="421">
        <f t="shared" si="22"/>
        <v>25.497119187039317</v>
      </c>
      <c r="AE124" s="421">
        <f t="shared" si="22"/>
        <v>25.497119187039317</v>
      </c>
      <c r="AF124" s="421">
        <f t="shared" si="22"/>
        <v>25.497119187039317</v>
      </c>
      <c r="AG124" s="421">
        <f t="shared" si="22"/>
        <v>25.497119187039317</v>
      </c>
      <c r="AH124" s="421">
        <f t="shared" si="22"/>
        <v>25.497119187039317</v>
      </c>
      <c r="AI124" s="421">
        <f t="shared" si="22"/>
        <v>25.497119187039317</v>
      </c>
      <c r="AJ124" s="421">
        <f t="shared" si="22"/>
        <v>25.497119187039317</v>
      </c>
      <c r="AK124" s="421">
        <f t="shared" si="22"/>
        <v>25.497119187039317</v>
      </c>
      <c r="AL124" s="421">
        <f t="shared" si="22"/>
        <v>25.497119187039317</v>
      </c>
      <c r="AM124" s="421">
        <f t="shared" si="22"/>
        <v>25.497119187039317</v>
      </c>
      <c r="AN124" s="421">
        <f t="shared" si="22"/>
        <v>25.497119187039317</v>
      </c>
      <c r="AO124" s="421">
        <f t="shared" si="22"/>
        <v>25.497119187039317</v>
      </c>
      <c r="AP124" s="421">
        <f t="shared" si="22"/>
        <v>25.497119187039317</v>
      </c>
      <c r="AQ124" s="421">
        <f t="shared" si="22"/>
        <v>25.497119187039317</v>
      </c>
      <c r="AR124" s="421">
        <f t="shared" si="22"/>
        <v>25.497119187039317</v>
      </c>
      <c r="AS124" s="421">
        <f t="shared" si="22"/>
        <v>25.497119187039317</v>
      </c>
      <c r="AT124" s="421">
        <f t="shared" si="22"/>
        <v>25.497119187039317</v>
      </c>
      <c r="AU124" s="421">
        <f t="shared" si="22"/>
        <v>25.497119187039317</v>
      </c>
      <c r="AV124" s="421"/>
      <c r="AW124" s="421"/>
      <c r="AX124" s="421"/>
      <c r="AY124" s="421"/>
      <c r="AZ124" s="421"/>
      <c r="BA124" s="421"/>
      <c r="BB124" s="421"/>
      <c r="BC124" s="421"/>
      <c r="BD124" s="420"/>
      <c r="BE124" s="420"/>
      <c r="BF124" s="420"/>
      <c r="BG124" s="420"/>
      <c r="BH124" s="420"/>
      <c r="BI124" s="420"/>
      <c r="BJ124" s="420"/>
      <c r="BK124" s="420"/>
      <c r="BL124" s="420"/>
      <c r="DC124" s="306"/>
      <c r="DD124" s="306"/>
      <c r="DE124" s="306"/>
      <c r="DF124" s="306"/>
      <c r="DG124" s="306"/>
      <c r="DH124" s="306"/>
      <c r="DI124" s="306"/>
      <c r="DJ124" s="306"/>
      <c r="DK124" s="306"/>
      <c r="DL124" s="306"/>
      <c r="DM124" s="306"/>
      <c r="DN124" s="306"/>
      <c r="DO124" s="306"/>
    </row>
    <row r="125" spans="1:119" x14ac:dyDescent="0.25">
      <c r="A125" s="365"/>
      <c r="B125" s="365"/>
      <c r="C125" s="398"/>
      <c r="D125" s="398"/>
      <c r="E125" s="398"/>
      <c r="F125" s="398"/>
      <c r="G125" s="398"/>
      <c r="H125" s="398"/>
      <c r="I125" s="398"/>
      <c r="J125" s="398"/>
      <c r="K125" s="398"/>
      <c r="L125" s="398"/>
      <c r="M125" s="398"/>
      <c r="N125" s="398"/>
      <c r="O125" s="398"/>
      <c r="P125" s="398"/>
      <c r="Q125" s="398"/>
      <c r="R125" s="398"/>
      <c r="S125" s="398"/>
      <c r="T125" s="398"/>
      <c r="U125" s="398"/>
      <c r="V125" s="398"/>
      <c r="W125" s="398"/>
      <c r="X125" s="398"/>
      <c r="Y125" s="398"/>
      <c r="Z125" s="398"/>
      <c r="AA125" s="398"/>
      <c r="AB125" s="398"/>
      <c r="AC125" s="398"/>
      <c r="AD125" s="398"/>
      <c r="AE125" s="398"/>
      <c r="AF125" s="398"/>
      <c r="AG125" s="398"/>
      <c r="AH125" s="398"/>
      <c r="AI125" s="398"/>
      <c r="AJ125" s="398"/>
      <c r="AK125" s="398"/>
      <c r="AL125" s="398"/>
      <c r="AM125" s="398"/>
      <c r="AN125" s="398"/>
      <c r="AO125" s="398"/>
      <c r="AP125" s="398"/>
      <c r="AQ125" s="398"/>
      <c r="AR125" s="398"/>
      <c r="AS125" s="398"/>
      <c r="AT125" s="398"/>
      <c r="AU125" s="398"/>
      <c r="AV125" s="398"/>
      <c r="AW125" s="398"/>
      <c r="AX125" s="398"/>
      <c r="AY125" s="398"/>
      <c r="AZ125" s="398"/>
      <c r="BA125" s="398"/>
      <c r="BB125" s="398"/>
      <c r="BC125" s="398"/>
      <c r="BD125" s="398"/>
      <c r="BE125" s="398"/>
      <c r="BF125" s="398"/>
      <c r="BG125" s="398"/>
      <c r="BH125" s="398"/>
      <c r="BI125" s="398"/>
      <c r="BJ125" s="398"/>
      <c r="BK125" s="398"/>
      <c r="BL125" s="416"/>
      <c r="BM125" s="416"/>
      <c r="DC125" s="306"/>
      <c r="DD125" s="306"/>
      <c r="DE125" s="306"/>
      <c r="DF125" s="306"/>
      <c r="DG125" s="306"/>
      <c r="DH125" s="306"/>
      <c r="DI125" s="306"/>
      <c r="DJ125" s="306"/>
      <c r="DK125" s="306"/>
      <c r="DL125" s="306"/>
      <c r="DM125" s="306"/>
      <c r="DN125" s="306"/>
      <c r="DO125" s="306"/>
    </row>
    <row r="126" spans="1:119" x14ac:dyDescent="0.25">
      <c r="A126" s="419" t="s">
        <v>1005</v>
      </c>
      <c r="B126" s="419"/>
      <c r="C126" s="419"/>
      <c r="D126" s="418">
        <f t="shared" ref="D126:U126" si="23">+E126*0.99</f>
        <v>0.80580751277646612</v>
      </c>
      <c r="E126" s="418">
        <f t="shared" si="23"/>
        <v>0.81394698260249099</v>
      </c>
      <c r="F126" s="418">
        <f t="shared" si="23"/>
        <v>0.82216866929544541</v>
      </c>
      <c r="G126" s="418">
        <f t="shared" si="23"/>
        <v>0.83047340332873276</v>
      </c>
      <c r="H126" s="418">
        <f t="shared" si="23"/>
        <v>0.83886202356437656</v>
      </c>
      <c r="I126" s="418">
        <f t="shared" si="23"/>
        <v>0.8473353773377541</v>
      </c>
      <c r="J126" s="418">
        <f t="shared" si="23"/>
        <v>0.85589432054318593</v>
      </c>
      <c r="K126" s="418">
        <f t="shared" si="23"/>
        <v>0.86453971772038984</v>
      </c>
      <c r="L126" s="418">
        <f t="shared" si="23"/>
        <v>0.87327244214180788</v>
      </c>
      <c r="M126" s="418">
        <f t="shared" si="23"/>
        <v>0.88209337590081605</v>
      </c>
      <c r="N126" s="418">
        <f t="shared" si="23"/>
        <v>0.89100341000082428</v>
      </c>
      <c r="O126" s="418">
        <f t="shared" si="23"/>
        <v>0.90000344444527702</v>
      </c>
      <c r="P126" s="418">
        <f t="shared" si="23"/>
        <v>0.90909438832856271</v>
      </c>
      <c r="Q126" s="418">
        <f t="shared" si="23"/>
        <v>0.91827715992784109</v>
      </c>
      <c r="R126" s="418">
        <f t="shared" si="23"/>
        <v>0.92755268679579905</v>
      </c>
      <c r="S126" s="418">
        <f t="shared" si="23"/>
        <v>0.93692190585434254</v>
      </c>
      <c r="T126" s="418">
        <f t="shared" si="23"/>
        <v>0.94638576348923487</v>
      </c>
      <c r="U126" s="418">
        <f t="shared" si="23"/>
        <v>0.95594521564569179</v>
      </c>
      <c r="V126" s="417">
        <v>0.96560122792494119</v>
      </c>
      <c r="W126" s="417">
        <v>1.1857027209874351</v>
      </c>
      <c r="X126" s="417">
        <v>0.73206957371470005</v>
      </c>
      <c r="Y126" s="417">
        <v>0.67616645487038318</v>
      </c>
      <c r="Z126" s="417">
        <v>0.92683824531939485</v>
      </c>
      <c r="AA126" s="417">
        <v>1.2372852658479989</v>
      </c>
      <c r="AB126" s="417">
        <v>1.4064414940001151</v>
      </c>
      <c r="AC126" s="417">
        <v>1.4561567607568695</v>
      </c>
      <c r="AD126" s="417">
        <v>1.3480737556127647</v>
      </c>
      <c r="AE126" s="417">
        <v>1.2925308249757992</v>
      </c>
      <c r="AF126" s="417">
        <v>1.5608572369524609</v>
      </c>
      <c r="AG126" s="417">
        <v>1.8035384365300926</v>
      </c>
      <c r="AH126" s="417">
        <v>2.0094649956585919</v>
      </c>
      <c r="AI126" s="417">
        <v>2.0498585374521792</v>
      </c>
      <c r="AJ126" s="417">
        <v>1.9039034836904258</v>
      </c>
      <c r="AK126" s="417">
        <v>1.9568590477773571</v>
      </c>
      <c r="AL126" s="417">
        <v>1.4915362109675645</v>
      </c>
      <c r="AM126" s="417">
        <v>1.3858551146814022</v>
      </c>
      <c r="AN126" s="417">
        <v>1.4256608840644205</v>
      </c>
      <c r="AO126" s="417">
        <v>1.5622009508377344</v>
      </c>
      <c r="AP126" s="416">
        <v>1.6069030430630065</v>
      </c>
      <c r="AQ126" s="416">
        <v>1.7418675945087891</v>
      </c>
      <c r="AR126" s="416">
        <v>1.563693350141786</v>
      </c>
      <c r="AS126" s="416">
        <v>1.3594951671513915</v>
      </c>
      <c r="AT126" s="416">
        <v>1.2476570503122604</v>
      </c>
      <c r="AU126" s="416">
        <v>1.3303676499100592</v>
      </c>
      <c r="AV126" s="416">
        <v>1.3693007248887727</v>
      </c>
      <c r="AW126" s="416">
        <v>1.4321567181309001</v>
      </c>
      <c r="AX126" s="416">
        <v>1.6588249675479272</v>
      </c>
      <c r="AY126" s="416">
        <v>1.8895614789158206</v>
      </c>
      <c r="AZ126" s="416">
        <v>1.7549495445029177</v>
      </c>
      <c r="BA126" s="416">
        <v>1.8446615178415986</v>
      </c>
      <c r="BB126" s="416">
        <v>2.0270258246586037</v>
      </c>
      <c r="BC126" s="416">
        <v>2.0579044796520565</v>
      </c>
      <c r="BD126" s="416">
        <v>2.0405820055643482</v>
      </c>
      <c r="BE126" s="416">
        <v>2.1600927459323889</v>
      </c>
      <c r="BF126" s="416">
        <v>2.2999984717627009</v>
      </c>
      <c r="BG126" s="416">
        <v>2.2733222362245691</v>
      </c>
      <c r="BH126" s="416">
        <v>2.1698368149555867</v>
      </c>
      <c r="BI126" s="416">
        <v>2.2263363333111559</v>
      </c>
      <c r="BJ126" s="416">
        <v>2.4050253659047618</v>
      </c>
      <c r="BK126" s="416">
        <v>2.0767435068855877</v>
      </c>
      <c r="BL126" s="416">
        <v>2.04</v>
      </c>
      <c r="BM126" s="416">
        <f>+[16]Provincias!AH96</f>
        <v>2.1300054408860523</v>
      </c>
      <c r="BN126" s="401"/>
      <c r="DC126" s="306"/>
      <c r="DD126" s="306"/>
      <c r="DE126" s="306"/>
      <c r="DF126" s="306"/>
      <c r="DG126" s="306"/>
      <c r="DH126" s="306"/>
      <c r="DI126" s="306"/>
      <c r="DJ126" s="306"/>
      <c r="DK126" s="306"/>
      <c r="DL126" s="306"/>
      <c r="DM126" s="306"/>
      <c r="DN126" s="306"/>
      <c r="DO126" s="306"/>
    </row>
    <row r="127" spans="1:119" x14ac:dyDescent="0.25">
      <c r="C127" s="412">
        <f t="shared" ref="C127:AH127" si="24">+C98+C126/100</f>
        <v>0.25131709741550695</v>
      </c>
      <c r="D127" s="412">
        <f t="shared" si="24"/>
        <v>0.24838227634686841</v>
      </c>
      <c r="E127" s="412">
        <f t="shared" si="24"/>
        <v>0.24004456328647159</v>
      </c>
      <c r="F127" s="412">
        <f t="shared" si="24"/>
        <v>0.2297241968345482</v>
      </c>
      <c r="G127" s="412">
        <f t="shared" si="24"/>
        <v>0.21930754302205138</v>
      </c>
      <c r="H127" s="412">
        <f t="shared" si="24"/>
        <v>0.24237165352944728</v>
      </c>
      <c r="I127" s="412">
        <f t="shared" si="24"/>
        <v>0.25001416496473916</v>
      </c>
      <c r="J127" s="412">
        <f t="shared" si="24"/>
        <v>0.24952689245559251</v>
      </c>
      <c r="K127" s="412">
        <f t="shared" si="24"/>
        <v>0.24551979030423554</v>
      </c>
      <c r="L127" s="412">
        <f t="shared" si="24"/>
        <v>0.25242845091714455</v>
      </c>
      <c r="M127" s="412">
        <f t="shared" si="24"/>
        <v>0.25260795379572881</v>
      </c>
      <c r="N127" s="412">
        <f t="shared" si="24"/>
        <v>0.24319436725609664</v>
      </c>
      <c r="O127" s="412">
        <f t="shared" si="24"/>
        <v>0.26560837671458881</v>
      </c>
      <c r="P127" s="412">
        <f t="shared" si="24"/>
        <v>0.29205964904064291</v>
      </c>
      <c r="Q127" s="412">
        <f t="shared" si="24"/>
        <v>0.28295261289967533</v>
      </c>
      <c r="R127" s="412">
        <f t="shared" si="24"/>
        <v>0.25480752319963046</v>
      </c>
      <c r="S127" s="412">
        <f t="shared" si="24"/>
        <v>0.22825999670370642</v>
      </c>
      <c r="T127" s="412">
        <f t="shared" si="24"/>
        <v>0.24449975551172787</v>
      </c>
      <c r="U127" s="412">
        <f t="shared" si="24"/>
        <v>0.23858972012104712</v>
      </c>
      <c r="V127" s="412">
        <f t="shared" si="24"/>
        <v>0.2654962097181815</v>
      </c>
      <c r="W127" s="412">
        <f t="shared" si="24"/>
        <v>0.26208324847685915</v>
      </c>
      <c r="X127" s="412">
        <f t="shared" si="24"/>
        <v>0.2139505949739221</v>
      </c>
      <c r="Y127" s="412">
        <f t="shared" si="24"/>
        <v>0.22914635736540054</v>
      </c>
      <c r="Z127" s="412">
        <f t="shared" si="24"/>
        <v>0.22597049261947252</v>
      </c>
      <c r="AA127" s="412">
        <f t="shared" si="24"/>
        <v>0.24410309721324314</v>
      </c>
      <c r="AB127" s="412">
        <f t="shared" si="24"/>
        <v>0.24255804749058926</v>
      </c>
      <c r="AC127" s="412">
        <f t="shared" si="24"/>
        <v>0.25430092655380215</v>
      </c>
      <c r="AD127" s="412">
        <f t="shared" si="24"/>
        <v>0.23914301645410405</v>
      </c>
      <c r="AE127" s="412">
        <f t="shared" si="24"/>
        <v>0.23153870903319979</v>
      </c>
      <c r="AF127" s="412">
        <f t="shared" si="24"/>
        <v>0.21419632852182993</v>
      </c>
      <c r="AG127" s="412">
        <f t="shared" si="24"/>
        <v>0.21910320129578786</v>
      </c>
      <c r="AH127" s="412">
        <f t="shared" si="24"/>
        <v>0.23071895773310422</v>
      </c>
      <c r="AI127" s="412">
        <f t="shared" ref="AI127:BM127" si="25">+AI98+AI126/100</f>
        <v>0.26171041947628154</v>
      </c>
      <c r="AJ127" s="412">
        <f t="shared" si="25"/>
        <v>0.26303790123115378</v>
      </c>
      <c r="AK127" s="412">
        <f t="shared" si="25"/>
        <v>0.25928692089528887</v>
      </c>
      <c r="AL127" s="412">
        <f t="shared" si="25"/>
        <v>0.24445400000174045</v>
      </c>
      <c r="AM127" s="412">
        <f t="shared" si="25"/>
        <v>0.23375020537285102</v>
      </c>
      <c r="AN127" s="412">
        <f t="shared" si="25"/>
        <v>0.23698051839864012</v>
      </c>
      <c r="AO127" s="412">
        <f t="shared" si="25"/>
        <v>0.25548252412235778</v>
      </c>
      <c r="AP127" s="412">
        <f t="shared" si="25"/>
        <v>0.2459890109131789</v>
      </c>
      <c r="AQ127" s="412">
        <f t="shared" si="25"/>
        <v>0.25864430898896484</v>
      </c>
      <c r="AR127" s="412">
        <f t="shared" si="25"/>
        <v>0.22119291294114091</v>
      </c>
      <c r="AS127" s="412">
        <f t="shared" si="25"/>
        <v>0.22546753525029942</v>
      </c>
      <c r="AT127" s="412">
        <f t="shared" si="25"/>
        <v>0.22926961500809068</v>
      </c>
      <c r="AU127" s="412">
        <f t="shared" si="25"/>
        <v>0.24842955556273466</v>
      </c>
      <c r="AV127" s="412">
        <f t="shared" si="25"/>
        <v>0.25488349432589913</v>
      </c>
      <c r="AW127" s="412">
        <f t="shared" si="25"/>
        <v>0.2790259685307272</v>
      </c>
      <c r="AX127" s="412">
        <f t="shared" si="25"/>
        <v>0.29704290667023914</v>
      </c>
      <c r="AY127" s="412">
        <f t="shared" si="25"/>
        <v>0.34079262450192266</v>
      </c>
      <c r="AZ127" s="412">
        <f t="shared" si="25"/>
        <v>0.33660902687544803</v>
      </c>
      <c r="BA127" s="412">
        <f t="shared" si="25"/>
        <v>0.35193998901909995</v>
      </c>
      <c r="BB127" s="412">
        <f t="shared" si="25"/>
        <v>0.36054581372282141</v>
      </c>
      <c r="BC127" s="412">
        <f t="shared" si="25"/>
        <v>0.37746464963297488</v>
      </c>
      <c r="BD127" s="412">
        <f t="shared" si="25"/>
        <v>0.38964908015687694</v>
      </c>
      <c r="BE127" s="412">
        <f t="shared" si="25"/>
        <v>0.40268621552917788</v>
      </c>
      <c r="BF127" s="412">
        <f t="shared" si="25"/>
        <v>0.39898603344979988</v>
      </c>
      <c r="BG127" s="412">
        <f t="shared" si="25"/>
        <v>0.39351102528878801</v>
      </c>
      <c r="BH127" s="412">
        <f t="shared" si="25"/>
        <v>0.36461461242496862</v>
      </c>
      <c r="BI127" s="412">
        <f t="shared" si="25"/>
        <v>0.35127538066196928</v>
      </c>
      <c r="BJ127" s="412">
        <f t="shared" si="25"/>
        <v>0.40723225957013193</v>
      </c>
      <c r="BK127" s="412">
        <f t="shared" si="25"/>
        <v>0.36813182670623618</v>
      </c>
      <c r="BL127" s="412">
        <f t="shared" si="25"/>
        <v>0.36986674211961401</v>
      </c>
      <c r="BM127" s="412">
        <f t="shared" si="25"/>
        <v>0.37376679652847455</v>
      </c>
      <c r="DC127" s="306"/>
      <c r="DD127" s="306"/>
      <c r="DE127" s="306"/>
      <c r="DF127" s="306"/>
      <c r="DG127" s="306"/>
      <c r="DH127" s="306"/>
      <c r="DI127" s="306"/>
      <c r="DJ127" s="306"/>
      <c r="DK127" s="306"/>
      <c r="DL127" s="306"/>
      <c r="DM127" s="306"/>
      <c r="DN127" s="306"/>
      <c r="DO127" s="306"/>
    </row>
    <row r="128" spans="1:119" x14ac:dyDescent="0.25">
      <c r="A128" s="317" t="s">
        <v>642</v>
      </c>
      <c r="C128" s="415">
        <f t="shared" ref="C128:AH128" si="26">+C129+C130</f>
        <v>25.131709741550694</v>
      </c>
      <c r="D128" s="415">
        <f t="shared" si="26"/>
        <v>24.032420121910373</v>
      </c>
      <c r="E128" s="415">
        <f t="shared" si="26"/>
        <v>23.190509346044671</v>
      </c>
      <c r="F128" s="415">
        <f t="shared" si="26"/>
        <v>22.150251014159377</v>
      </c>
      <c r="G128" s="415">
        <f t="shared" si="26"/>
        <v>21.100280898876406</v>
      </c>
      <c r="H128" s="415">
        <f t="shared" si="26"/>
        <v>23.398303329380354</v>
      </c>
      <c r="I128" s="415">
        <f t="shared" si="26"/>
        <v>24.154081119136162</v>
      </c>
      <c r="J128" s="415">
        <f t="shared" si="26"/>
        <v>24.096794925016063</v>
      </c>
      <c r="K128" s="415">
        <f t="shared" si="26"/>
        <v>23.687439312703169</v>
      </c>
      <c r="L128" s="415">
        <f t="shared" si="26"/>
        <v>24.36957264957265</v>
      </c>
      <c r="M128" s="415">
        <f t="shared" si="26"/>
        <v>24.378702003672071</v>
      </c>
      <c r="N128" s="415">
        <f t="shared" si="26"/>
        <v>23.428433315608839</v>
      </c>
      <c r="O128" s="415">
        <f t="shared" si="26"/>
        <v>25.660834227013602</v>
      </c>
      <c r="P128" s="415">
        <f t="shared" si="26"/>
        <v>28.296870515735726</v>
      </c>
      <c r="Q128" s="415">
        <f t="shared" si="26"/>
        <v>27.376984130039688</v>
      </c>
      <c r="R128" s="415">
        <f t="shared" si="26"/>
        <v>24.553199633167246</v>
      </c>
      <c r="S128" s="415">
        <f t="shared" si="26"/>
        <v>21.889077764516294</v>
      </c>
      <c r="T128" s="415">
        <f t="shared" si="26"/>
        <v>23.503589787683559</v>
      </c>
      <c r="U128" s="415">
        <f t="shared" si="26"/>
        <v>22.903026796459024</v>
      </c>
      <c r="V128" s="415">
        <f t="shared" si="26"/>
        <v>25.584019743893212</v>
      </c>
      <c r="W128" s="415">
        <f t="shared" si="26"/>
        <v>25.022622126698483</v>
      </c>
      <c r="X128" s="415">
        <f t="shared" si="26"/>
        <v>20.662989923677515</v>
      </c>
      <c r="Y128" s="415">
        <f t="shared" si="26"/>
        <v>22.238469281669673</v>
      </c>
      <c r="Z128" s="415">
        <f t="shared" si="26"/>
        <v>21.670211016627853</v>
      </c>
      <c r="AA128" s="415">
        <f t="shared" si="26"/>
        <v>23.173024455476316</v>
      </c>
      <c r="AB128" s="415">
        <f t="shared" si="26"/>
        <v>22.849363255058812</v>
      </c>
      <c r="AC128" s="415">
        <f t="shared" si="26"/>
        <v>23.973935894623345</v>
      </c>
      <c r="AD128" s="415">
        <f t="shared" si="26"/>
        <v>22.566227889797641</v>
      </c>
      <c r="AE128" s="415">
        <f t="shared" si="26"/>
        <v>21.86134007834417</v>
      </c>
      <c r="AF128" s="415">
        <f t="shared" si="26"/>
        <v>19.858775615230527</v>
      </c>
      <c r="AG128" s="415">
        <f t="shared" si="26"/>
        <v>20.106781693048696</v>
      </c>
      <c r="AH128" s="415">
        <f t="shared" si="26"/>
        <v>21.06243077765183</v>
      </c>
      <c r="AI128" s="415">
        <f t="shared" ref="AI128:BL128" si="27">+AI129+AI130</f>
        <v>24.121183410175966</v>
      </c>
      <c r="AJ128" s="415">
        <f t="shared" si="27"/>
        <v>24.399886639424949</v>
      </c>
      <c r="AK128" s="415">
        <f t="shared" si="27"/>
        <v>23.971833041751534</v>
      </c>
      <c r="AL128" s="415">
        <f t="shared" si="27"/>
        <v>22.953863789206476</v>
      </c>
      <c r="AM128" s="415">
        <f t="shared" si="27"/>
        <v>21.989165422603705</v>
      </c>
      <c r="AN128" s="415">
        <f t="shared" si="27"/>
        <v>22.272390955799601</v>
      </c>
      <c r="AO128" s="415">
        <f t="shared" si="27"/>
        <v>23.986051461398041</v>
      </c>
      <c r="AP128" s="415">
        <f t="shared" si="27"/>
        <v>22.991998048254878</v>
      </c>
      <c r="AQ128" s="415">
        <f t="shared" si="27"/>
        <v>24.122563304387693</v>
      </c>
      <c r="AR128" s="415">
        <f t="shared" si="27"/>
        <v>20.555597943972305</v>
      </c>
      <c r="AS128" s="415">
        <f t="shared" si="27"/>
        <v>21.187258357878555</v>
      </c>
      <c r="AT128" s="415">
        <f t="shared" si="27"/>
        <v>21.679304450496808</v>
      </c>
      <c r="AU128" s="415">
        <f t="shared" si="27"/>
        <v>23.512587906363411</v>
      </c>
      <c r="AV128" s="415">
        <f t="shared" si="27"/>
        <v>24.11904870770114</v>
      </c>
      <c r="AW128" s="415">
        <f t="shared" si="27"/>
        <v>26.470440134941818</v>
      </c>
      <c r="AX128" s="415">
        <f t="shared" si="27"/>
        <v>28.045465699475983</v>
      </c>
      <c r="AY128" s="415">
        <f t="shared" si="27"/>
        <v>32.189700971276437</v>
      </c>
      <c r="AZ128" s="415">
        <f t="shared" si="27"/>
        <v>31.905953143041891</v>
      </c>
      <c r="BA128" s="415">
        <f t="shared" si="27"/>
        <v>33.349337384068399</v>
      </c>
      <c r="BB128" s="415">
        <f t="shared" si="27"/>
        <v>34.02755554762355</v>
      </c>
      <c r="BC128" s="415">
        <f t="shared" si="27"/>
        <v>35.688560483645432</v>
      </c>
      <c r="BD128" s="415">
        <f t="shared" si="27"/>
        <v>36.924326010123359</v>
      </c>
      <c r="BE128" s="415">
        <f t="shared" si="27"/>
        <v>38.108528806985397</v>
      </c>
      <c r="BF128" s="415">
        <f t="shared" si="27"/>
        <v>37.598604873217326</v>
      </c>
      <c r="BG128" s="415">
        <f t="shared" si="27"/>
        <v>37.07778029265441</v>
      </c>
      <c r="BH128" s="415">
        <f t="shared" si="27"/>
        <v>34.291624427541322</v>
      </c>
      <c r="BI128" s="415">
        <f t="shared" si="27"/>
        <v>32.901201732885774</v>
      </c>
      <c r="BJ128" s="415">
        <f t="shared" si="27"/>
        <v>38.298322969511112</v>
      </c>
      <c r="BK128" s="415">
        <f t="shared" si="27"/>
        <v>34.688350362614891</v>
      </c>
      <c r="BL128" s="415">
        <f t="shared" si="27"/>
        <v>34.946674211961401</v>
      </c>
      <c r="BM128" s="403"/>
      <c r="BN128" s="403"/>
      <c r="DC128" s="306"/>
      <c r="DD128" s="306"/>
      <c r="DE128" s="306"/>
      <c r="DF128" s="306"/>
      <c r="DG128" s="306"/>
      <c r="DH128" s="306"/>
      <c r="DI128" s="306"/>
      <c r="DJ128" s="306"/>
      <c r="DK128" s="306"/>
      <c r="DL128" s="306"/>
      <c r="DM128" s="306"/>
      <c r="DN128" s="306"/>
      <c r="DO128" s="306"/>
    </row>
    <row r="129" spans="1:119" x14ac:dyDescent="0.25">
      <c r="A129" s="305" t="s">
        <v>976</v>
      </c>
      <c r="C129" s="414">
        <f>+'[19]Total NACION (2)-(e)'!C209*100</f>
        <v>18.954605699138501</v>
      </c>
      <c r="D129" s="414">
        <f>+'[19]Total NACION (2)-(e)'!D209*100</f>
        <v>17.710496349387096</v>
      </c>
      <c r="E129" s="414">
        <f>+'[19]Total NACION (2)-(e)'!E209*100</f>
        <v>17.056397621980611</v>
      </c>
      <c r="F129" s="414">
        <f>+'[19]Total NACION (2)-(e)'!F209*100</f>
        <v>16.308149023143041</v>
      </c>
      <c r="G129" s="414">
        <f>+'[19]Total NACION (2)-(e)'!G209*100</f>
        <v>14.86573033707865</v>
      </c>
      <c r="H129" s="414">
        <f>+'[19]Total NACION (2)-(e)'!H209*100</f>
        <v>16.471180044203575</v>
      </c>
      <c r="I129" s="414">
        <f>+'[19]Total NACION (2)-(e)'!I209*100</f>
        <v>17.403563406435588</v>
      </c>
      <c r="J129" s="414">
        <f>+'[19]Total NACION (2)-(e)'!J209*100</f>
        <v>17.060881972183527</v>
      </c>
      <c r="K129" s="414">
        <f>+'[19]Total NACION (2)-(e)'!K209*100</f>
        <v>16.303642293241015</v>
      </c>
      <c r="L129" s="414">
        <f>+'[19]Total NACION (2)-(e)'!L209*100</f>
        <v>16.851965811965812</v>
      </c>
      <c r="M129" s="414">
        <f>+'[19]Total NACION (2)-(e)'!M209*100</f>
        <v>17.274287538915946</v>
      </c>
      <c r="N129" s="414">
        <f>+'[19]Total NACION (2)-(e)'!N209*100</f>
        <v>16.338860153719729</v>
      </c>
      <c r="O129" s="414">
        <f>+'[19]Total NACION (2)-(e)'!O209*100</f>
        <v>17.644239995484561</v>
      </c>
      <c r="P129" s="414">
        <f>+'[19]Total NACION (2)-(e)'!P209*100</f>
        <v>18.811518192512324</v>
      </c>
      <c r="Q129" s="414">
        <f>+'[19]Total NACION (2)-(e)'!Q209*100</f>
        <v>17.682592066996179</v>
      </c>
      <c r="R129" s="414">
        <f>+'[19]Total NACION (2)-(e)'!R209*100</f>
        <v>16.892929777175205</v>
      </c>
      <c r="S129" s="414">
        <f>+'[19]Total NACION (2)-(e)'!S209*100</f>
        <v>14.006936156019304</v>
      </c>
      <c r="T129" s="414">
        <f>+'[19]Total NACION (2)-(e)'!T209*100</f>
        <v>15.144666294073936</v>
      </c>
      <c r="U129" s="414">
        <f>+'[19]Total NACION (2)-(e)'!U209*100</f>
        <v>14.752319694309012</v>
      </c>
      <c r="V129" s="414">
        <f>+'[19]Total NACION (2)-(e)'!V209*100</f>
        <v>16.336585505584171</v>
      </c>
      <c r="W129" s="414">
        <f>+'[19]Total NACION (2)-(e)'!W209*100</f>
        <v>15.664565953881462</v>
      </c>
      <c r="X129" s="414">
        <f>+'[19]Total NACION (2)-(e)'!X209*100</f>
        <v>13.713826062080672</v>
      </c>
      <c r="Y129" s="414">
        <f>+'[19]Total NACION (2)-(e)'!Y209*100</f>
        <v>14.620563254011723</v>
      </c>
      <c r="Z129" s="414">
        <f>+'[19]Total NACION (2)-(e)'!Z209*100</f>
        <v>13.101064191752855</v>
      </c>
      <c r="AA129" s="414">
        <f>+'[19]Total NACION (2)-(e)'!AA209*100</f>
        <v>13.974763186754307</v>
      </c>
      <c r="AB129" s="414">
        <f>+'[19]Total NACION (2)-(e)'!AB209*100</f>
        <v>12.492631630387308</v>
      </c>
      <c r="AC129" s="414">
        <f>+'[19]Total NACION (2)-(e)'!AC209*100</f>
        <v>13.590302509790375</v>
      </c>
      <c r="AD129" s="414">
        <f>+'[19]Total NACION (2)-(e)'!AD209*100</f>
        <v>13.317945842543571</v>
      </c>
      <c r="AE129" s="414">
        <f>+'[19]Total NACION (2)-(e)'!AE209*100</f>
        <v>13.026702353903879</v>
      </c>
      <c r="AF129" s="414">
        <f>+'[19]Total NACION (2)-(e)'!AF209*100</f>
        <v>11.205722218554708</v>
      </c>
      <c r="AG129" s="414">
        <f>+'[19]Total NACION (2)-(e)'!AG209*100</f>
        <v>10.740086821792556</v>
      </c>
      <c r="AH129" s="414">
        <f>+'[19]Total NACION (2)-(e)'!AH209*100</f>
        <v>10.583286703245491</v>
      </c>
      <c r="AI129" s="414">
        <f>+'[19]Total NACION (2)-(e)'!AI209*100</f>
        <v>12.794698868497397</v>
      </c>
      <c r="AJ129" s="414">
        <f>+'[19]Total NACION (2)-(e)'!AJ209*100</f>
        <v>13.240902011394409</v>
      </c>
      <c r="AK129" s="414">
        <f>+'[19]Total NACION (2)-(e)'!AK209*100</f>
        <v>12.829418495112657</v>
      </c>
      <c r="AL129" s="414">
        <f>+'[19]Total NACION (2)-(e)'!AL209*100</f>
        <v>12.453269862258701</v>
      </c>
      <c r="AM129" s="414">
        <f>+'[19]Total NACION (2)-(e)'!AM209*100</f>
        <v>11.491902802181581</v>
      </c>
      <c r="AN129" s="414">
        <f>+'[19]Total NACION (2)-(e)'!AN209*100</f>
        <v>11.363938503283348</v>
      </c>
      <c r="AO129" s="414">
        <f>+'[19]Total NACION (2)-(e)'!AO209*100</f>
        <v>12.210203666554985</v>
      </c>
      <c r="AP129" s="414">
        <f>+'[19]Total NACION (2)-(e)'!AP209*100</f>
        <v>11.671697138881148</v>
      </c>
      <c r="AQ129" s="414">
        <f>+'[19]Total NACION (2)-(e)'!AQ209*100</f>
        <v>12.234831839153628</v>
      </c>
      <c r="AR129" s="414">
        <f>+'[19]Total NACION (2)-(e)'!AR209*100</f>
        <v>10.826744861827681</v>
      </c>
      <c r="AS129" s="414">
        <f>+'[19]Total NACION (2)-(e)'!AS209*100</f>
        <v>11.499442496531492</v>
      </c>
      <c r="AT129" s="414">
        <f>+'[19]Total NACION (2)-(e)'!AT209*100</f>
        <v>11.007900923470091</v>
      </c>
      <c r="AU129" s="414">
        <f>+'[19]Total NACION (2)-(e)'!AU209*100</f>
        <v>11.906069545672185</v>
      </c>
      <c r="AV129" s="414">
        <f>+'[19]Total NACION (2)-(e)'!AV209*100</f>
        <v>12.215767310369182</v>
      </c>
      <c r="AW129" s="414">
        <f>+'[19]Total NACION (2)-(e)'!AW209*100</f>
        <v>14.052294983043403</v>
      </c>
      <c r="AX129" s="414">
        <f>+'[19]Total NACION (2)-(e)'!AX209*100</f>
        <v>15.29411541866229</v>
      </c>
      <c r="AY129" s="414">
        <f>+'[19]Total NACION (2)-(e)'!AY209*100</f>
        <v>18.130306391074331</v>
      </c>
      <c r="AZ129" s="414">
        <f>+'[19]Total NACION (2)-(e)'!AZ209*100</f>
        <v>18.617115255026725</v>
      </c>
      <c r="BA129" s="414">
        <f>+'[19]Total NACION (2)-(e)'!BA209*100</f>
        <v>19.515369255963737</v>
      </c>
      <c r="BB129" s="414">
        <f>+'[19]Total NACION (2)-(e)'!BB209*100</f>
        <v>20.158910813547827</v>
      </c>
      <c r="BC129" s="414">
        <f>+'[19]Total NACION (2)-(e)'!BC209*100</f>
        <v>21.273565518365263</v>
      </c>
      <c r="BD129" s="414">
        <f>+'[19]Total NACION (2)-(e)'!BD209*100</f>
        <v>22.42986274080382</v>
      </c>
      <c r="BE129" s="414">
        <f>+'[19]Total NACION (2)-(e)'!BE209*100</f>
        <v>22.540220742075654</v>
      </c>
      <c r="BF129" s="414">
        <f>+'[19]Total NACION (2)-(e)'!BF209*100</f>
        <v>22.292699690574853</v>
      </c>
      <c r="BG129" s="414">
        <f>+'[19]Total NACION (2)-(e)'!BG209*100</f>
        <v>21.274180015038791</v>
      </c>
      <c r="BH129" s="414">
        <f>+'[19]Total NACION (2)-(e)'!BH209*100</f>
        <v>19.720271515477958</v>
      </c>
      <c r="BI129" s="414">
        <f>+'[19]Total NACION (2)-(e)'!BI209*100</f>
        <v>18.847951512079177</v>
      </c>
      <c r="BJ129" s="414">
        <f>+'[19]Total NACION (2)-(e)'!BJ209*100</f>
        <v>23.398404217217312</v>
      </c>
      <c r="BK129" s="414">
        <f>+'[19]Total NACION (2)-(e)'!BK209*100</f>
        <v>20.826192014212971</v>
      </c>
      <c r="BL129" s="414">
        <f>+'[19]Total NACION (2)-(e)'!BL209*100</f>
        <v>20.640787373361597</v>
      </c>
      <c r="BM129" s="403"/>
      <c r="BN129" s="403"/>
      <c r="DC129" s="306"/>
      <c r="DD129" s="306"/>
      <c r="DE129" s="306"/>
      <c r="DF129" s="306"/>
      <c r="DG129" s="306"/>
      <c r="DH129" s="306"/>
      <c r="DI129" s="306"/>
      <c r="DJ129" s="306"/>
      <c r="DK129" s="306"/>
      <c r="DL129" s="306"/>
      <c r="DM129" s="306"/>
      <c r="DN129" s="306"/>
      <c r="DO129" s="306"/>
    </row>
    <row r="130" spans="1:119" x14ac:dyDescent="0.25">
      <c r="A130" s="305" t="s">
        <v>975</v>
      </c>
      <c r="C130" s="414">
        <f>+[19]PROVINCIAS!C199*100</f>
        <v>6.1771040424121928</v>
      </c>
      <c r="D130" s="414">
        <f>+[19]PROVINCIAS!D199*100</f>
        <v>6.3219237725232764</v>
      </c>
      <c r="E130" s="414">
        <f>+[19]PROVINCIAS!E199*100</f>
        <v>6.1341117240640575</v>
      </c>
      <c r="F130" s="414">
        <f>+[19]PROVINCIAS!F199*100</f>
        <v>5.8421019910163352</v>
      </c>
      <c r="G130" s="414">
        <f>+[19]PROVINCIAS!G199*100</f>
        <v>6.2345505617977537</v>
      </c>
      <c r="H130" s="414">
        <f>+[19]PROVINCIAS!H199*100</f>
        <v>6.9271232851767799</v>
      </c>
      <c r="I130" s="414">
        <f>+[19]PROVINCIAS!I199*100</f>
        <v>6.7505177127005735</v>
      </c>
      <c r="J130" s="414">
        <f>+[19]PROVINCIAS!J199*100</f>
        <v>7.0359129528325379</v>
      </c>
      <c r="K130" s="414">
        <f>+[19]PROVINCIAS!K199*100</f>
        <v>7.3837970194621532</v>
      </c>
      <c r="L130" s="414">
        <f>+[19]PROVINCIAS!L199*100</f>
        <v>7.517606837606837</v>
      </c>
      <c r="M130" s="414">
        <f>+[19]PROVINCIAS!M199*100</f>
        <v>7.1044144647561254</v>
      </c>
      <c r="N130" s="414">
        <f>+[19]PROVINCIAS!N199*100</f>
        <v>7.0895731618891098</v>
      </c>
      <c r="O130" s="414">
        <f>+[19]PROVINCIAS!O199*100</f>
        <v>8.016594231529039</v>
      </c>
      <c r="P130" s="414">
        <f>+[19]PROVINCIAS!P199*100</f>
        <v>9.4853523232234025</v>
      </c>
      <c r="Q130" s="414">
        <f>+[19]PROVINCIAS!Q199*100</f>
        <v>9.6943920630435088</v>
      </c>
      <c r="R130" s="414">
        <f>+[19]PROVINCIAS!R199*100</f>
        <v>7.660269855992043</v>
      </c>
      <c r="S130" s="414">
        <f>+[19]PROVINCIAS!S199*100</f>
        <v>7.8821416084969922</v>
      </c>
      <c r="T130" s="414">
        <f>+[19]PROVINCIAS!T199*100</f>
        <v>8.3589234936096233</v>
      </c>
      <c r="U130" s="414">
        <f>+[19]PROVINCIAS!U199*100</f>
        <v>8.1507071021500099</v>
      </c>
      <c r="V130" s="414">
        <f>+[19]PROVINCIAS!V199*100</f>
        <v>9.2474342383090402</v>
      </c>
      <c r="W130" s="414">
        <f>+[19]PROVINCIAS!W199*100</f>
        <v>9.3580561728170206</v>
      </c>
      <c r="X130" s="414">
        <f>+[19]PROVINCIAS!X199*100</f>
        <v>6.9491638615968405</v>
      </c>
      <c r="Y130" s="414">
        <f>+[19]PROVINCIAS!Y199*100</f>
        <v>7.6179060276579502</v>
      </c>
      <c r="Z130" s="414">
        <f>+[19]PROVINCIAS!Z199*100</f>
        <v>8.5691468248750002</v>
      </c>
      <c r="AA130" s="414">
        <f>+[19]PROVINCIAS!AA199*100</f>
        <v>9.1982612687220104</v>
      </c>
      <c r="AB130" s="414">
        <f>+[19]PROVINCIAS!AB199*100</f>
        <v>10.356731624671506</v>
      </c>
      <c r="AC130" s="414">
        <f>+[19]PROVINCIAS!AC199*100</f>
        <v>10.383633384832969</v>
      </c>
      <c r="AD130" s="414">
        <f>+[19]PROVINCIAS!AD199*100</f>
        <v>9.2482820472540705</v>
      </c>
      <c r="AE130" s="414">
        <f>+[19]PROVINCIAS!AE199*100</f>
        <v>8.8346377244402916</v>
      </c>
      <c r="AF130" s="414">
        <f>+[19]PROVINCIAS!AF199*100</f>
        <v>8.6530533966758192</v>
      </c>
      <c r="AG130" s="414">
        <f>+[19]PROVINCIAS!AG199*100</f>
        <v>9.36669487125614</v>
      </c>
      <c r="AH130" s="414">
        <f>+[19]PROVINCIAS!AH199*100</f>
        <v>10.479144074406339</v>
      </c>
      <c r="AI130" s="414">
        <f>+[19]PROVINCIAS!AI199*100</f>
        <v>11.326484541678571</v>
      </c>
      <c r="AJ130" s="414">
        <f>+[19]PROVINCIAS!AJ199*100</f>
        <v>11.158984628030542</v>
      </c>
      <c r="AK130" s="414">
        <f>+[19]PROVINCIAS!AK199*100</f>
        <v>11.142414546638877</v>
      </c>
      <c r="AL130" s="414">
        <f>+[19]PROVINCIAS!AL199*100</f>
        <v>10.500593926947776</v>
      </c>
      <c r="AM130" s="414">
        <f>+[19]PROVINCIAS!AM199*100</f>
        <v>10.497262620422124</v>
      </c>
      <c r="AN130" s="414">
        <f>+[19]PROVINCIAS!AN199*100</f>
        <v>10.908452452516251</v>
      </c>
      <c r="AO130" s="414">
        <f>+[19]PROVINCIAS!AO199*100</f>
        <v>11.775847794843058</v>
      </c>
      <c r="AP130" s="414">
        <f>+[19]PROVINCIAS!AP199*100</f>
        <v>11.320300909373728</v>
      </c>
      <c r="AQ130" s="414">
        <f>+[19]PROVINCIAS!AQ199*100</f>
        <v>11.887731465234065</v>
      </c>
      <c r="AR130" s="414">
        <f>+[19]PROVINCIAS!AR199*100</f>
        <v>9.7288530821446244</v>
      </c>
      <c r="AS130" s="414">
        <f>+[19]PROVINCIAS!AS199*100</f>
        <v>9.6878158613470635</v>
      </c>
      <c r="AT130" s="414">
        <f>+[19]PROVINCIAS!AT199*100</f>
        <v>10.671403527026719</v>
      </c>
      <c r="AU130" s="414">
        <f>+[19]PROVINCIAS!AU199*100</f>
        <v>11.606518360691226</v>
      </c>
      <c r="AV130" s="414">
        <f>+[19]PROVINCIAS!AV199*100</f>
        <v>11.903281397331957</v>
      </c>
      <c r="AW130" s="414">
        <f>+[19]PROVINCIAS!AW199*100</f>
        <v>12.418145151898417</v>
      </c>
      <c r="AX130" s="414">
        <f>+[19]PROVINCIAS!AX199*100</f>
        <v>12.751350280813694</v>
      </c>
      <c r="AY130" s="414">
        <f>+[19]PROVINCIAS!AY199*100</f>
        <v>14.059394580202108</v>
      </c>
      <c r="AZ130" s="414">
        <f>+[19]PROVINCIAS!AZ199*100</f>
        <v>13.288837888015165</v>
      </c>
      <c r="BA130" s="414">
        <f>+[19]PROVINCIAS!BA199*100</f>
        <v>13.83396812810466</v>
      </c>
      <c r="BB130" s="414">
        <f>+[19]PROVINCIAS!BB199*100</f>
        <v>13.868644734075719</v>
      </c>
      <c r="BC130" s="414">
        <f>+[19]PROVINCIAS!BC199*100</f>
        <v>14.414994965280165</v>
      </c>
      <c r="BD130" s="414">
        <f>+[19]PROVINCIAS!BD199*100</f>
        <v>14.494463269319539</v>
      </c>
      <c r="BE130" s="414">
        <f>+[19]PROVINCIAS!BE199*100</f>
        <v>15.568308064909742</v>
      </c>
      <c r="BF130" s="414">
        <f>+[19]PROVINCIAS!BF199*100</f>
        <v>15.305905182642473</v>
      </c>
      <c r="BG130" s="414">
        <f>+[19]PROVINCIAS!BG199*100</f>
        <v>15.803600277615621</v>
      </c>
      <c r="BH130" s="414">
        <f>+[19]PROVINCIAS!BH199*100</f>
        <v>14.571352912063364</v>
      </c>
      <c r="BI130" s="414">
        <f>+[19]PROVINCIAS!BI199*100</f>
        <v>14.053250220806596</v>
      </c>
      <c r="BJ130" s="414">
        <f>+[19]PROVINCIAS!BJ199*100</f>
        <v>14.899918752293798</v>
      </c>
      <c r="BK130" s="414">
        <f>+[19]PROVINCIAS!BK199*100</f>
        <v>13.862158348401918</v>
      </c>
      <c r="BL130" s="414">
        <f>+[19]PROVINCIAS!BL199*100</f>
        <v>14.305886838599804</v>
      </c>
      <c r="BM130" s="403"/>
      <c r="BN130" s="403"/>
      <c r="DC130" s="306"/>
      <c r="DD130" s="306"/>
      <c r="DE130" s="306"/>
      <c r="DF130" s="306"/>
      <c r="DG130" s="306"/>
      <c r="DH130" s="306"/>
      <c r="DI130" s="306"/>
      <c r="DJ130" s="306"/>
      <c r="DK130" s="306"/>
      <c r="DL130" s="306"/>
      <c r="DM130" s="306"/>
      <c r="DN130" s="306"/>
      <c r="DO130" s="306"/>
    </row>
    <row r="131" spans="1:119" x14ac:dyDescent="0.25">
      <c r="AV131" s="413"/>
      <c r="AX131" s="412"/>
      <c r="AY131" s="412"/>
      <c r="AZ131" s="412"/>
      <c r="BA131" s="412"/>
      <c r="BB131" s="412"/>
      <c r="BC131" s="412"/>
      <c r="BD131" s="412"/>
      <c r="BE131" s="412"/>
      <c r="BF131" s="412"/>
      <c r="BG131" s="412"/>
      <c r="BH131" s="412"/>
      <c r="BI131" s="412"/>
      <c r="BJ131" s="412"/>
      <c r="BK131" s="412"/>
      <c r="BL131" s="412"/>
      <c r="BM131" s="403"/>
      <c r="BN131" s="403"/>
      <c r="DC131" s="306"/>
      <c r="DD131" s="306"/>
      <c r="DE131" s="306"/>
      <c r="DF131" s="306"/>
      <c r="DG131" s="306"/>
      <c r="DH131" s="306"/>
      <c r="DI131" s="306"/>
      <c r="DJ131" s="306"/>
      <c r="DK131" s="306"/>
      <c r="DL131" s="306"/>
      <c r="DM131" s="306"/>
      <c r="DN131" s="306"/>
      <c r="DO131" s="306"/>
    </row>
    <row r="132" spans="1:119" x14ac:dyDescent="0.25">
      <c r="A132" s="411" t="s">
        <v>639</v>
      </c>
      <c r="B132" s="411"/>
      <c r="C132" s="410">
        <f t="shared" ref="C132:AH132" si="28">+C9*100+C43*100-C102*100-C103*100</f>
        <v>21.959907223326702</v>
      </c>
      <c r="D132" s="410">
        <f t="shared" si="28"/>
        <v>17.949628240337596</v>
      </c>
      <c r="E132" s="410">
        <f t="shared" si="28"/>
        <v>17.72588506239623</v>
      </c>
      <c r="F132" s="410">
        <f t="shared" si="28"/>
        <v>17.195247050777908</v>
      </c>
      <c r="G132" s="410">
        <f t="shared" si="28"/>
        <v>18.175000000000001</v>
      </c>
      <c r="H132" s="410">
        <f t="shared" si="28"/>
        <v>19.604125363336529</v>
      </c>
      <c r="I132" s="410">
        <f t="shared" si="28"/>
        <v>23.048166130980874</v>
      </c>
      <c r="J132" s="410">
        <f t="shared" si="28"/>
        <v>22.826665190665523</v>
      </c>
      <c r="K132" s="410">
        <f t="shared" si="28"/>
        <v>22.732669818887999</v>
      </c>
      <c r="L132" s="410">
        <f t="shared" si="28"/>
        <v>23.263475783475783</v>
      </c>
      <c r="M132" s="410">
        <f t="shared" si="28"/>
        <v>20.828769857108643</v>
      </c>
      <c r="N132" s="410">
        <f t="shared" si="28"/>
        <v>18.673949823560687</v>
      </c>
      <c r="O132" s="410">
        <f t="shared" si="28"/>
        <v>19.149968956369587</v>
      </c>
      <c r="P132" s="410">
        <f t="shared" si="28"/>
        <v>21.673070130345245</v>
      </c>
      <c r="Q132" s="410">
        <f t="shared" si="28"/>
        <v>14.70313413172085</v>
      </c>
      <c r="R132" s="410">
        <f t="shared" si="28"/>
        <v>16.059726123130179</v>
      </c>
      <c r="S132" s="410">
        <f t="shared" si="28"/>
        <v>19.625383276871577</v>
      </c>
      <c r="T132" s="410">
        <f t="shared" si="28"/>
        <v>20.730025856297942</v>
      </c>
      <c r="U132" s="410">
        <f t="shared" si="28"/>
        <v>19.837037738806991</v>
      </c>
      <c r="V132" s="410">
        <f t="shared" si="28"/>
        <v>21.860768910288318</v>
      </c>
      <c r="W132" s="410">
        <f t="shared" si="28"/>
        <v>19.656843102254921</v>
      </c>
      <c r="X132" s="410">
        <f t="shared" si="28"/>
        <v>16.930594083387572</v>
      </c>
      <c r="Y132" s="410">
        <f t="shared" si="28"/>
        <v>15.82937895576584</v>
      </c>
      <c r="Z132" s="410">
        <f t="shared" si="28"/>
        <v>16.547865468352242</v>
      </c>
      <c r="AA132" s="410">
        <f t="shared" si="28"/>
        <v>22.112697279362649</v>
      </c>
      <c r="AB132" s="410">
        <f t="shared" si="28"/>
        <v>21.409395123939138</v>
      </c>
      <c r="AC132" s="410">
        <f t="shared" si="28"/>
        <v>19.802465447790105</v>
      </c>
      <c r="AD132" s="410">
        <f t="shared" si="28"/>
        <v>16.826415336342976</v>
      </c>
      <c r="AE132" s="410">
        <f t="shared" si="28"/>
        <v>18.145194130763059</v>
      </c>
      <c r="AF132" s="410">
        <f t="shared" si="28"/>
        <v>16.92257402498652</v>
      </c>
      <c r="AG132" s="410">
        <f t="shared" si="28"/>
        <v>20.129523075636953</v>
      </c>
      <c r="AH132" s="410">
        <f t="shared" si="28"/>
        <v>22.734179019962156</v>
      </c>
      <c r="AI132" s="410">
        <f t="shared" ref="AI132:BL132" si="29">+AI9*100+AI43*100-AI102*100-AI103*100</f>
        <v>25.537263528235219</v>
      </c>
      <c r="AJ132" s="410">
        <f t="shared" si="29"/>
        <v>24.231644269659874</v>
      </c>
      <c r="AK132" s="410">
        <f t="shared" si="29"/>
        <v>23.055975246265778</v>
      </c>
      <c r="AL132" s="410">
        <f t="shared" si="29"/>
        <v>21.742392292595405</v>
      </c>
      <c r="AM132" s="410">
        <f t="shared" si="29"/>
        <v>22.768448909789562</v>
      </c>
      <c r="AN132" s="410">
        <f t="shared" si="29"/>
        <v>22.482821126620433</v>
      </c>
      <c r="AO132" s="410">
        <f t="shared" si="29"/>
        <v>22.922593543737296</v>
      </c>
      <c r="AP132" s="410">
        <f t="shared" si="29"/>
        <v>23.713010557225157</v>
      </c>
      <c r="AQ132" s="410">
        <f t="shared" si="29"/>
        <v>22.275012042238167</v>
      </c>
      <c r="AR132" s="410">
        <f t="shared" si="29"/>
        <v>22.2771291594476</v>
      </c>
      <c r="AS132" s="410">
        <f t="shared" si="29"/>
        <v>24.864887132871385</v>
      </c>
      <c r="AT132" s="410">
        <f t="shared" si="29"/>
        <v>26.477628694536861</v>
      </c>
      <c r="AU132" s="410">
        <f t="shared" si="29"/>
        <v>26.53216684851353</v>
      </c>
      <c r="AV132" s="410">
        <f t="shared" si="29"/>
        <v>27.3298690516459</v>
      </c>
      <c r="AW132" s="410">
        <f t="shared" si="29"/>
        <v>29.246109064944747</v>
      </c>
      <c r="AX132" s="410">
        <f t="shared" si="29"/>
        <v>30.027606132661948</v>
      </c>
      <c r="AY132" s="410">
        <f t="shared" si="29"/>
        <v>31.639950262575635</v>
      </c>
      <c r="AZ132" s="410">
        <f t="shared" si="29"/>
        <v>31.742904715673752</v>
      </c>
      <c r="BA132" s="410">
        <f t="shared" si="29"/>
        <v>31.60347505847081</v>
      </c>
      <c r="BB132" s="410">
        <f t="shared" si="29"/>
        <v>32.903284562804913</v>
      </c>
      <c r="BC132" s="410">
        <f t="shared" si="29"/>
        <v>33.136289505236078</v>
      </c>
      <c r="BD132" s="410">
        <f t="shared" si="29"/>
        <v>32.706646279764215</v>
      </c>
      <c r="BE132" s="410">
        <f t="shared" si="29"/>
        <v>33.557031551416301</v>
      </c>
      <c r="BF132" s="410">
        <f t="shared" si="29"/>
        <v>33.229131997422208</v>
      </c>
      <c r="BG132" s="410">
        <f t="shared" si="29"/>
        <v>32.761155182563023</v>
      </c>
      <c r="BH132" s="410">
        <f t="shared" si="29"/>
        <v>32.188662871866036</v>
      </c>
      <c r="BI132" s="410">
        <f t="shared" si="29"/>
        <v>32.39645055860386</v>
      </c>
      <c r="BJ132" s="410">
        <f t="shared" si="29"/>
        <v>32.441592295802167</v>
      </c>
      <c r="BK132" s="410">
        <f t="shared" si="29"/>
        <v>32.273861063389184</v>
      </c>
      <c r="BL132" s="410">
        <f t="shared" si="29"/>
        <v>32.73357117235917</v>
      </c>
      <c r="BM132" s="403"/>
      <c r="BN132" s="403"/>
      <c r="DC132" s="306"/>
      <c r="DD132" s="306"/>
      <c r="DE132" s="306"/>
      <c r="DF132" s="306"/>
      <c r="DG132" s="306"/>
      <c r="DH132" s="306"/>
      <c r="DI132" s="306"/>
      <c r="DJ132" s="306"/>
      <c r="DK132" s="306"/>
      <c r="DL132" s="306"/>
      <c r="DM132" s="306"/>
      <c r="DN132" s="306"/>
      <c r="DO132" s="306"/>
    </row>
    <row r="133" spans="1:119" x14ac:dyDescent="0.25">
      <c r="A133" s="409"/>
      <c r="B133" s="409"/>
      <c r="C133" s="408">
        <f t="shared" ref="C133:AT133" si="30">D133</f>
        <v>20.745571179310346</v>
      </c>
      <c r="D133" s="408">
        <f t="shared" si="30"/>
        <v>20.745571179310346</v>
      </c>
      <c r="E133" s="408">
        <f t="shared" si="30"/>
        <v>20.745571179310346</v>
      </c>
      <c r="F133" s="408">
        <f t="shared" si="30"/>
        <v>20.745571179310346</v>
      </c>
      <c r="G133" s="408">
        <f t="shared" si="30"/>
        <v>20.745571179310346</v>
      </c>
      <c r="H133" s="408">
        <f t="shared" si="30"/>
        <v>20.745571179310346</v>
      </c>
      <c r="I133" s="408">
        <f t="shared" si="30"/>
        <v>20.745571179310346</v>
      </c>
      <c r="J133" s="408">
        <f t="shared" si="30"/>
        <v>20.745571179310346</v>
      </c>
      <c r="K133" s="408">
        <f t="shared" si="30"/>
        <v>20.745571179310346</v>
      </c>
      <c r="L133" s="408">
        <f t="shared" si="30"/>
        <v>20.745571179310346</v>
      </c>
      <c r="M133" s="408">
        <f t="shared" si="30"/>
        <v>20.745571179310346</v>
      </c>
      <c r="N133" s="408">
        <f t="shared" si="30"/>
        <v>20.745571179310346</v>
      </c>
      <c r="O133" s="408">
        <f t="shared" si="30"/>
        <v>20.745571179310346</v>
      </c>
      <c r="P133" s="408">
        <f t="shared" si="30"/>
        <v>20.745571179310346</v>
      </c>
      <c r="Q133" s="408">
        <f t="shared" si="30"/>
        <v>20.745571179310346</v>
      </c>
      <c r="R133" s="408">
        <f t="shared" si="30"/>
        <v>20.745571179310346</v>
      </c>
      <c r="S133" s="408">
        <f t="shared" si="30"/>
        <v>20.745571179310346</v>
      </c>
      <c r="T133" s="408">
        <f t="shared" si="30"/>
        <v>20.745571179310346</v>
      </c>
      <c r="U133" s="408">
        <f t="shared" si="30"/>
        <v>20.745571179310346</v>
      </c>
      <c r="V133" s="408">
        <f t="shared" si="30"/>
        <v>20.745571179310346</v>
      </c>
      <c r="W133" s="408">
        <f t="shared" si="30"/>
        <v>20.745571179310346</v>
      </c>
      <c r="X133" s="408">
        <f t="shared" si="30"/>
        <v>20.745571179310346</v>
      </c>
      <c r="Y133" s="408">
        <f t="shared" si="30"/>
        <v>20.745571179310346</v>
      </c>
      <c r="Z133" s="408">
        <f t="shared" si="30"/>
        <v>20.745571179310346</v>
      </c>
      <c r="AA133" s="408">
        <f t="shared" si="30"/>
        <v>20.745571179310346</v>
      </c>
      <c r="AB133" s="408">
        <f t="shared" si="30"/>
        <v>20.745571179310346</v>
      </c>
      <c r="AC133" s="408">
        <f t="shared" si="30"/>
        <v>20.745571179310346</v>
      </c>
      <c r="AD133" s="408">
        <f t="shared" si="30"/>
        <v>20.745571179310346</v>
      </c>
      <c r="AE133" s="408">
        <f t="shared" si="30"/>
        <v>20.745571179310346</v>
      </c>
      <c r="AF133" s="408">
        <f t="shared" si="30"/>
        <v>20.745571179310346</v>
      </c>
      <c r="AG133" s="408">
        <f t="shared" si="30"/>
        <v>20.745571179310346</v>
      </c>
      <c r="AH133" s="408">
        <f t="shared" si="30"/>
        <v>20.745571179310346</v>
      </c>
      <c r="AI133" s="408">
        <f t="shared" si="30"/>
        <v>20.745571179310346</v>
      </c>
      <c r="AJ133" s="408">
        <f t="shared" si="30"/>
        <v>20.745571179310346</v>
      </c>
      <c r="AK133" s="408">
        <f t="shared" si="30"/>
        <v>20.745571179310346</v>
      </c>
      <c r="AL133" s="408">
        <f t="shared" si="30"/>
        <v>20.745571179310346</v>
      </c>
      <c r="AM133" s="408">
        <f t="shared" si="30"/>
        <v>20.745571179310346</v>
      </c>
      <c r="AN133" s="408">
        <f t="shared" si="30"/>
        <v>20.745571179310346</v>
      </c>
      <c r="AO133" s="408">
        <f t="shared" si="30"/>
        <v>20.745571179310346</v>
      </c>
      <c r="AP133" s="408">
        <f t="shared" si="30"/>
        <v>20.745571179310346</v>
      </c>
      <c r="AQ133" s="408">
        <f t="shared" si="30"/>
        <v>20.745571179310346</v>
      </c>
      <c r="AR133" s="408">
        <f t="shared" si="30"/>
        <v>20.745571179310346</v>
      </c>
      <c r="AS133" s="408">
        <f t="shared" si="30"/>
        <v>20.745571179310346</v>
      </c>
      <c r="AT133" s="408">
        <f t="shared" si="30"/>
        <v>20.745571179310346</v>
      </c>
      <c r="AU133" s="408">
        <f>AVERAGE($C$132:$AU$132)</f>
        <v>20.745571179310346</v>
      </c>
      <c r="AV133" s="407"/>
      <c r="AW133" s="407"/>
      <c r="AX133" s="407"/>
      <c r="AY133" s="407"/>
      <c r="AZ133" s="407"/>
      <c r="BA133" s="407"/>
      <c r="BB133" s="407"/>
      <c r="BC133" s="407"/>
      <c r="BD133" s="407"/>
      <c r="BE133" s="406"/>
      <c r="BF133" s="406"/>
      <c r="BG133" s="406"/>
      <c r="BH133" s="406"/>
      <c r="BI133" s="405"/>
      <c r="BJ133" s="405">
        <f>+[16]Provincias!AE75-[16]Provincias!AE83+[16]Provincias!AE103+('[16]NatGov_IMIG (new)'!DR127-'[16]NatGov_IMIG (new)'!DR165-'[16]NatGov_IMIG (new)'!DR179-'[16]NatGov_IMIG (new)'!DR182-'[16]NatGov_IMIG (new)'!DR185-'[16]NatGov_IMIG (new)'!DR188-'[16]NatGov_IMIG (new)'!DR191-'[16]NatGov_IMIG (new)'!DR194)*100</f>
        <v>32.121432333466259</v>
      </c>
      <c r="BK133" s="405">
        <f>+[16]Provincias!AF75-[16]Provincias!AF83+[16]Provincias!AF103+('[16]NatGov_IMIG (new)'!DS127-'[16]NatGov_IMIG (new)'!DS165-'[16]NatGov_IMIG (new)'!DS179-'[16]NatGov_IMIG (new)'!DS182-'[16]NatGov_IMIG (new)'!DS185-'[16]NatGov_IMIG (new)'!DS188-'[16]NatGov_IMIG (new)'!DS191-'[16]NatGov_IMIG (new)'!DS194)*100</f>
        <v>32.018282049853255</v>
      </c>
      <c r="BL133" s="405">
        <f>+[16]Provincias!AG75-[16]Provincias!AG83+[16]Provincias!AG103+('[16]NatGov_IMIG (new)'!DT127-'[16]NatGov_IMIG (new)'!DT165-'[16]NatGov_IMIG (new)'!DT179-'[16]NatGov_IMIG (new)'!DT182-'[16]NatGov_IMIG (new)'!DT185-'[16]NatGov_IMIG (new)'!DT188-'[16]NatGov_IMIG (new)'!DT191-'[16]NatGov_IMIG (new)'!DT194)*100</f>
        <v>32.426373139007225</v>
      </c>
      <c r="BM133" s="398"/>
      <c r="BN133" s="398"/>
      <c r="DC133" s="306"/>
      <c r="DD133" s="306"/>
      <c r="DE133" s="306"/>
      <c r="DF133" s="306"/>
      <c r="DG133" s="306"/>
      <c r="DH133" s="306"/>
      <c r="DI133" s="306"/>
      <c r="DJ133" s="306"/>
      <c r="DK133" s="306"/>
      <c r="DL133" s="306"/>
      <c r="DM133" s="306"/>
      <c r="DN133" s="306"/>
      <c r="DO133" s="306"/>
    </row>
    <row r="134" spans="1:119" x14ac:dyDescent="0.25">
      <c r="A134" s="365"/>
      <c r="B134" s="365"/>
      <c r="AV134" s="403"/>
      <c r="AW134" s="403"/>
      <c r="AX134" s="403"/>
      <c r="AY134" s="403"/>
      <c r="AZ134" s="403"/>
      <c r="BA134" s="403"/>
      <c r="BB134" s="403"/>
      <c r="BC134" s="403"/>
      <c r="BD134" s="404"/>
      <c r="BE134" s="404"/>
      <c r="BF134" s="404"/>
      <c r="BG134" s="404"/>
      <c r="BH134" s="404"/>
      <c r="BI134" s="403"/>
      <c r="BJ134" s="403"/>
      <c r="BK134" s="403"/>
      <c r="BL134" s="403"/>
      <c r="DC134" s="306"/>
      <c r="DD134" s="306"/>
      <c r="DE134" s="306"/>
      <c r="DF134" s="306"/>
      <c r="DG134" s="306"/>
      <c r="DH134" s="306"/>
      <c r="DI134" s="306"/>
      <c r="DJ134" s="306"/>
      <c r="DK134" s="306"/>
      <c r="DL134" s="306"/>
      <c r="DM134" s="306"/>
      <c r="DN134" s="306"/>
      <c r="DO134" s="306"/>
    </row>
    <row r="135" spans="1:119" x14ac:dyDescent="0.25">
      <c r="A135" s="400"/>
      <c r="B135" s="400"/>
      <c r="C135" s="402"/>
      <c r="D135" s="401">
        <f t="shared" ref="D135:AI135" si="31">+D117-C117</f>
        <v>-2.4950769848943946</v>
      </c>
      <c r="E135" s="401">
        <f t="shared" si="31"/>
        <v>0.28830148095447061</v>
      </c>
      <c r="F135" s="401">
        <f t="shared" si="31"/>
        <v>0.41185828020647097</v>
      </c>
      <c r="G135" s="401">
        <f t="shared" si="31"/>
        <v>2.2657130480385579</v>
      </c>
      <c r="H135" s="401">
        <f t="shared" si="31"/>
        <v>-0.87334652900110443</v>
      </c>
      <c r="I135" s="401">
        <f t="shared" si="31"/>
        <v>2.2065294961729709</v>
      </c>
      <c r="J135" s="401">
        <f t="shared" si="31"/>
        <v>-0.64414876599339244</v>
      </c>
      <c r="K135" s="401">
        <f t="shared" si="31"/>
        <v>0.52627220830134003</v>
      </c>
      <c r="L135" s="401">
        <f t="shared" si="31"/>
        <v>-0.11334379864079791</v>
      </c>
      <c r="M135" s="401">
        <f t="shared" si="31"/>
        <v>-2.1438716827493067</v>
      </c>
      <c r="N135" s="401">
        <f t="shared" si="31"/>
        <v>-0.88949525138236041</v>
      </c>
      <c r="O135" s="401">
        <f t="shared" si="31"/>
        <v>-2.1907680903036342</v>
      </c>
      <c r="P135" s="401">
        <f t="shared" si="31"/>
        <v>-0.16633565166999276</v>
      </c>
      <c r="Q135" s="401">
        <f t="shared" si="31"/>
        <v>-6.0627001962288496</v>
      </c>
      <c r="R135" s="401">
        <f t="shared" si="31"/>
        <v>3.2525832612503951</v>
      </c>
      <c r="S135" s="401">
        <f t="shared" si="31"/>
        <v>5.8733996126512187</v>
      </c>
      <c r="T135" s="401">
        <f t="shared" si="31"/>
        <v>-1.1110790691588974</v>
      </c>
      <c r="U135" s="401">
        <f t="shared" si="31"/>
        <v>-4.7236189618858226E-2</v>
      </c>
      <c r="V135" s="401">
        <f t="shared" si="31"/>
        <v>-0.86923659910397166</v>
      </c>
      <c r="W135" s="401">
        <f t="shared" si="31"/>
        <v>-4.0242021445635574</v>
      </c>
      <c r="X135" s="401">
        <f t="shared" si="31"/>
        <v>-0.96862296366297862</v>
      </c>
      <c r="Y135" s="401">
        <f t="shared" si="31"/>
        <v>0.59249132031313856</v>
      </c>
      <c r="Z135" s="401">
        <f t="shared" si="31"/>
        <v>2.908016457923587</v>
      </c>
      <c r="AA135" s="401">
        <f t="shared" si="31"/>
        <v>3.2486012504458888</v>
      </c>
      <c r="AB135" s="401">
        <f t="shared" si="31"/>
        <v>0.91190239189249755</v>
      </c>
      <c r="AC135" s="401">
        <f t="shared" si="31"/>
        <v>-2.2549966619417674</v>
      </c>
      <c r="AD135" s="401">
        <f t="shared" si="31"/>
        <v>-0.60935619258291585</v>
      </c>
      <c r="AE135" s="401">
        <f t="shared" si="31"/>
        <v>-0.26347332693844283</v>
      </c>
      <c r="AF135" s="401">
        <f t="shared" si="31"/>
        <v>3.7780624976112849</v>
      </c>
      <c r="AG135" s="401">
        <f t="shared" si="31"/>
        <v>2.3996971978959212</v>
      </c>
      <c r="AH135" s="401">
        <f t="shared" si="31"/>
        <v>0.34298812000654683</v>
      </c>
      <c r="AI135" s="401">
        <f t="shared" si="31"/>
        <v>0.89113870469497014</v>
      </c>
      <c r="AJ135" s="401">
        <f t="shared" ref="AJ135:BM135" si="32">+AJ117-AI117</f>
        <v>-1.5391448680846049</v>
      </c>
      <c r="AK135" s="401">
        <f t="shared" si="32"/>
        <v>-0.79327107878808245</v>
      </c>
      <c r="AL135" s="401">
        <f t="shared" si="32"/>
        <v>-1.0554804241013187</v>
      </c>
      <c r="AM135" s="401">
        <f t="shared" si="32"/>
        <v>1.2352215333655678</v>
      </c>
      <c r="AN135" s="401">
        <f t="shared" si="32"/>
        <v>-0.27816230880721338</v>
      </c>
      <c r="AO135" s="401">
        <f t="shared" si="32"/>
        <v>-1.2184186462715674</v>
      </c>
      <c r="AP135" s="401">
        <f t="shared" si="32"/>
        <v>0.89116675452664484</v>
      </c>
      <c r="AQ135" s="401">
        <f t="shared" si="32"/>
        <v>-2.3643553749356538</v>
      </c>
      <c r="AR135" s="401">
        <f t="shared" si="32"/>
        <v>4.121595001840042</v>
      </c>
      <c r="AS135" s="401">
        <f t="shared" si="32"/>
        <v>1.3448965747626742</v>
      </c>
      <c r="AT135" s="401">
        <f t="shared" si="32"/>
        <v>1.3269627960101547</v>
      </c>
      <c r="AU135" s="401">
        <f t="shared" si="32"/>
        <v>-1.7796257897707626</v>
      </c>
      <c r="AV135" s="401">
        <f t="shared" si="32"/>
        <v>0.57666809228512927</v>
      </c>
      <c r="AW135" s="401">
        <f t="shared" si="32"/>
        <v>-0.52876489250815606</v>
      </c>
      <c r="AX135" s="401">
        <f t="shared" si="32"/>
        <v>-0.34795513848432058</v>
      </c>
      <c r="AY135" s="401">
        <f t="shared" si="32"/>
        <v>-1.7825828544566171</v>
      </c>
      <c r="AZ135" s="401">
        <f t="shared" si="32"/>
        <v>-0.21800599537595255</v>
      </c>
      <c r="BA135" s="401">
        <f t="shared" si="32"/>
        <v>-0.90951705902588542</v>
      </c>
      <c r="BB135" s="401">
        <f t="shared" si="32"/>
        <v>0.50926772586612401</v>
      </c>
      <c r="BC135" s="401">
        <f t="shared" si="32"/>
        <v>-1.031050197618514</v>
      </c>
      <c r="BD135" s="401">
        <f t="shared" si="32"/>
        <v>-2.1618189731963797</v>
      </c>
      <c r="BE135" s="401">
        <f t="shared" si="32"/>
        <v>0.253685426649497</v>
      </c>
      <c r="BF135" s="401">
        <f t="shared" si="32"/>
        <v>-1.8374808451215268</v>
      </c>
      <c r="BG135" s="401">
        <f t="shared" si="32"/>
        <v>0.70046682272731964</v>
      </c>
      <c r="BH135" s="401">
        <f t="shared" si="32"/>
        <v>0.77314203068709642</v>
      </c>
      <c r="BI135" s="401">
        <f t="shared" si="32"/>
        <v>0.88809464995001619</v>
      </c>
      <c r="BJ135" s="401">
        <f t="shared" si="32"/>
        <v>-4.0048610664128956</v>
      </c>
      <c r="BK135" s="401">
        <f t="shared" si="32"/>
        <v>3.5763812734936256</v>
      </c>
      <c r="BL135" s="401">
        <f t="shared" si="32"/>
        <v>-5.4717609421102154E-2</v>
      </c>
      <c r="BM135" s="401">
        <f t="shared" si="32"/>
        <v>0.5784197536988529</v>
      </c>
      <c r="DC135" s="306"/>
      <c r="DD135" s="306"/>
      <c r="DE135" s="306"/>
      <c r="DF135" s="306"/>
      <c r="DG135" s="306"/>
      <c r="DH135" s="306"/>
      <c r="DI135" s="306"/>
      <c r="DJ135" s="306"/>
      <c r="DK135" s="306"/>
      <c r="DL135" s="306"/>
      <c r="DM135" s="306"/>
      <c r="DN135" s="306"/>
      <c r="DO135" s="306"/>
    </row>
    <row r="136" spans="1:119" x14ac:dyDescent="0.25">
      <c r="A136" s="400"/>
      <c r="B136" s="400"/>
      <c r="C136" s="365"/>
      <c r="D136" s="365"/>
      <c r="E136" s="365"/>
      <c r="F136" s="365"/>
      <c r="G136" s="365"/>
      <c r="H136" s="365"/>
      <c r="I136" s="365"/>
      <c r="J136" s="365"/>
      <c r="K136" s="365"/>
      <c r="L136" s="365"/>
      <c r="M136" s="365"/>
      <c r="N136" s="365"/>
      <c r="O136" s="365"/>
      <c r="P136" s="365"/>
      <c r="Q136" s="365"/>
      <c r="R136" s="365"/>
      <c r="S136" s="365"/>
      <c r="T136" s="365"/>
      <c r="U136" s="365"/>
      <c r="V136" s="365"/>
      <c r="W136" s="365"/>
      <c r="X136" s="365"/>
      <c r="Y136" s="365"/>
      <c r="Z136" s="365"/>
      <c r="AA136" s="365"/>
      <c r="AB136" s="365"/>
      <c r="AC136" s="365"/>
      <c r="AD136" s="365"/>
      <c r="AE136" s="365"/>
      <c r="AF136" s="365"/>
      <c r="AG136" s="365"/>
      <c r="AH136" s="365"/>
      <c r="AI136" s="365"/>
      <c r="AJ136" s="365"/>
      <c r="AK136" s="365"/>
      <c r="AL136" s="365"/>
      <c r="AM136" s="365"/>
      <c r="AN136" s="365"/>
      <c r="AO136" s="365"/>
      <c r="AP136" s="398"/>
      <c r="AQ136" s="398"/>
      <c r="AR136" s="398"/>
      <c r="AS136" s="398"/>
      <c r="AT136" s="398"/>
      <c r="AU136" s="398"/>
      <c r="AV136" s="398"/>
      <c r="AW136" s="398"/>
      <c r="AX136" s="398"/>
      <c r="AY136" s="398"/>
      <c r="AZ136" s="398"/>
      <c r="BA136" s="398"/>
      <c r="BB136" s="398"/>
      <c r="BC136" s="398"/>
      <c r="BD136" s="399"/>
      <c r="BE136" s="399"/>
      <c r="BF136" s="399"/>
      <c r="BG136" s="399"/>
      <c r="BH136" s="399"/>
      <c r="BI136" s="398"/>
      <c r="BJ136" s="398"/>
      <c r="BK136" s="398"/>
      <c r="BL136" s="398"/>
      <c r="DC136" s="306"/>
      <c r="DD136" s="306"/>
      <c r="DE136" s="306"/>
      <c r="DF136" s="306"/>
      <c r="DG136" s="306"/>
      <c r="DH136" s="306"/>
      <c r="DI136" s="306"/>
      <c r="DJ136" s="306"/>
      <c r="DK136" s="306"/>
      <c r="DL136" s="306"/>
      <c r="DM136" s="306"/>
      <c r="DN136" s="306"/>
      <c r="DO136" s="306"/>
    </row>
    <row r="137" spans="1:119" x14ac:dyDescent="0.25">
      <c r="A137" s="365" t="s">
        <v>1004</v>
      </c>
      <c r="B137" s="365"/>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c r="AA137" s="365"/>
      <c r="AB137" s="365"/>
      <c r="AC137" s="365"/>
      <c r="AD137" s="365"/>
      <c r="AE137" s="365"/>
      <c r="AF137" s="365"/>
      <c r="AG137" s="365"/>
      <c r="AH137" s="365"/>
      <c r="AI137" s="365"/>
      <c r="AJ137" s="365"/>
      <c r="AK137" s="365"/>
      <c r="AL137" s="365"/>
      <c r="AM137" s="365"/>
      <c r="AN137" s="365"/>
      <c r="AO137" s="365"/>
      <c r="AP137" s="365"/>
      <c r="AQ137" s="365"/>
      <c r="AR137" s="365"/>
      <c r="AS137" s="365"/>
      <c r="AT137" s="364"/>
      <c r="AU137" s="364"/>
      <c r="AV137" s="364"/>
      <c r="AW137" s="364"/>
      <c r="AX137" s="364"/>
      <c r="AY137" s="364"/>
      <c r="AZ137" s="364"/>
      <c r="BA137" s="364"/>
      <c r="BB137" s="364"/>
      <c r="BC137" s="364"/>
      <c r="BD137" s="364"/>
      <c r="DC137" s="306"/>
      <c r="DD137" s="306"/>
      <c r="DE137" s="306"/>
      <c r="DF137" s="306"/>
      <c r="DG137" s="306"/>
      <c r="DH137" s="306"/>
      <c r="DI137" s="306"/>
      <c r="DJ137" s="306"/>
      <c r="DK137" s="306"/>
      <c r="DL137" s="306"/>
      <c r="DM137" s="306"/>
      <c r="DN137" s="306"/>
      <c r="DO137" s="306"/>
    </row>
    <row r="138" spans="1:119" x14ac:dyDescent="0.25">
      <c r="A138" s="376"/>
      <c r="B138" s="376"/>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91"/>
      <c r="AU138" s="391"/>
      <c r="AV138" s="397"/>
      <c r="AW138" s="397"/>
      <c r="AX138" s="397"/>
      <c r="AY138" s="397"/>
      <c r="AZ138" s="397"/>
      <c r="BA138" s="397"/>
      <c r="BB138" s="397"/>
      <c r="BC138" s="397"/>
      <c r="BD138" s="397"/>
      <c r="BE138" s="397"/>
      <c r="BF138" s="397"/>
      <c r="BG138" s="375"/>
      <c r="BH138" s="375"/>
      <c r="BI138" s="374"/>
      <c r="BJ138" s="374"/>
      <c r="BK138" s="374"/>
      <c r="BL138" s="374"/>
      <c r="DC138" s="306"/>
      <c r="DD138" s="306"/>
      <c r="DE138" s="306"/>
      <c r="DF138" s="306"/>
      <c r="DG138" s="306"/>
      <c r="DH138" s="306"/>
      <c r="DI138" s="306"/>
      <c r="DJ138" s="306"/>
      <c r="DK138" s="306"/>
      <c r="DL138" s="306"/>
      <c r="DM138" s="306"/>
      <c r="DN138" s="306"/>
      <c r="DO138" s="306"/>
    </row>
    <row r="139" spans="1:119" x14ac:dyDescent="0.25">
      <c r="A139" s="376"/>
      <c r="B139" s="376"/>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v>0</v>
      </c>
      <c r="AQ139" s="396">
        <v>0</v>
      </c>
      <c r="AR139" s="396">
        <v>0</v>
      </c>
      <c r="AS139" s="396">
        <v>0</v>
      </c>
      <c r="AT139" s="396">
        <v>0.5</v>
      </c>
      <c r="AU139" s="396">
        <f>+[16]Forecast!F73</f>
        <v>0.7</v>
      </c>
      <c r="AV139" s="396">
        <f>+[16]Forecast!G73</f>
        <v>0.79752022018577295</v>
      </c>
      <c r="AW139" s="396">
        <f>+[16]Forecast!H73</f>
        <v>1.7975202201857727</v>
      </c>
      <c r="AX139" s="396">
        <f>+[16]Forecast!I73</f>
        <v>2.7237338739701475</v>
      </c>
      <c r="AY139" s="396">
        <f>+[16]Forecast!J73</f>
        <v>2.6710808721325687</v>
      </c>
      <c r="AZ139" s="396">
        <f>+[16]Forecast!K73</f>
        <v>2.9957677744054725</v>
      </c>
      <c r="BA139" s="396">
        <f>+[16]Forecast!L73</f>
        <v>3.4188286341518639</v>
      </c>
      <c r="BB139" s="396">
        <f>+[16]Forecast!M73</f>
        <v>3.7861736867397084</v>
      </c>
      <c r="BC139" s="396">
        <f>+[16]Forecast!N73</f>
        <v>4.0054254400856593</v>
      </c>
      <c r="BD139" s="396">
        <f>+[16]Forecast!O73</f>
        <v>3.9426204973589543</v>
      </c>
      <c r="BE139" s="396">
        <f>+[16]Forecast!P73</f>
        <v>3.3773386852895717</v>
      </c>
      <c r="BF139" s="396">
        <f>+[16]Forecast!Q73</f>
        <v>3.5387281687882868</v>
      </c>
      <c r="BG139" s="396">
        <f>+[16]Forecast!R73</f>
        <v>2.1172679376424144</v>
      </c>
      <c r="BH139" s="396">
        <f>+[16]Forecast!S73</f>
        <v>1.9073612144347365</v>
      </c>
      <c r="BI139" s="396">
        <f>+[16]Forecast!T73</f>
        <v>1.5697259860589163</v>
      </c>
      <c r="BJ139" s="396">
        <f>+[16]Forecast!U73</f>
        <v>2.5608624018179675</v>
      </c>
      <c r="BK139" s="396">
        <f>+[16]Forecast!V73</f>
        <v>2.9809041186031329</v>
      </c>
      <c r="BL139" s="396">
        <f>+[16]Forecast!W73</f>
        <v>2.595246790465632</v>
      </c>
      <c r="DC139" s="306"/>
      <c r="DD139" s="306"/>
      <c r="DE139" s="306"/>
      <c r="DF139" s="306"/>
      <c r="DG139" s="306"/>
      <c r="DH139" s="306"/>
      <c r="DI139" s="306"/>
      <c r="DJ139" s="306"/>
      <c r="DK139" s="306"/>
      <c r="DL139" s="306"/>
      <c r="DM139" s="306"/>
      <c r="DN139" s="306"/>
      <c r="DO139" s="306"/>
    </row>
    <row r="140" spans="1:119" x14ac:dyDescent="0.25">
      <c r="A140" s="376" t="s">
        <v>1003</v>
      </c>
      <c r="B140" s="376"/>
      <c r="C140" s="396">
        <f t="shared" ref="C140:AH140" si="33">+C22*100</f>
        <v>7.5927766732935718</v>
      </c>
      <c r="D140" s="396">
        <f t="shared" si="33"/>
        <v>8.3361243217898053</v>
      </c>
      <c r="E140" s="396">
        <f t="shared" si="33"/>
        <v>7.800332065770446</v>
      </c>
      <c r="F140" s="396">
        <f t="shared" si="33"/>
        <v>8.8538833367009122</v>
      </c>
      <c r="G140" s="396">
        <f t="shared" si="33"/>
        <v>8.3292134831460665</v>
      </c>
      <c r="H140" s="396">
        <f t="shared" si="33"/>
        <v>9.3849512099077916</v>
      </c>
      <c r="I140" s="396">
        <f t="shared" si="33"/>
        <v>8.9605942166976167</v>
      </c>
      <c r="J140" s="396">
        <f t="shared" si="33"/>
        <v>8.4030590123707345</v>
      </c>
      <c r="K140" s="396">
        <f t="shared" si="33"/>
        <v>8.606382192763963</v>
      </c>
      <c r="L140" s="396">
        <f t="shared" si="33"/>
        <v>8.7957834757834767</v>
      </c>
      <c r="M140" s="396">
        <f t="shared" si="33"/>
        <v>8.3507623533168349</v>
      </c>
      <c r="N140" s="396">
        <f t="shared" si="33"/>
        <v>8.0951805481703492</v>
      </c>
      <c r="O140" s="396">
        <f t="shared" si="33"/>
        <v>10.401140147880566</v>
      </c>
      <c r="P140" s="396">
        <f t="shared" si="33"/>
        <v>10.708600483788054</v>
      </c>
      <c r="Q140" s="396">
        <f t="shared" si="33"/>
        <v>10.380988387627328</v>
      </c>
      <c r="R140" s="396">
        <f t="shared" si="33"/>
        <v>6.4337748177656362</v>
      </c>
      <c r="S140" s="396">
        <f t="shared" si="33"/>
        <v>5.6542129311488054</v>
      </c>
      <c r="T140" s="396">
        <f t="shared" si="33"/>
        <v>6.9254650755728608</v>
      </c>
      <c r="U140" s="396">
        <f t="shared" si="33"/>
        <v>6.7300176958812257</v>
      </c>
      <c r="V140" s="396">
        <f t="shared" si="33"/>
        <v>8.0494595642423832</v>
      </c>
      <c r="W140" s="396">
        <f t="shared" si="33"/>
        <v>7.6459145386324732</v>
      </c>
      <c r="X140" s="396">
        <f t="shared" si="33"/>
        <v>5.6344275514506448</v>
      </c>
      <c r="Y140" s="396">
        <f t="shared" si="33"/>
        <v>6.6266055422717987</v>
      </c>
      <c r="Z140" s="396">
        <f t="shared" si="33"/>
        <v>7.6858660451897949</v>
      </c>
      <c r="AA140" s="396">
        <f t="shared" si="33"/>
        <v>7.8765988563658036</v>
      </c>
      <c r="AB140" s="396">
        <f t="shared" si="33"/>
        <v>7.6308166487847799</v>
      </c>
      <c r="AC140" s="396">
        <f t="shared" si="33"/>
        <v>8.2663915870444971</v>
      </c>
      <c r="AD140" s="396">
        <f t="shared" si="33"/>
        <v>7.7101213250500535</v>
      </c>
      <c r="AE140" s="396">
        <f t="shared" si="33"/>
        <v>7.4151469651849071</v>
      </c>
      <c r="AF140" s="396">
        <f t="shared" si="33"/>
        <v>7.4196349021023202</v>
      </c>
      <c r="AG140" s="396">
        <f t="shared" si="33"/>
        <v>7.9533882775686795</v>
      </c>
      <c r="AH140" s="396">
        <f t="shared" si="33"/>
        <v>8.3046022547977127</v>
      </c>
      <c r="AI140" s="396">
        <f t="shared" ref="AI140:BL140" si="34">+AI22*100</f>
        <v>8.3968210732814175</v>
      </c>
      <c r="AJ140" s="396">
        <f t="shared" si="34"/>
        <v>8.3469501167427751</v>
      </c>
      <c r="AK140" s="396">
        <f t="shared" si="34"/>
        <v>8.3823903828117921</v>
      </c>
      <c r="AL140" s="396">
        <f t="shared" si="34"/>
        <v>7.7569620158517605</v>
      </c>
      <c r="AM140" s="396">
        <f t="shared" si="34"/>
        <v>7.4045030434852084</v>
      </c>
      <c r="AN140" s="396">
        <f t="shared" si="34"/>
        <v>7.6141096128019408</v>
      </c>
      <c r="AO140" s="396">
        <f t="shared" si="34"/>
        <v>8.5046589367952627</v>
      </c>
      <c r="AP140" s="396">
        <f t="shared" si="34"/>
        <v>8.617348140664296</v>
      </c>
      <c r="AQ140" s="396">
        <f t="shared" si="34"/>
        <v>8.9809764528166447</v>
      </c>
      <c r="AR140" s="396">
        <f t="shared" si="34"/>
        <v>7.5552963569856271</v>
      </c>
      <c r="AS140" s="396">
        <f t="shared" si="34"/>
        <v>6.9136513030190843</v>
      </c>
      <c r="AT140" s="396">
        <f t="shared" si="34"/>
        <v>6.7244234678133843</v>
      </c>
      <c r="AU140" s="396">
        <f t="shared" si="34"/>
        <v>7.2332770550535415</v>
      </c>
      <c r="AV140" s="396">
        <f t="shared" si="34"/>
        <v>7.6352386985506486</v>
      </c>
      <c r="AW140" s="396">
        <f t="shared" si="34"/>
        <v>8.0407908764122169</v>
      </c>
      <c r="AX140" s="396">
        <f t="shared" si="34"/>
        <v>8.6336482864575288</v>
      </c>
      <c r="AY140" s="396">
        <f t="shared" si="34"/>
        <v>10.01914957149005</v>
      </c>
      <c r="AZ140" s="396">
        <f t="shared" si="34"/>
        <v>9.4645675783735719</v>
      </c>
      <c r="BA140" s="396">
        <f t="shared" si="34"/>
        <v>9.8614420851037394</v>
      </c>
      <c r="BB140" s="396">
        <f t="shared" si="34"/>
        <v>10.541780967870231</v>
      </c>
      <c r="BC140" s="396">
        <f t="shared" si="34"/>
        <v>10.726532554058641</v>
      </c>
      <c r="BD140" s="396">
        <f t="shared" si="34"/>
        <v>10.846884156736843</v>
      </c>
      <c r="BE140" s="396">
        <f t="shared" si="34"/>
        <v>11.700853557998068</v>
      </c>
      <c r="BF140" s="396">
        <f t="shared" si="34"/>
        <v>11.636663015842684</v>
      </c>
      <c r="BG140" s="396">
        <f t="shared" si="34"/>
        <v>11.383777567159973</v>
      </c>
      <c r="BH140" s="396">
        <f t="shared" si="34"/>
        <v>10.25551316390591</v>
      </c>
      <c r="BI140" s="396">
        <f t="shared" si="34"/>
        <v>10.033647071327309</v>
      </c>
      <c r="BJ140" s="396">
        <f t="shared" si="34"/>
        <v>10.545235474980274</v>
      </c>
      <c r="BK140" s="396">
        <f t="shared" si="34"/>
        <v>9.3582674117207851</v>
      </c>
      <c r="BL140" s="396">
        <f t="shared" si="34"/>
        <v>9.5665332004353445</v>
      </c>
      <c r="DC140" s="306"/>
      <c r="DD140" s="306"/>
      <c r="DE140" s="306"/>
      <c r="DF140" s="306"/>
      <c r="DG140" s="306"/>
      <c r="DH140" s="306"/>
      <c r="DI140" s="306"/>
      <c r="DJ140" s="306"/>
      <c r="DK140" s="306"/>
      <c r="DL140" s="306"/>
      <c r="DM140" s="306"/>
      <c r="DN140" s="306"/>
      <c r="DO140" s="306"/>
    </row>
    <row r="141" spans="1:119" x14ac:dyDescent="0.25">
      <c r="A141" s="376" t="s">
        <v>1002</v>
      </c>
      <c r="B141" s="376"/>
      <c r="C141" s="396">
        <f t="shared" ref="C141:AH141" si="35">+C120-C140</f>
        <v>17.538933068257123</v>
      </c>
      <c r="D141" s="396">
        <f t="shared" si="35"/>
        <v>15.696295800120568</v>
      </c>
      <c r="E141" s="396">
        <f t="shared" si="35"/>
        <v>15.390177280274221</v>
      </c>
      <c r="F141" s="396">
        <f t="shared" si="35"/>
        <v>13.296367677458464</v>
      </c>
      <c r="G141" s="396">
        <f t="shared" si="35"/>
        <v>12.771067415730339</v>
      </c>
      <c r="H141" s="396">
        <f t="shared" si="35"/>
        <v>14.013352119472559</v>
      </c>
      <c r="I141" s="396">
        <f t="shared" si="35"/>
        <v>15.193486902438549</v>
      </c>
      <c r="J141" s="396">
        <f t="shared" si="35"/>
        <v>15.693735912645332</v>
      </c>
      <c r="K141" s="396">
        <f t="shared" si="35"/>
        <v>15.081057119939203</v>
      </c>
      <c r="L141" s="396">
        <f t="shared" si="35"/>
        <v>15.573789173789173</v>
      </c>
      <c r="M141" s="396">
        <f t="shared" si="35"/>
        <v>16.027939650355233</v>
      </c>
      <c r="N141" s="396">
        <f t="shared" si="35"/>
        <v>15.33325276743849</v>
      </c>
      <c r="O141" s="396">
        <f t="shared" si="35"/>
        <v>15.259694079133036</v>
      </c>
      <c r="P141" s="396">
        <f t="shared" si="35"/>
        <v>17.588270031947673</v>
      </c>
      <c r="Q141" s="396">
        <f t="shared" si="35"/>
        <v>16.995995742412362</v>
      </c>
      <c r="R141" s="396">
        <f t="shared" si="35"/>
        <v>18.119424815401608</v>
      </c>
      <c r="S141" s="396">
        <f t="shared" si="35"/>
        <v>16.234864833367492</v>
      </c>
      <c r="T141" s="396">
        <f t="shared" si="35"/>
        <v>16.578124712110693</v>
      </c>
      <c r="U141" s="396">
        <f t="shared" si="35"/>
        <v>16.173009100577794</v>
      </c>
      <c r="V141" s="396">
        <f t="shared" si="35"/>
        <v>17.534560179650828</v>
      </c>
      <c r="W141" s="396">
        <f t="shared" si="35"/>
        <v>17.376707588066004</v>
      </c>
      <c r="X141" s="396">
        <f t="shared" si="35"/>
        <v>15.028562372226865</v>
      </c>
      <c r="Y141" s="396">
        <f t="shared" si="35"/>
        <v>15.611863739397871</v>
      </c>
      <c r="Z141" s="396">
        <f t="shared" si="35"/>
        <v>13.984344971438063</v>
      </c>
      <c r="AA141" s="396">
        <f t="shared" si="35"/>
        <v>15.296425599110513</v>
      </c>
      <c r="AB141" s="396">
        <f t="shared" si="35"/>
        <v>15.218546606274032</v>
      </c>
      <c r="AC141" s="396">
        <f t="shared" si="35"/>
        <v>15.707544307578848</v>
      </c>
      <c r="AD141" s="396">
        <f t="shared" si="35"/>
        <v>14.856106564747588</v>
      </c>
      <c r="AE141" s="396">
        <f t="shared" si="35"/>
        <v>14.446193113159275</v>
      </c>
      <c r="AF141" s="396">
        <f t="shared" si="35"/>
        <v>12.439140713128211</v>
      </c>
      <c r="AG141" s="396">
        <f t="shared" si="35"/>
        <v>12.153393415480016</v>
      </c>
      <c r="AH141" s="396">
        <f t="shared" si="35"/>
        <v>12.757828522854117</v>
      </c>
      <c r="AI141" s="396">
        <f t="shared" ref="AI141:BL141" si="36">+AI120-AI140</f>
        <v>15.724362336894556</v>
      </c>
      <c r="AJ141" s="396">
        <f t="shared" si="36"/>
        <v>16.052936522682174</v>
      </c>
      <c r="AK141" s="396">
        <f t="shared" si="36"/>
        <v>15.589442658939738</v>
      </c>
      <c r="AL141" s="396">
        <f t="shared" si="36"/>
        <v>15.196901773354719</v>
      </c>
      <c r="AM141" s="396">
        <f t="shared" si="36"/>
        <v>14.584662379118489</v>
      </c>
      <c r="AN141" s="396">
        <f t="shared" si="36"/>
        <v>14.658281342997654</v>
      </c>
      <c r="AO141" s="396">
        <f t="shared" si="36"/>
        <v>15.481392524602779</v>
      </c>
      <c r="AP141" s="396">
        <f t="shared" si="36"/>
        <v>14.374649907590586</v>
      </c>
      <c r="AQ141" s="396">
        <f t="shared" si="36"/>
        <v>15.141586851571052</v>
      </c>
      <c r="AR141" s="396">
        <f t="shared" si="36"/>
        <v>13.000301586986675</v>
      </c>
      <c r="AS141" s="396">
        <f t="shared" si="36"/>
        <v>14.273607054859465</v>
      </c>
      <c r="AT141" s="396">
        <f t="shared" si="36"/>
        <v>14.954880982683424</v>
      </c>
      <c r="AU141" s="396">
        <f t="shared" si="36"/>
        <v>16.279310851309866</v>
      </c>
      <c r="AV141" s="396">
        <f t="shared" si="36"/>
        <v>16.483810009150488</v>
      </c>
      <c r="AW141" s="396">
        <f t="shared" si="36"/>
        <v>18.429649258529601</v>
      </c>
      <c r="AX141" s="396">
        <f t="shared" si="36"/>
        <v>19.411817413018458</v>
      </c>
      <c r="AY141" s="396">
        <f t="shared" si="36"/>
        <v>22.170551399786394</v>
      </c>
      <c r="AZ141" s="396">
        <f t="shared" si="36"/>
        <v>22.441385564668316</v>
      </c>
      <c r="BA141" s="396">
        <f t="shared" si="36"/>
        <v>23.487895298964652</v>
      </c>
      <c r="BB141" s="396">
        <f t="shared" si="36"/>
        <v>23.485774579753311</v>
      </c>
      <c r="BC141" s="396">
        <f t="shared" si="36"/>
        <v>24.962027929586789</v>
      </c>
      <c r="BD141" s="396">
        <f t="shared" si="36"/>
        <v>26.07744185338651</v>
      </c>
      <c r="BE141" s="396">
        <f t="shared" si="36"/>
        <v>26.407675248987331</v>
      </c>
      <c r="BF141" s="396">
        <f t="shared" si="36"/>
        <v>25.961941857374605</v>
      </c>
      <c r="BG141" s="396">
        <f t="shared" si="36"/>
        <v>25.694002725494258</v>
      </c>
      <c r="BH141" s="396">
        <f t="shared" si="36"/>
        <v>24.036111263635362</v>
      </c>
      <c r="BI141" s="396">
        <f t="shared" si="36"/>
        <v>22.867554661558465</v>
      </c>
      <c r="BJ141" s="396">
        <f t="shared" si="36"/>
        <v>27.772965116128155</v>
      </c>
      <c r="BK141" s="396">
        <f t="shared" si="36"/>
        <v>25.378171752017249</v>
      </c>
      <c r="BL141" s="396">
        <f t="shared" si="36"/>
        <v>25.380141011526057</v>
      </c>
      <c r="DC141" s="306"/>
      <c r="DD141" s="306"/>
      <c r="DE141" s="306"/>
      <c r="DF141" s="306"/>
      <c r="DG141" s="306"/>
      <c r="DH141" s="306"/>
      <c r="DI141" s="306"/>
      <c r="DJ141" s="306"/>
      <c r="DK141" s="306"/>
      <c r="DL141" s="306"/>
      <c r="DM141" s="306"/>
      <c r="DN141" s="306"/>
      <c r="DO141" s="306"/>
    </row>
    <row r="142" spans="1:119" x14ac:dyDescent="0.25">
      <c r="A142" s="376" t="s">
        <v>858</v>
      </c>
      <c r="B142" s="376"/>
      <c r="C142" s="396">
        <f t="shared" ref="C142:AH142" si="37">+C104*100</f>
        <v>0.86729622266401574</v>
      </c>
      <c r="D142" s="396">
        <f t="shared" si="37"/>
        <v>1.1018822426150443</v>
      </c>
      <c r="E142" s="396">
        <f t="shared" si="37"/>
        <v>1.0138717797654118</v>
      </c>
      <c r="F142" s="396">
        <f t="shared" si="37"/>
        <v>1.249242294720154</v>
      </c>
      <c r="G142" s="396">
        <f t="shared" si="37"/>
        <v>0.93286516853932577</v>
      </c>
      <c r="H142" s="396">
        <f t="shared" si="37"/>
        <v>0.92731903735452303</v>
      </c>
      <c r="I142" s="396">
        <f t="shared" si="37"/>
        <v>0.91127956135136601</v>
      </c>
      <c r="J142" s="396">
        <f t="shared" si="37"/>
        <v>0.911276956239641</v>
      </c>
      <c r="K142" s="396">
        <f t="shared" si="37"/>
        <v>0.77969983535272502</v>
      </c>
      <c r="L142" s="396">
        <f t="shared" si="37"/>
        <v>0.76547008547008544</v>
      </c>
      <c r="M142" s="396">
        <f t="shared" si="37"/>
        <v>0.8470503711982118</v>
      </c>
      <c r="N142" s="396">
        <f t="shared" si="37"/>
        <v>1.0430221878474402</v>
      </c>
      <c r="O142" s="396">
        <f t="shared" si="37"/>
        <v>0.98032962691200543</v>
      </c>
      <c r="P142" s="396">
        <f t="shared" si="37"/>
        <v>1.1237664823814735</v>
      </c>
      <c r="Q142" s="396">
        <f t="shared" si="37"/>
        <v>1.1614939338102714</v>
      </c>
      <c r="R142" s="396">
        <f t="shared" si="37"/>
        <v>1.7708066101888051</v>
      </c>
      <c r="S142" s="396">
        <f t="shared" si="37"/>
        <v>1.6966657423816816</v>
      </c>
      <c r="T142" s="396">
        <f t="shared" si="37"/>
        <v>2.4495925022877603</v>
      </c>
      <c r="U142" s="396">
        <f t="shared" si="37"/>
        <v>2.5042660720670122</v>
      </c>
      <c r="V142" s="396">
        <f t="shared" si="37"/>
        <v>2.7527325252109285</v>
      </c>
      <c r="W142" s="396">
        <f t="shared" si="37"/>
        <v>5.9027357837601535</v>
      </c>
      <c r="X142" s="396">
        <f t="shared" si="37"/>
        <v>7.6309029816305713</v>
      </c>
      <c r="Y142" s="396">
        <f t="shared" si="37"/>
        <v>3.9671911067605854</v>
      </c>
      <c r="Z142" s="396">
        <f t="shared" si="37"/>
        <v>3.6066667395539347</v>
      </c>
      <c r="AA142" s="396">
        <f t="shared" si="37"/>
        <v>4.429149820842686</v>
      </c>
      <c r="AB142" s="396">
        <f t="shared" si="37"/>
        <v>3.1242759799658884</v>
      </c>
      <c r="AC142" s="396">
        <f t="shared" si="37"/>
        <v>2.9546165299825899</v>
      </c>
      <c r="AD142" s="396">
        <f t="shared" si="37"/>
        <v>2.781064404081862</v>
      </c>
      <c r="AE142" s="396">
        <f t="shared" si="37"/>
        <v>4.1514499118474637</v>
      </c>
      <c r="AF142" s="396">
        <f t="shared" si="37"/>
        <v>1.5791551401040531</v>
      </c>
      <c r="AG142" s="396">
        <f t="shared" si="37"/>
        <v>1.4133065936874598</v>
      </c>
      <c r="AH142" s="396">
        <f t="shared" si="37"/>
        <v>2.1225893352082621</v>
      </c>
      <c r="AI142" s="396">
        <f t="shared" ref="AI142:BL142" si="38">+AI104*100</f>
        <v>1.4300333126177722</v>
      </c>
      <c r="AJ142" s="396">
        <f t="shared" si="38"/>
        <v>1.4864558491185464</v>
      </c>
      <c r="AK142" s="396">
        <f t="shared" si="38"/>
        <v>1.9279226713229927</v>
      </c>
      <c r="AL142" s="396">
        <f t="shared" si="38"/>
        <v>1.8757479805692934</v>
      </c>
      <c r="AM142" s="396">
        <f t="shared" si="38"/>
        <v>2.2400545126358784</v>
      </c>
      <c r="AN142" s="396">
        <f t="shared" si="38"/>
        <v>2.5408951467339058</v>
      </c>
      <c r="AO142" s="396">
        <f t="shared" si="38"/>
        <v>3.2489765192286106</v>
      </c>
      <c r="AP142" s="396">
        <f t="shared" si="38"/>
        <v>3.8573015850601</v>
      </c>
      <c r="AQ142" s="396">
        <f t="shared" si="38"/>
        <v>4.7824941386706499</v>
      </c>
      <c r="AR142" s="396">
        <f t="shared" si="38"/>
        <v>2.48158709733113</v>
      </c>
      <c r="AS142" s="396">
        <f t="shared" si="38"/>
        <v>2.2013795701016723</v>
      </c>
      <c r="AT142" s="396">
        <f t="shared" si="38"/>
        <v>1.5307704398361246</v>
      </c>
      <c r="AU142" s="396">
        <f t="shared" si="38"/>
        <v>2.096978458665804</v>
      </c>
      <c r="AV142" s="396">
        <f t="shared" si="38"/>
        <v>1.9188459326733891</v>
      </c>
      <c r="AW142" s="396">
        <f t="shared" si="38"/>
        <v>2.2100599960875948</v>
      </c>
      <c r="AX142" s="396">
        <f t="shared" si="38"/>
        <v>2.1815583252466553</v>
      </c>
      <c r="AY142" s="396">
        <f t="shared" si="38"/>
        <v>1.8184283809248056</v>
      </c>
      <c r="AZ142" s="396">
        <f t="shared" si="38"/>
        <v>1.2387519275114727</v>
      </c>
      <c r="BA142" s="396">
        <f t="shared" si="38"/>
        <v>1.6534190668183995</v>
      </c>
      <c r="BB142" s="396">
        <f t="shared" si="38"/>
        <v>1.4698660468471716</v>
      </c>
      <c r="BC142" s="396">
        <f t="shared" si="38"/>
        <v>0.85169571741278882</v>
      </c>
      <c r="BD142" s="396">
        <f t="shared" si="38"/>
        <v>1.1393320665605478</v>
      </c>
      <c r="BE142" s="396">
        <f t="shared" si="38"/>
        <v>1.4128952230293628</v>
      </c>
      <c r="BF142" s="396">
        <f t="shared" si="38"/>
        <v>3.3142344667267349</v>
      </c>
      <c r="BG142" s="396">
        <f t="shared" si="38"/>
        <v>2.7161725486560764</v>
      </c>
      <c r="BH142" s="396">
        <f t="shared" si="38"/>
        <v>3.6139907908184359</v>
      </c>
      <c r="BI142" s="396">
        <f t="shared" si="38"/>
        <v>4.2941656345563652</v>
      </c>
      <c r="BJ142" s="396">
        <f t="shared" si="38"/>
        <v>2.4738020945551895</v>
      </c>
      <c r="BK142" s="396">
        <f t="shared" si="38"/>
        <v>1.8839382959952604</v>
      </c>
      <c r="BL142" s="396">
        <f t="shared" si="38"/>
        <v>2.0619770935974358</v>
      </c>
      <c r="DC142" s="306"/>
      <c r="DD142" s="306"/>
      <c r="DE142" s="306"/>
      <c r="DF142" s="306"/>
      <c r="DG142" s="306"/>
      <c r="DH142" s="306"/>
      <c r="DI142" s="306"/>
      <c r="DJ142" s="306"/>
      <c r="DK142" s="306"/>
      <c r="DL142" s="306"/>
      <c r="DM142" s="306"/>
      <c r="DN142" s="306"/>
      <c r="DO142" s="306"/>
    </row>
    <row r="143" spans="1:119" x14ac:dyDescent="0.25">
      <c r="A143" s="376" t="s">
        <v>1001</v>
      </c>
      <c r="B143" s="376"/>
      <c r="C143" s="396">
        <f t="shared" ref="C143:AH143" si="39">+C30*100</f>
        <v>3.6837309476474491</v>
      </c>
      <c r="D143" s="396">
        <f t="shared" si="39"/>
        <v>3.4409538482148836</v>
      </c>
      <c r="E143" s="396">
        <f t="shared" si="39"/>
        <v>3.610411868673344</v>
      </c>
      <c r="F143" s="396">
        <f t="shared" si="39"/>
        <v>3.561603382085516</v>
      </c>
      <c r="G143" s="396">
        <f t="shared" si="39"/>
        <v>3.6589887640449437</v>
      </c>
      <c r="H143" s="396">
        <f t="shared" si="39"/>
        <v>4.5794628651290257</v>
      </c>
      <c r="I143" s="396">
        <f t="shared" si="39"/>
        <v>5.1773023529844986</v>
      </c>
      <c r="J143" s="396">
        <f t="shared" si="39"/>
        <v>5.6126480998022776</v>
      </c>
      <c r="K143" s="396">
        <f t="shared" si="39"/>
        <v>4.8793905939967077</v>
      </c>
      <c r="L143" s="396">
        <f t="shared" si="39"/>
        <v>4.8355555555555565</v>
      </c>
      <c r="M143" s="396">
        <f t="shared" si="39"/>
        <v>4.9507463878023472</v>
      </c>
      <c r="N143" s="396">
        <f t="shared" si="39"/>
        <v>3.9087832938560449</v>
      </c>
      <c r="O143" s="396">
        <f t="shared" si="39"/>
        <v>4.6655189930575149</v>
      </c>
      <c r="P143" s="396">
        <f t="shared" si="39"/>
        <v>5.2715039690173802</v>
      </c>
      <c r="Q143" s="396">
        <f t="shared" si="39"/>
        <v>4.4631520265249653</v>
      </c>
      <c r="R143" s="396">
        <f t="shared" si="39"/>
        <v>3.4999229447501419</v>
      </c>
      <c r="S143" s="396">
        <f t="shared" si="39"/>
        <v>3.408602280170872</v>
      </c>
      <c r="T143" s="396">
        <f t="shared" si="39"/>
        <v>4.4536091338447275</v>
      </c>
      <c r="U143" s="396">
        <f t="shared" si="39"/>
        <v>4.6595206435029946</v>
      </c>
      <c r="V143" s="396">
        <f t="shared" si="39"/>
        <v>5.6251490732571154</v>
      </c>
      <c r="W143" s="396">
        <f t="shared" si="39"/>
        <v>5.7787330151907037</v>
      </c>
      <c r="X143" s="396">
        <f t="shared" si="39"/>
        <v>4.173066744547433</v>
      </c>
      <c r="Y143" s="396">
        <f t="shared" si="39"/>
        <v>4.8851908539376865</v>
      </c>
      <c r="Z143" s="396">
        <f t="shared" si="39"/>
        <v>4.89330143881946</v>
      </c>
      <c r="AA143" s="396">
        <f t="shared" si="39"/>
        <v>5.4512929011660116</v>
      </c>
      <c r="AB143" s="396">
        <f t="shared" si="39"/>
        <v>5.4609926911881939</v>
      </c>
      <c r="AC143" s="396">
        <f t="shared" si="39"/>
        <v>5.1115332732763568</v>
      </c>
      <c r="AD143" s="396">
        <f t="shared" si="39"/>
        <v>4.5072051150953332</v>
      </c>
      <c r="AE143" s="396">
        <f t="shared" si="39"/>
        <v>3.5561881487502855</v>
      </c>
      <c r="AF143" s="396">
        <f t="shared" si="39"/>
        <v>4.5990804128023273</v>
      </c>
      <c r="AG143" s="396">
        <f t="shared" si="39"/>
        <v>5.0175812866836305</v>
      </c>
      <c r="AH143" s="396">
        <f t="shared" si="39"/>
        <v>5.8438226849063897</v>
      </c>
      <c r="AI143" s="396">
        <f t="shared" ref="AI143:BL143" si="40">+AI30*100</f>
        <v>5.9931507573328897</v>
      </c>
      <c r="AJ143" s="396">
        <f t="shared" si="40"/>
        <v>6.3905493305793053</v>
      </c>
      <c r="AK143" s="396">
        <f t="shared" si="40"/>
        <v>6.0857566540401153</v>
      </c>
      <c r="AL143" s="396">
        <f t="shared" si="40"/>
        <v>6.1195109567695098</v>
      </c>
      <c r="AM143" s="396">
        <f t="shared" si="40"/>
        <v>5.7365332764743906</v>
      </c>
      <c r="AN143" s="396">
        <f t="shared" si="40"/>
        <v>5.5916329043703392</v>
      </c>
      <c r="AO143" s="396">
        <f t="shared" si="40"/>
        <v>5.8586900290060067</v>
      </c>
      <c r="AP143" s="396">
        <f t="shared" si="40"/>
        <v>5.849806130644966</v>
      </c>
      <c r="AQ143" s="396">
        <f t="shared" si="40"/>
        <v>5.9159762456551492</v>
      </c>
      <c r="AR143" s="396">
        <f t="shared" si="40"/>
        <v>4.9520008669543731</v>
      </c>
      <c r="AS143" s="396">
        <f t="shared" si="40"/>
        <v>4.6654380786391956</v>
      </c>
      <c r="AT143" s="396">
        <f t="shared" si="40"/>
        <v>4.4303497877848024</v>
      </c>
      <c r="AU143" s="396">
        <f t="shared" si="40"/>
        <v>4.1548521838424053</v>
      </c>
      <c r="AV143" s="396">
        <f t="shared" si="40"/>
        <v>4.3740484917292957</v>
      </c>
      <c r="AW143" s="396">
        <f t="shared" si="40"/>
        <v>5.6449742662808386</v>
      </c>
      <c r="AX143" s="396">
        <f t="shared" si="40"/>
        <v>5.60310694983517</v>
      </c>
      <c r="AY143" s="396">
        <f t="shared" si="40"/>
        <v>6.6583661485539265</v>
      </c>
      <c r="AZ143" s="396">
        <f t="shared" si="40"/>
        <v>6.3724177957142425</v>
      </c>
      <c r="BA143" s="396">
        <f t="shared" si="40"/>
        <v>6.7194346201142192</v>
      </c>
      <c r="BB143" s="396">
        <f t="shared" si="40"/>
        <v>7.7469095565133692</v>
      </c>
      <c r="BC143" s="396">
        <f t="shared" si="40"/>
        <v>8.1196819515260756</v>
      </c>
      <c r="BD143" s="396">
        <f t="shared" si="40"/>
        <v>7.9398807147047998</v>
      </c>
      <c r="BE143" s="396">
        <f t="shared" si="40"/>
        <v>8.8658314553074344</v>
      </c>
      <c r="BF143" s="396">
        <f t="shared" si="40"/>
        <v>8.8773946953876877</v>
      </c>
      <c r="BG143" s="396">
        <f t="shared" si="40"/>
        <v>9.5121544579820956</v>
      </c>
      <c r="BH143" s="396">
        <f t="shared" si="40"/>
        <v>8.7769373803853927</v>
      </c>
      <c r="BI143" s="396">
        <f t="shared" si="40"/>
        <v>8.6508334603967896</v>
      </c>
      <c r="BJ143" s="396">
        <f t="shared" si="40"/>
        <v>9.6149056464365206</v>
      </c>
      <c r="BK143" s="396">
        <f t="shared" si="40"/>
        <v>7.9890338083795838</v>
      </c>
      <c r="BL143" s="396">
        <f t="shared" si="40"/>
        <v>7.634459688342794</v>
      </c>
      <c r="DC143" s="306"/>
      <c r="DD143" s="306"/>
      <c r="DE143" s="306"/>
      <c r="DF143" s="306"/>
      <c r="DG143" s="306"/>
      <c r="DH143" s="306"/>
      <c r="DI143" s="306"/>
      <c r="DJ143" s="306"/>
      <c r="DK143" s="306"/>
      <c r="DL143" s="306"/>
      <c r="DM143" s="306"/>
      <c r="DN143" s="306"/>
      <c r="DO143" s="306"/>
    </row>
    <row r="144" spans="1:119" x14ac:dyDescent="0.25">
      <c r="A144" s="376" t="s">
        <v>1000</v>
      </c>
      <c r="B144" s="376"/>
      <c r="C144" s="396">
        <f t="shared" ref="C144:AH144" si="41">+C32*100+C50*100</f>
        <v>1.578860172299535</v>
      </c>
      <c r="D144" s="396">
        <f t="shared" si="41"/>
        <v>1.006095518788934</v>
      </c>
      <c r="E144" s="396">
        <f t="shared" si="41"/>
        <v>0.93888918643886243</v>
      </c>
      <c r="F144" s="396">
        <f t="shared" si="41"/>
        <v>1.0021138034473644</v>
      </c>
      <c r="G144" s="396">
        <f t="shared" si="41"/>
        <v>1.2292134831460688</v>
      </c>
      <c r="H144" s="396">
        <f t="shared" si="41"/>
        <v>1.3402195611054091</v>
      </c>
      <c r="I144" s="396">
        <f t="shared" si="41"/>
        <v>1.303882012354965</v>
      </c>
      <c r="J144" s="396">
        <f t="shared" si="41"/>
        <v>1.2435309637364966</v>
      </c>
      <c r="K144" s="396">
        <f t="shared" si="41"/>
        <v>1.467841009836619</v>
      </c>
      <c r="L144" s="396">
        <f t="shared" si="41"/>
        <v>1.3978347578347574</v>
      </c>
      <c r="M144" s="396">
        <f t="shared" si="41"/>
        <v>1.5534445597509381</v>
      </c>
      <c r="N144" s="396">
        <f t="shared" si="41"/>
        <v>1.5558079953594046</v>
      </c>
      <c r="O144" s="396">
        <f t="shared" si="41"/>
        <v>1.5976745498673586</v>
      </c>
      <c r="P144" s="396">
        <f t="shared" si="41"/>
        <v>2.0541675470936456</v>
      </c>
      <c r="Q144" s="396">
        <f t="shared" si="41"/>
        <v>1.9486394481870732</v>
      </c>
      <c r="R144" s="396">
        <f t="shared" si="41"/>
        <v>2.0011679527244777</v>
      </c>
      <c r="S144" s="396">
        <f t="shared" si="41"/>
        <v>2.212657881940677</v>
      </c>
      <c r="T144" s="396">
        <f t="shared" si="41"/>
        <v>1.55521640063136</v>
      </c>
      <c r="U144" s="396">
        <f t="shared" si="41"/>
        <v>1.5639256660204115</v>
      </c>
      <c r="V144" s="396">
        <f t="shared" si="41"/>
        <v>1.9024654625092625</v>
      </c>
      <c r="W144" s="396">
        <f t="shared" si="41"/>
        <v>2.7972751448034674</v>
      </c>
      <c r="X144" s="396">
        <f t="shared" si="41"/>
        <v>2.1648792964416392</v>
      </c>
      <c r="Y144" s="396">
        <f t="shared" si="41"/>
        <v>1.5156444363198096</v>
      </c>
      <c r="Z144" s="396">
        <f t="shared" si="41"/>
        <v>1.7186845382943603</v>
      </c>
      <c r="AA144" s="396">
        <f t="shared" si="41"/>
        <v>2.273596026226314</v>
      </c>
      <c r="AB144" s="396">
        <f t="shared" si="41"/>
        <v>2.5606584257279263</v>
      </c>
      <c r="AC144" s="396">
        <f t="shared" si="41"/>
        <v>2.616679347090427</v>
      </c>
      <c r="AD144" s="396">
        <f t="shared" si="41"/>
        <v>2.513852369910885</v>
      </c>
      <c r="AE144" s="396">
        <f t="shared" si="41"/>
        <v>3.2176135495585969</v>
      </c>
      <c r="AF144" s="396">
        <f t="shared" si="41"/>
        <v>2.7065637921455372</v>
      </c>
      <c r="AG144" s="396">
        <f t="shared" si="41"/>
        <v>2.8733854123889202</v>
      </c>
      <c r="AH144" s="396">
        <f t="shared" si="41"/>
        <v>3.0245567130502522</v>
      </c>
      <c r="AI144" s="396">
        <f t="shared" ref="AI144:BL144" si="42">+AI32*100+AI50*100</f>
        <v>4.9307629801283666</v>
      </c>
      <c r="AJ144" s="396">
        <f t="shared" si="42"/>
        <v>5.0561787224310697</v>
      </c>
      <c r="AK144" s="396">
        <f t="shared" si="42"/>
        <v>5.2104211738592134</v>
      </c>
      <c r="AL144" s="396">
        <f t="shared" si="42"/>
        <v>5.1575879937175033</v>
      </c>
      <c r="AM144" s="396">
        <f t="shared" si="42"/>
        <v>4.8716244450647803</v>
      </c>
      <c r="AN144" s="396">
        <f t="shared" si="42"/>
        <v>5.0944283548990628</v>
      </c>
      <c r="AO144" s="396">
        <f t="shared" si="42"/>
        <v>5.3521609348086416</v>
      </c>
      <c r="AP144" s="396">
        <f t="shared" si="42"/>
        <v>5.1820830888837826</v>
      </c>
      <c r="AQ144" s="396">
        <f t="shared" si="42"/>
        <v>5.6056640181623347</v>
      </c>
      <c r="AR144" s="396">
        <f t="shared" si="42"/>
        <v>5.2097063314877641</v>
      </c>
      <c r="AS144" s="396">
        <f t="shared" si="42"/>
        <v>6.3668547892628977</v>
      </c>
      <c r="AT144" s="396">
        <f t="shared" si="42"/>
        <v>6.225737789379294</v>
      </c>
      <c r="AU144" s="396">
        <f t="shared" si="42"/>
        <v>7.1820014453378889</v>
      </c>
      <c r="AV144" s="396">
        <f t="shared" si="42"/>
        <v>6.9469623193545429</v>
      </c>
      <c r="AW144" s="396">
        <f t="shared" si="42"/>
        <v>7.5970018033573101</v>
      </c>
      <c r="AX144" s="396">
        <f t="shared" si="42"/>
        <v>8.5147073348725222</v>
      </c>
      <c r="AY144" s="396">
        <f t="shared" si="42"/>
        <v>9.5375918302266633</v>
      </c>
      <c r="AZ144" s="396">
        <f t="shared" si="42"/>
        <v>10.135005064359206</v>
      </c>
      <c r="BA144" s="396">
        <f t="shared" si="42"/>
        <v>10.515918553548371</v>
      </c>
      <c r="BB144" s="396">
        <f t="shared" si="42"/>
        <v>9.858240828293745</v>
      </c>
      <c r="BC144" s="396">
        <f t="shared" si="42"/>
        <v>10.089775215988862</v>
      </c>
      <c r="BD144" s="396">
        <f t="shared" si="42"/>
        <v>10.400782072122539</v>
      </c>
      <c r="BE144" s="396">
        <f t="shared" si="42"/>
        <v>10.806570199838077</v>
      </c>
      <c r="BF144" s="396">
        <f t="shared" si="42"/>
        <v>11.224696041125087</v>
      </c>
      <c r="BG144" s="396">
        <f t="shared" si="42"/>
        <v>9.9801275415261763</v>
      </c>
      <c r="BH144" s="396">
        <f t="shared" si="42"/>
        <v>9.4880404409466497</v>
      </c>
      <c r="BI144" s="396">
        <f t="shared" si="42"/>
        <v>8.9052516346416777</v>
      </c>
      <c r="BJ144" s="396">
        <f t="shared" si="42"/>
        <v>12.850176045537687</v>
      </c>
      <c r="BK144" s="396">
        <f t="shared" si="42"/>
        <v>11.503159344566514</v>
      </c>
      <c r="BL144" s="396">
        <f t="shared" si="42"/>
        <v>11.387981597033182</v>
      </c>
      <c r="DC144" s="306"/>
      <c r="DD144" s="306"/>
      <c r="DE144" s="306"/>
      <c r="DF144" s="306"/>
      <c r="DG144" s="306"/>
      <c r="DH144" s="306"/>
      <c r="DI144" s="306"/>
      <c r="DJ144" s="306"/>
      <c r="DK144" s="306"/>
      <c r="DL144" s="306"/>
      <c r="DM144" s="306"/>
      <c r="DN144" s="306"/>
      <c r="DO144" s="306"/>
    </row>
    <row r="145" spans="1:119" x14ac:dyDescent="0.25">
      <c r="A145" s="376" t="s">
        <v>999</v>
      </c>
      <c r="B145" s="376"/>
      <c r="C145" s="396">
        <f t="shared" ref="C145:AH145" si="43">+C48*100-C50*100</f>
        <v>9.2834658714380378</v>
      </c>
      <c r="D145" s="396">
        <f t="shared" si="43"/>
        <v>8.3883716256949548</v>
      </c>
      <c r="E145" s="396">
        <f t="shared" si="43"/>
        <v>7.3857854426650968</v>
      </c>
      <c r="F145" s="396">
        <f t="shared" si="43"/>
        <v>6.24932000808219</v>
      </c>
      <c r="G145" s="396">
        <f t="shared" si="43"/>
        <v>5.8547752808988767</v>
      </c>
      <c r="H145" s="396">
        <f t="shared" si="43"/>
        <v>6.1074679455808942</v>
      </c>
      <c r="I145" s="396">
        <f t="shared" si="43"/>
        <v>7.3260073260073248</v>
      </c>
      <c r="J145" s="396">
        <f t="shared" si="43"/>
        <v>8.1150850391909035</v>
      </c>
      <c r="K145" s="396">
        <f t="shared" si="43"/>
        <v>8.0665291087938513</v>
      </c>
      <c r="L145" s="396">
        <f t="shared" si="43"/>
        <v>8.4299715099715105</v>
      </c>
      <c r="M145" s="396">
        <f t="shared" si="43"/>
        <v>8.1666799712620737</v>
      </c>
      <c r="N145" s="396">
        <f t="shared" si="43"/>
        <v>8.7848407212258905</v>
      </c>
      <c r="O145" s="396">
        <f t="shared" si="43"/>
        <v>7.5080713439069813</v>
      </c>
      <c r="P145" s="396">
        <f t="shared" si="43"/>
        <v>8.4464024965229711</v>
      </c>
      <c r="Q145" s="396">
        <f t="shared" si="43"/>
        <v>8.2017018030580822</v>
      </c>
      <c r="R145" s="396">
        <f t="shared" si="43"/>
        <v>10.901451514886537</v>
      </c>
      <c r="S145" s="396">
        <f t="shared" si="43"/>
        <v>10.548904722292548</v>
      </c>
      <c r="T145" s="396">
        <f t="shared" si="43"/>
        <v>10.080731837639645</v>
      </c>
      <c r="U145" s="396">
        <f t="shared" si="43"/>
        <v>8.4464843393142939</v>
      </c>
      <c r="V145" s="396">
        <f t="shared" si="43"/>
        <v>7.6396410500316074</v>
      </c>
      <c r="W145" s="396">
        <f t="shared" si="43"/>
        <v>7.6979345014753546</v>
      </c>
      <c r="X145" s="396">
        <f t="shared" si="43"/>
        <v>6.2978759881703636</v>
      </c>
      <c r="Y145" s="396">
        <f t="shared" si="43"/>
        <v>6.5737932057873971</v>
      </c>
      <c r="Z145" s="396">
        <f t="shared" si="43"/>
        <v>5.7134622114259717</v>
      </c>
      <c r="AA145" s="396">
        <f t="shared" si="43"/>
        <v>5.7360312928929549</v>
      </c>
      <c r="AB145" s="396">
        <f t="shared" si="43"/>
        <v>6.0595159193870911</v>
      </c>
      <c r="AC145" s="396">
        <f t="shared" si="43"/>
        <v>6.8002856596076384</v>
      </c>
      <c r="AD145" s="396">
        <f t="shared" si="43"/>
        <v>6.8470019398122792</v>
      </c>
      <c r="AE145" s="396">
        <f t="shared" si="43"/>
        <v>4.9867004089094333</v>
      </c>
      <c r="AF145" s="396">
        <f t="shared" si="43"/>
        <v>3.7663610531403249</v>
      </c>
      <c r="AG145" s="396">
        <f t="shared" si="43"/>
        <v>2.6082841921654567</v>
      </c>
      <c r="AH145" s="396">
        <f t="shared" si="43"/>
        <v>2.1881359738067077</v>
      </c>
      <c r="AI145" s="396">
        <f t="shared" ref="AI145:BL145" si="44">+AI48*100-AI50*100</f>
        <v>2.4563964784166492</v>
      </c>
      <c r="AJ145" s="396">
        <f t="shared" si="44"/>
        <v>2.1734230316454455</v>
      </c>
      <c r="AK145" s="396">
        <f t="shared" si="44"/>
        <v>2.0602217290195166</v>
      </c>
      <c r="AL145" s="396">
        <f t="shared" si="44"/>
        <v>1.9657608771454813</v>
      </c>
      <c r="AM145" s="396">
        <f t="shared" si="44"/>
        <v>1.9220601571898923</v>
      </c>
      <c r="AN145" s="396">
        <f t="shared" si="44"/>
        <v>1.882394114251035</v>
      </c>
      <c r="AO145" s="396">
        <f t="shared" si="44"/>
        <v>1.9378746538816309</v>
      </c>
      <c r="AP145" s="396">
        <f t="shared" si="44"/>
        <v>1.276406435409903</v>
      </c>
      <c r="AQ145" s="396">
        <f t="shared" si="44"/>
        <v>1.2132014586401767</v>
      </c>
      <c r="AR145" s="396">
        <f t="shared" si="44"/>
        <v>0.78785440226580472</v>
      </c>
      <c r="AS145" s="396">
        <f t="shared" si="44"/>
        <v>1.1766275634502055</v>
      </c>
      <c r="AT145" s="396">
        <f t="shared" si="44"/>
        <v>2.1073345282042419</v>
      </c>
      <c r="AU145" s="396">
        <f t="shared" si="44"/>
        <v>2.5310272673903542</v>
      </c>
      <c r="AV145" s="396">
        <f t="shared" si="44"/>
        <v>2.9414267844777791</v>
      </c>
      <c r="AW145" s="396">
        <f t="shared" si="44"/>
        <v>3.0117276591928857</v>
      </c>
      <c r="AX145" s="396">
        <f t="shared" si="44"/>
        <v>2.9299886526730639</v>
      </c>
      <c r="AY145" s="396">
        <f t="shared" si="44"/>
        <v>3.2258799438751513</v>
      </c>
      <c r="AZ145" s="396">
        <f t="shared" si="44"/>
        <v>3.1108532842610428</v>
      </c>
      <c r="BA145" s="396">
        <f t="shared" si="44"/>
        <v>3.090135620244129</v>
      </c>
      <c r="BB145" s="396">
        <f t="shared" si="44"/>
        <v>2.5855090015974973</v>
      </c>
      <c r="BC145" s="396">
        <f t="shared" si="44"/>
        <v>3.1375723105974243</v>
      </c>
      <c r="BD145" s="396">
        <f t="shared" si="44"/>
        <v>3.9875923500188062</v>
      </c>
      <c r="BE145" s="396">
        <f t="shared" si="44"/>
        <v>3.083853623189134</v>
      </c>
      <c r="BF145" s="396">
        <f t="shared" si="44"/>
        <v>2.886830260982292</v>
      </c>
      <c r="BG145" s="396">
        <f t="shared" si="44"/>
        <v>3.2176327192896927</v>
      </c>
      <c r="BH145" s="396">
        <f t="shared" si="44"/>
        <v>2.5948973396445751</v>
      </c>
      <c r="BI145" s="396">
        <f t="shared" si="44"/>
        <v>2.4399534417213724</v>
      </c>
      <c r="BJ145" s="396">
        <f t="shared" si="44"/>
        <v>2.1121089762133698</v>
      </c>
      <c r="BK145" s="396">
        <f t="shared" si="44"/>
        <v>2.5406346380176346</v>
      </c>
      <c r="BL145" s="396">
        <f t="shared" si="44"/>
        <v>2.9118820308040005</v>
      </c>
      <c r="DC145" s="306"/>
      <c r="DD145" s="306"/>
      <c r="DE145" s="306"/>
      <c r="DF145" s="306"/>
      <c r="DG145" s="306"/>
      <c r="DH145" s="306"/>
      <c r="DI145" s="306"/>
      <c r="DJ145" s="306"/>
      <c r="DK145" s="306"/>
      <c r="DL145" s="306"/>
      <c r="DM145" s="306"/>
      <c r="DN145" s="306"/>
      <c r="DO145" s="306"/>
    </row>
    <row r="146" spans="1:119" x14ac:dyDescent="0.25">
      <c r="A146" s="376"/>
      <c r="B146" s="376"/>
      <c r="C146" s="376"/>
      <c r="D146" s="376"/>
      <c r="E146" s="376"/>
      <c r="F146" s="376"/>
      <c r="G146" s="376"/>
      <c r="H146" s="376"/>
      <c r="I146" s="376"/>
      <c r="J146" s="376"/>
      <c r="K146" s="376"/>
      <c r="L146" s="376"/>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91"/>
      <c r="AU146" s="374"/>
      <c r="AV146" s="374"/>
      <c r="AW146" s="374"/>
      <c r="AX146" s="374"/>
      <c r="AY146" s="374"/>
      <c r="AZ146" s="374"/>
      <c r="BA146" s="374"/>
      <c r="BB146" s="374"/>
      <c r="BC146" s="374"/>
      <c r="BD146" s="375"/>
      <c r="BE146" s="375"/>
      <c r="BF146" s="375"/>
      <c r="BG146" s="375"/>
      <c r="BH146" s="375"/>
      <c r="BI146" s="374"/>
      <c r="BJ146" s="374"/>
      <c r="BK146" s="374"/>
      <c r="BL146" s="374"/>
      <c r="DC146" s="306"/>
      <c r="DD146" s="306"/>
      <c r="DE146" s="306"/>
      <c r="DF146" s="306"/>
      <c r="DG146" s="306"/>
      <c r="DH146" s="306"/>
      <c r="DI146" s="306"/>
      <c r="DJ146" s="306"/>
      <c r="DK146" s="306"/>
      <c r="DL146" s="306"/>
      <c r="DM146" s="306"/>
      <c r="DN146" s="306"/>
      <c r="DO146" s="306"/>
    </row>
    <row r="147" spans="1:119" x14ac:dyDescent="0.25">
      <c r="A147" s="376" t="s">
        <v>998</v>
      </c>
      <c r="B147" s="376"/>
      <c r="C147" s="394">
        <v>2.8148551874453935</v>
      </c>
      <c r="D147" s="394">
        <v>3.8182953834161557</v>
      </c>
      <c r="E147" s="394">
        <v>3.1849865373161417</v>
      </c>
      <c r="F147" s="394">
        <v>2.6447572624690925</v>
      </c>
      <c r="G147" s="394">
        <v>4.3128369103902031</v>
      </c>
      <c r="H147" s="394">
        <v>3.8831771332552418</v>
      </c>
      <c r="I147" s="394">
        <v>3.7897228630118645</v>
      </c>
      <c r="J147" s="394">
        <v>1.7218036271776342</v>
      </c>
      <c r="K147" s="394">
        <v>1.1763331225560063</v>
      </c>
      <c r="L147" s="394">
        <v>3.4841386255196833</v>
      </c>
      <c r="M147" s="394">
        <v>5.0557213058799944</v>
      </c>
      <c r="N147" s="394">
        <v>6.0012608154782532</v>
      </c>
      <c r="O147" s="394">
        <v>5.4969372190134704</v>
      </c>
      <c r="P147" s="394">
        <v>5.8772891853736704</v>
      </c>
      <c r="Q147" s="394">
        <v>14.990883683813355</v>
      </c>
      <c r="R147" s="394">
        <v>10.585918767869178</v>
      </c>
      <c r="S147" s="394">
        <v>7.3128085924662409</v>
      </c>
      <c r="T147" s="394">
        <v>7.3789363952322748</v>
      </c>
      <c r="U147" s="394">
        <v>5.8874602063617276</v>
      </c>
      <c r="V147" s="394">
        <v>4.6143988137532235</v>
      </c>
      <c r="W147" s="394">
        <v>5.2227742966550501</v>
      </c>
      <c r="X147" s="394">
        <v>6.7337413517176836</v>
      </c>
      <c r="Y147" s="394">
        <v>7.339503038928159</v>
      </c>
      <c r="Z147" s="394">
        <v>6.4586950729029926</v>
      </c>
      <c r="AA147" s="394">
        <v>7.8791071297615245</v>
      </c>
      <c r="AB147" s="394">
        <v>3.9171418802100746</v>
      </c>
      <c r="AC147" s="394">
        <v>4.5532004887376187</v>
      </c>
      <c r="AD147" s="394">
        <v>5.5502919486289155</v>
      </c>
      <c r="AE147" s="394">
        <v>10.467001458808022</v>
      </c>
      <c r="AF147" s="394">
        <v>4.9638411950940311</v>
      </c>
      <c r="AG147" s="394">
        <v>2.3937838658638286</v>
      </c>
      <c r="AH147" s="394">
        <v>0.88695168141748826</v>
      </c>
      <c r="AI147" s="394">
        <v>0.47816052520554625</v>
      </c>
      <c r="AJ147" s="394">
        <v>0.24940196443961038</v>
      </c>
      <c r="AK147" s="394">
        <v>0.10477924694889142</v>
      </c>
      <c r="AL147" s="394">
        <v>4.072106992025459E-3</v>
      </c>
      <c r="AM147" s="394">
        <v>2.6610621896142893E-2</v>
      </c>
      <c r="AN147" s="394">
        <v>5.4012833838511541E-2</v>
      </c>
      <c r="AO147" s="394">
        <v>-0.15477828348308856</v>
      </c>
      <c r="AP147" s="394">
        <v>-5.8967099556285048E-2</v>
      </c>
      <c r="AQ147" s="394">
        <v>-0.11350139107504163</v>
      </c>
      <c r="AR147" s="394">
        <v>2.9060271243719646</v>
      </c>
      <c r="AS147" s="394">
        <v>0.46428277551439268</v>
      </c>
      <c r="AT147" s="395">
        <v>0.82757475559087368</v>
      </c>
      <c r="AU147" s="394">
        <v>1.6932781180631999</v>
      </c>
      <c r="AV147" s="394">
        <v>1.3476536497969951</v>
      </c>
      <c r="AW147" s="394">
        <v>1.1915902206410978</v>
      </c>
      <c r="AX147" s="394">
        <v>0.94661100551088384</v>
      </c>
      <c r="AY147" s="394">
        <v>1.0241501033707838</v>
      </c>
      <c r="AZ147" s="394">
        <v>1.5222287558893171</v>
      </c>
      <c r="BA147" s="394">
        <v>1.3611738112945795</v>
      </c>
      <c r="BB147" s="385">
        <f>+[16]NatGov_Y!T425+[16]NatGov_Y!T426</f>
        <v>1.3605155097450603</v>
      </c>
      <c r="BC147" s="385">
        <f>+[16]NatGov_Y!U425+[16]NatGov_Y!U426</f>
        <v>2.5900087694758271</v>
      </c>
      <c r="BD147" s="385">
        <f>+[16]NatGov_Y!V425+[16]NatGov_Y!V426</f>
        <v>2.5998412666788013</v>
      </c>
      <c r="BE147" s="385">
        <f>+[16]NatGov_Y!W425+[16]NatGov_Y!W426</f>
        <v>3.2161087675214768</v>
      </c>
      <c r="BF147" s="385">
        <f>+[16]NatGov_Y!X425+[16]NatGov_Y!X426</f>
        <v>2.6622522450111017</v>
      </c>
      <c r="BG147" s="385">
        <f>+[16]NatGov_Y!Y425+[16]NatGov_Y!Y426</f>
        <v>1.9445041008338113</v>
      </c>
      <c r="BH147" s="385">
        <f>+[16]NatGov_Y!Z425+[16]NatGov_Y!Z426</f>
        <v>1.4070992950390342</v>
      </c>
      <c r="BI147" s="385">
        <f>+[16]NatGov_Y!AA425+[16]NatGov_Y!AA426</f>
        <v>0.20685243552856333</v>
      </c>
      <c r="BJ147" s="385">
        <f>+[16]NatGov_Y!AB425+[16]NatGov_Y!AB426</f>
        <v>2.5708942452624153</v>
      </c>
      <c r="BK147" s="385">
        <f>+[16]NatGov_Y!AC425+[16]NatGov_Y!AC426</f>
        <v>7.4043196600663563</v>
      </c>
      <c r="BL147" s="385">
        <f>+[16]NatGov_Y!AD425+[16]NatGov_Y!AD426</f>
        <v>3.6687164693194978</v>
      </c>
      <c r="BM147" s="393"/>
      <c r="DC147" s="306"/>
      <c r="DD147" s="306"/>
      <c r="DE147" s="306"/>
      <c r="DF147" s="306"/>
      <c r="DG147" s="306"/>
      <c r="DH147" s="306"/>
      <c r="DI147" s="306"/>
      <c r="DJ147" s="306"/>
      <c r="DK147" s="306"/>
      <c r="DL147" s="306"/>
      <c r="DM147" s="306"/>
      <c r="DN147" s="306"/>
      <c r="DO147" s="306"/>
    </row>
    <row r="148" spans="1:119" x14ac:dyDescent="0.25">
      <c r="A148" s="376" t="s">
        <v>997</v>
      </c>
      <c r="B148" s="376"/>
      <c r="C148" s="385">
        <f t="shared" ref="C148:AH148" si="45">+C132+C147</f>
        <v>24.774762410772095</v>
      </c>
      <c r="D148" s="385">
        <f t="shared" si="45"/>
        <v>21.767923623753752</v>
      </c>
      <c r="E148" s="385">
        <f t="shared" si="45"/>
        <v>20.910871599712372</v>
      </c>
      <c r="F148" s="385">
        <f t="shared" si="45"/>
        <v>19.840004313247</v>
      </c>
      <c r="G148" s="385">
        <f t="shared" si="45"/>
        <v>22.487836910390204</v>
      </c>
      <c r="H148" s="385">
        <f t="shared" si="45"/>
        <v>23.48730249659177</v>
      </c>
      <c r="I148" s="385">
        <f t="shared" si="45"/>
        <v>26.837888993992738</v>
      </c>
      <c r="J148" s="385">
        <f t="shared" si="45"/>
        <v>24.548468817843158</v>
      </c>
      <c r="K148" s="385">
        <f t="shared" si="45"/>
        <v>23.909002941444005</v>
      </c>
      <c r="L148" s="385">
        <f t="shared" si="45"/>
        <v>26.747614408995467</v>
      </c>
      <c r="M148" s="385">
        <f t="shared" si="45"/>
        <v>25.884491162988638</v>
      </c>
      <c r="N148" s="385">
        <f t="shared" si="45"/>
        <v>24.675210639038941</v>
      </c>
      <c r="O148" s="385">
        <f t="shared" si="45"/>
        <v>24.646906175383059</v>
      </c>
      <c r="P148" s="385">
        <f t="shared" si="45"/>
        <v>27.550359315718914</v>
      </c>
      <c r="Q148" s="385">
        <f t="shared" si="45"/>
        <v>29.694017815534202</v>
      </c>
      <c r="R148" s="385">
        <f t="shared" si="45"/>
        <v>26.645644890999357</v>
      </c>
      <c r="S148" s="385">
        <f t="shared" si="45"/>
        <v>26.938191869337818</v>
      </c>
      <c r="T148" s="385">
        <f t="shared" si="45"/>
        <v>28.108962251530215</v>
      </c>
      <c r="U148" s="385">
        <f t="shared" si="45"/>
        <v>25.724497945168718</v>
      </c>
      <c r="V148" s="385">
        <f t="shared" si="45"/>
        <v>26.47516772404154</v>
      </c>
      <c r="W148" s="385">
        <f t="shared" si="45"/>
        <v>24.879617398909971</v>
      </c>
      <c r="X148" s="385">
        <f t="shared" si="45"/>
        <v>23.664335435105254</v>
      </c>
      <c r="Y148" s="385">
        <f t="shared" si="45"/>
        <v>23.168881994693997</v>
      </c>
      <c r="Z148" s="385">
        <f t="shared" si="45"/>
        <v>23.006560541255233</v>
      </c>
      <c r="AA148" s="385">
        <f t="shared" si="45"/>
        <v>29.991804409124175</v>
      </c>
      <c r="AB148" s="385">
        <f t="shared" si="45"/>
        <v>25.326537004149213</v>
      </c>
      <c r="AC148" s="385">
        <f t="shared" si="45"/>
        <v>24.355665936527725</v>
      </c>
      <c r="AD148" s="385">
        <f t="shared" si="45"/>
        <v>22.376707284971893</v>
      </c>
      <c r="AE148" s="385">
        <f t="shared" si="45"/>
        <v>28.61219558957108</v>
      </c>
      <c r="AF148" s="385">
        <f t="shared" si="45"/>
        <v>21.886415220080551</v>
      </c>
      <c r="AG148" s="385">
        <f t="shared" si="45"/>
        <v>22.523306941500781</v>
      </c>
      <c r="AH148" s="385">
        <f t="shared" si="45"/>
        <v>23.621130701379645</v>
      </c>
      <c r="AI148" s="385">
        <f t="shared" ref="AI148:BL148" si="46">+AI132+AI147</f>
        <v>26.015424053440764</v>
      </c>
      <c r="AJ148" s="385">
        <f t="shared" si="46"/>
        <v>24.481046234099484</v>
      </c>
      <c r="AK148" s="385">
        <f t="shared" si="46"/>
        <v>23.160754493214668</v>
      </c>
      <c r="AL148" s="385">
        <f t="shared" si="46"/>
        <v>21.746464399587431</v>
      </c>
      <c r="AM148" s="385">
        <f t="shared" si="46"/>
        <v>22.795059531685705</v>
      </c>
      <c r="AN148" s="385">
        <f t="shared" si="46"/>
        <v>22.536833960458946</v>
      </c>
      <c r="AO148" s="385">
        <f t="shared" si="46"/>
        <v>22.767815260254206</v>
      </c>
      <c r="AP148" s="385">
        <f t="shared" si="46"/>
        <v>23.654043457668873</v>
      </c>
      <c r="AQ148" s="385">
        <f t="shared" si="46"/>
        <v>22.161510651163127</v>
      </c>
      <c r="AR148" s="385">
        <f t="shared" si="46"/>
        <v>25.183156283819564</v>
      </c>
      <c r="AS148" s="385">
        <f t="shared" si="46"/>
        <v>25.329169908385776</v>
      </c>
      <c r="AT148" s="385">
        <f t="shared" si="46"/>
        <v>27.305203450127735</v>
      </c>
      <c r="AU148" s="385">
        <f t="shared" si="46"/>
        <v>28.225444966576731</v>
      </c>
      <c r="AV148" s="385">
        <f t="shared" si="46"/>
        <v>28.677522701442896</v>
      </c>
      <c r="AW148" s="385">
        <f t="shared" si="46"/>
        <v>30.437699285585843</v>
      </c>
      <c r="AX148" s="385">
        <f t="shared" si="46"/>
        <v>30.974217138172833</v>
      </c>
      <c r="AY148" s="385">
        <f t="shared" si="46"/>
        <v>32.664100365946418</v>
      </c>
      <c r="AZ148" s="385">
        <f t="shared" si="46"/>
        <v>33.265133471563068</v>
      </c>
      <c r="BA148" s="385">
        <f t="shared" si="46"/>
        <v>32.964648869765391</v>
      </c>
      <c r="BB148" s="385">
        <f t="shared" si="46"/>
        <v>34.263800072549977</v>
      </c>
      <c r="BC148" s="385">
        <f t="shared" si="46"/>
        <v>35.726298274711908</v>
      </c>
      <c r="BD148" s="385">
        <f t="shared" si="46"/>
        <v>35.306487546443016</v>
      </c>
      <c r="BE148" s="385">
        <f t="shared" si="46"/>
        <v>36.773140318937777</v>
      </c>
      <c r="BF148" s="385">
        <f t="shared" si="46"/>
        <v>35.891384242433311</v>
      </c>
      <c r="BG148" s="385">
        <f t="shared" si="46"/>
        <v>34.705659283396834</v>
      </c>
      <c r="BH148" s="385">
        <f t="shared" si="46"/>
        <v>33.595762166905068</v>
      </c>
      <c r="BI148" s="385">
        <f t="shared" si="46"/>
        <v>32.60330299413242</v>
      </c>
      <c r="BJ148" s="385">
        <f t="shared" si="46"/>
        <v>35.012486541064582</v>
      </c>
      <c r="BK148" s="385">
        <f t="shared" si="46"/>
        <v>39.67818072345554</v>
      </c>
      <c r="BL148" s="385">
        <f t="shared" si="46"/>
        <v>36.402287641678669</v>
      </c>
      <c r="DC148" s="306"/>
      <c r="DD148" s="306"/>
      <c r="DE148" s="306"/>
      <c r="DF148" s="306"/>
      <c r="DG148" s="306"/>
      <c r="DH148" s="306"/>
      <c r="DI148" s="306"/>
      <c r="DJ148" s="306"/>
      <c r="DK148" s="306"/>
      <c r="DL148" s="306"/>
      <c r="DM148" s="306"/>
      <c r="DN148" s="306"/>
      <c r="DO148" s="306"/>
    </row>
    <row r="149" spans="1:119" x14ac:dyDescent="0.25">
      <c r="A149" s="376" t="s">
        <v>996</v>
      </c>
      <c r="B149" s="376"/>
      <c r="C149" s="385">
        <f t="shared" ref="C149:AH149" si="47">+C116+C147</f>
        <v>-1.2242435534426108</v>
      </c>
      <c r="D149" s="385">
        <f t="shared" si="47"/>
        <v>-3.3663787407716663</v>
      </c>
      <c r="E149" s="385">
        <f t="shared" si="47"/>
        <v>-3.2935095260977083</v>
      </c>
      <c r="F149" s="385">
        <f t="shared" si="47"/>
        <v>-3.5594889956325253</v>
      </c>
      <c r="G149" s="385">
        <f t="shared" si="47"/>
        <v>0.45469084297447271</v>
      </c>
      <c r="H149" s="385">
        <f t="shared" si="47"/>
        <v>-0.83831987014310672</v>
      </c>
      <c r="I149" s="385">
        <f t="shared" si="47"/>
        <v>1.7725283135052043</v>
      </c>
      <c r="J149" s="385">
        <f t="shared" si="47"/>
        <v>-0.45960306341254897</v>
      </c>
      <c r="K149" s="385">
        <f t="shared" si="47"/>
        <v>-0.55813620661189067</v>
      </c>
      <c r="L149" s="385">
        <f t="shared" si="47"/>
        <v>1.6125716739527316</v>
      </c>
      <c r="M149" s="385">
        <f t="shared" si="47"/>
        <v>0.65873878811836128</v>
      </c>
      <c r="N149" s="385">
        <f t="shared" si="47"/>
        <v>0.20375513558266523</v>
      </c>
      <c r="O149" s="385">
        <f t="shared" si="47"/>
        <v>-1.9942576785425485</v>
      </c>
      <c r="P149" s="385">
        <f t="shared" si="47"/>
        <v>-1.870277682398287</v>
      </c>
      <c r="Q149" s="385">
        <f t="shared" si="47"/>
        <v>1.1555397516842518</v>
      </c>
      <c r="R149" s="385">
        <f t="shared" si="47"/>
        <v>0.32163864764331151</v>
      </c>
      <c r="S149" s="385">
        <f t="shared" si="47"/>
        <v>3.3524483624398376</v>
      </c>
      <c r="T149" s="385">
        <f t="shared" si="47"/>
        <v>2.1557799615588999</v>
      </c>
      <c r="U149" s="385">
        <f t="shared" si="47"/>
        <v>0.31720507664268371</v>
      </c>
      <c r="V149" s="385">
        <f t="shared" si="47"/>
        <v>-1.8615845450625965</v>
      </c>
      <c r="W149" s="385">
        <f t="shared" si="47"/>
        <v>-6.0457405115486598</v>
      </c>
      <c r="X149" s="385">
        <f t="shared" si="47"/>
        <v>-4.6295574702028288</v>
      </c>
      <c r="Y149" s="385">
        <f t="shared" si="47"/>
        <v>-3.0367783937362596</v>
      </c>
      <c r="Z149" s="385">
        <f t="shared" si="47"/>
        <v>-2.2703172149265534</v>
      </c>
      <c r="AA149" s="385">
        <f t="shared" si="47"/>
        <v>2.9254392188955212</v>
      </c>
      <c r="AB149" s="385">
        <f t="shared" si="47"/>
        <v>-0.17751183586979202</v>
      </c>
      <c r="AC149" s="385">
        <f t="shared" si="47"/>
        <v>-2.4818674954484132</v>
      </c>
      <c r="AD149" s="385">
        <f t="shared" si="47"/>
        <v>-2.3769330254686771</v>
      </c>
      <c r="AE149" s="385">
        <f t="shared" si="47"/>
        <v>2.6560204611647258</v>
      </c>
      <c r="AF149" s="385">
        <f t="shared" si="47"/>
        <v>0.45255018313853146</v>
      </c>
      <c r="AG149" s="385">
        <f t="shared" si="47"/>
        <v>1.009138447654873</v>
      </c>
      <c r="AH149" s="385">
        <f t="shared" si="47"/>
        <v>0.44167183341876431</v>
      </c>
      <c r="AI149" s="385">
        <f t="shared" ref="AI149:BL149" si="48">+AI116+AI147</f>
        <v>0.4642073306470233</v>
      </c>
      <c r="AJ149" s="385">
        <f t="shared" si="48"/>
        <v>-1.4052962544440162</v>
      </c>
      <c r="AK149" s="385">
        <f t="shared" si="48"/>
        <v>-2.7390012198598561</v>
      </c>
      <c r="AL149" s="385">
        <f t="shared" si="48"/>
        <v>-3.0831473701883398</v>
      </c>
      <c r="AM149" s="385">
        <f t="shared" si="48"/>
        <v>-1.4341604035538766</v>
      </c>
      <c r="AN149" s="385">
        <f t="shared" si="48"/>
        <v>-2.2764521420745516</v>
      </c>
      <c r="AO149" s="385">
        <f t="shared" si="48"/>
        <v>-4.4672127203724505</v>
      </c>
      <c r="AP149" s="385">
        <f t="shared" si="48"/>
        <v>-3.1952561756461035</v>
      </c>
      <c r="AQ149" s="385">
        <f t="shared" si="48"/>
        <v>-6.7435467918952199</v>
      </c>
      <c r="AR149" s="385">
        <f t="shared" si="48"/>
        <v>2.1459712425161315</v>
      </c>
      <c r="AS149" s="385">
        <f t="shared" si="48"/>
        <v>1.9405319804055461</v>
      </c>
      <c r="AT149" s="385">
        <f t="shared" si="48"/>
        <v>4.0951285597947988</v>
      </c>
      <c r="AU149" s="385">
        <f t="shared" si="48"/>
        <v>2.6158786015475144</v>
      </c>
      <c r="AV149" s="385">
        <f t="shared" si="48"/>
        <v>2.6396280610683673</v>
      </c>
      <c r="AW149" s="385">
        <f t="shared" si="48"/>
        <v>1.7571991545564321</v>
      </c>
      <c r="AX149" s="385">
        <f t="shared" si="48"/>
        <v>0.74719311345019523</v>
      </c>
      <c r="AY149" s="385">
        <f t="shared" si="48"/>
        <v>-1.3440289862548214</v>
      </c>
      <c r="AZ149" s="385">
        <f t="shared" si="48"/>
        <v>0.12042840100970031</v>
      </c>
      <c r="BA149" s="385">
        <f t="shared" si="48"/>
        <v>-2.0381075811213951</v>
      </c>
      <c r="BB149" s="385">
        <f t="shared" si="48"/>
        <v>-1.2336215219207425</v>
      </c>
      <c r="BC149" s="385">
        <f t="shared" si="48"/>
        <v>-0.81395792634631725</v>
      </c>
      <c r="BD149" s="385">
        <f t="shared" si="48"/>
        <v>-2.7571705302446858</v>
      </c>
      <c r="BE149" s="385">
        <f t="shared" si="48"/>
        <v>-2.7482837110769873</v>
      </c>
      <c r="BF149" s="385">
        <f t="shared" si="48"/>
        <v>-5.0214550975107217</v>
      </c>
      <c r="BG149" s="385">
        <f t="shared" si="48"/>
        <v>-5.0882935579135076</v>
      </c>
      <c r="BH149" s="385">
        <f t="shared" si="48"/>
        <v>-4.3098530514546649</v>
      </c>
      <c r="BI149" s="385">
        <f t="shared" si="48"/>
        <v>-4.5920643733097126</v>
      </c>
      <c r="BJ149" s="385">
        <f t="shared" si="48"/>
        <v>-5.7782480459591063</v>
      </c>
      <c r="BK149" s="385">
        <f t="shared" si="48"/>
        <v>3.061467598679358</v>
      </c>
      <c r="BL149" s="385">
        <f t="shared" si="48"/>
        <v>-0.6063636638801766</v>
      </c>
      <c r="DC149" s="306"/>
      <c r="DD149" s="306"/>
      <c r="DE149" s="306"/>
      <c r="DF149" s="306"/>
      <c r="DG149" s="306"/>
      <c r="DH149" s="306"/>
      <c r="DI149" s="306"/>
      <c r="DJ149" s="306"/>
      <c r="DK149" s="306"/>
      <c r="DL149" s="306"/>
      <c r="DM149" s="306"/>
      <c r="DN149" s="306"/>
      <c r="DO149" s="306"/>
    </row>
    <row r="150" spans="1:119" x14ac:dyDescent="0.25">
      <c r="A150" s="376"/>
      <c r="B150" s="376"/>
      <c r="C150" s="376"/>
      <c r="D150" s="376"/>
      <c r="E150" s="376"/>
      <c r="F150" s="376"/>
      <c r="G150" s="376"/>
      <c r="H150" s="376"/>
      <c r="I150" s="376"/>
      <c r="J150" s="376"/>
      <c r="K150" s="376"/>
      <c r="L150" s="376"/>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91"/>
      <c r="AU150" s="374"/>
      <c r="AV150" s="374"/>
      <c r="AW150" s="374"/>
      <c r="AX150" s="374"/>
      <c r="AY150" s="374"/>
      <c r="AZ150" s="374"/>
      <c r="BA150" s="374"/>
      <c r="BB150" s="374"/>
      <c r="BC150" s="374"/>
      <c r="BD150" s="375"/>
      <c r="BE150" s="375"/>
      <c r="BF150" s="375"/>
      <c r="BG150" s="375"/>
      <c r="BH150" s="375"/>
      <c r="BI150" s="374"/>
      <c r="BJ150" s="374"/>
      <c r="BK150" s="374"/>
      <c r="BL150" s="374"/>
      <c r="DC150" s="306"/>
      <c r="DD150" s="306"/>
      <c r="DE150" s="306"/>
      <c r="DF150" s="306"/>
      <c r="DG150" s="306"/>
      <c r="DH150" s="306"/>
      <c r="DI150" s="306"/>
      <c r="DJ150" s="306"/>
      <c r="DK150" s="306"/>
      <c r="DL150" s="306"/>
      <c r="DM150" s="306"/>
      <c r="DN150" s="306"/>
      <c r="DO150" s="306"/>
    </row>
    <row r="151" spans="1:119" x14ac:dyDescent="0.25">
      <c r="A151" s="376"/>
      <c r="B151" s="376"/>
      <c r="C151" s="376"/>
      <c r="D151" s="376"/>
      <c r="E151" s="376"/>
      <c r="F151" s="376"/>
      <c r="G151" s="376"/>
      <c r="H151" s="376"/>
      <c r="I151" s="376"/>
      <c r="J151" s="376"/>
      <c r="K151" s="376"/>
      <c r="L151" s="376"/>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91"/>
      <c r="AU151" s="374"/>
      <c r="AV151" s="374"/>
      <c r="AW151" s="374"/>
      <c r="AX151" s="374"/>
      <c r="AY151" s="374"/>
      <c r="AZ151" s="374"/>
      <c r="BA151" s="374"/>
      <c r="BB151" s="374"/>
      <c r="BC151" s="374"/>
      <c r="BD151" s="375"/>
      <c r="BE151" s="375"/>
      <c r="BF151" s="375"/>
      <c r="BG151" s="375"/>
      <c r="BH151" s="375"/>
      <c r="BI151" s="374"/>
      <c r="BJ151" s="374"/>
      <c r="BK151" s="374"/>
      <c r="BL151" s="374"/>
      <c r="DC151" s="306"/>
      <c r="DD151" s="306"/>
      <c r="DE151" s="306"/>
      <c r="DF151" s="306"/>
      <c r="DG151" s="306"/>
      <c r="DH151" s="306"/>
      <c r="DI151" s="306"/>
      <c r="DJ151" s="306"/>
      <c r="DK151" s="306"/>
      <c r="DL151" s="306"/>
      <c r="DM151" s="306"/>
      <c r="DN151" s="306"/>
      <c r="DO151" s="306"/>
    </row>
    <row r="152" spans="1:119" x14ac:dyDescent="0.25">
      <c r="A152" s="376" t="s">
        <v>995</v>
      </c>
      <c r="B152" s="376"/>
      <c r="C152" s="376"/>
      <c r="D152" s="376"/>
      <c r="E152" s="376"/>
      <c r="F152" s="376"/>
      <c r="G152" s="376"/>
      <c r="H152" s="376"/>
      <c r="I152" s="376"/>
      <c r="J152" s="376"/>
      <c r="K152" s="376"/>
      <c r="L152" s="376"/>
      <c r="M152" s="376"/>
      <c r="N152" s="376"/>
      <c r="O152" s="376"/>
      <c r="P152" s="376"/>
      <c r="Q152" s="376"/>
      <c r="R152" s="376"/>
      <c r="S152" s="376"/>
      <c r="T152" s="376"/>
      <c r="U152" s="376"/>
      <c r="V152" s="376"/>
      <c r="W152" s="376"/>
      <c r="X152" s="376"/>
      <c r="Y152" s="376"/>
      <c r="Z152" s="376"/>
      <c r="AA152" s="376"/>
      <c r="AB152" s="376"/>
      <c r="AC152" s="376"/>
      <c r="AD152" s="376"/>
      <c r="AE152" s="376"/>
      <c r="AF152" s="392"/>
      <c r="AG152" s="392"/>
      <c r="AH152" s="392"/>
      <c r="AI152" s="392">
        <f>+AI10*100+AI11*100+[16]Provincias!D83</f>
        <v>22.393299406436437</v>
      </c>
      <c r="AJ152" s="392">
        <f>+AJ10*100+AJ11*100+[16]Provincias!E83</f>
        <v>22.175426995477071</v>
      </c>
      <c r="AK152" s="392">
        <f>+AK10*100+AK11*100+[16]Provincias!F83</f>
        <v>20.860034626789339</v>
      </c>
      <c r="AL152" s="392">
        <f>+AL10*100+AL11*100+[16]Provincias!G83</f>
        <v>20.076656035468087</v>
      </c>
      <c r="AM152" s="392">
        <f>+AM10*100+AM11*100+[16]Provincias!H83</f>
        <v>20.800881096672054</v>
      </c>
      <c r="AN152" s="392">
        <f>+AN10*100+AN11*100+[16]Provincias!I83</f>
        <v>21.050573501111309</v>
      </c>
      <c r="AO152" s="392">
        <f>+AO10*100+AO11*100+[16]Provincias!J83</f>
        <v>20.996954363062358</v>
      </c>
      <c r="AP152" s="392">
        <f>+AP10*100+AP11*100+[16]Provincias!K83</f>
        <v>21.297663787358715</v>
      </c>
      <c r="AQ152" s="392">
        <f>+AQ10*100+AQ11*100+[16]Provincias!L83</f>
        <v>20.259197133758398</v>
      </c>
      <c r="AR152" s="392">
        <f>+AR10*100+AR11*100+[16]Provincias!M83</f>
        <v>19.043829760147531</v>
      </c>
      <c r="AS152" s="392">
        <f>+AS10*100+AS11*100+[16]Provincias!N83</f>
        <v>21.967245305444958</v>
      </c>
      <c r="AT152" s="392">
        <f>+AT10*100+AT11*100+[16]Provincias!O83</f>
        <v>24.632041345451832</v>
      </c>
      <c r="AU152" s="392">
        <f>+AU10*100+AU11*100+[16]Provincias!P83</f>
        <v>25.209860779949832</v>
      </c>
      <c r="AV152" s="392">
        <f>+AV10*100+AV11*100+[16]Provincias!Q83</f>
        <v>25.698148085537529</v>
      </c>
      <c r="AW152" s="392">
        <f>+AW10*100+AW11*100+[16]Provincias!R83</f>
        <v>28.023915045036841</v>
      </c>
      <c r="AX152" s="392">
        <f>+AX10*100+AX11*100+[16]Provincias!S83</f>
        <v>29.047036693564273</v>
      </c>
      <c r="AY152" s="392">
        <f>+AY10*100+AY11*100+[16]Provincias!T83</f>
        <v>30.037883258109225</v>
      </c>
      <c r="AZ152" s="392">
        <f>+AZ10*100+AZ11*100+[16]Provincias!U83</f>
        <v>30.345628424513833</v>
      </c>
      <c r="BA152" s="392">
        <f>+BA10*100+BA11*100+[16]Provincias!V83</f>
        <v>30.521577457096019</v>
      </c>
      <c r="BB152" s="392">
        <f>+BB10*100+BB11*100+[16]Provincias!W83</f>
        <v>32.054394314019191</v>
      </c>
      <c r="BC152" s="392">
        <f>+BC10*100+BC11*100+[16]Provincias!X83</f>
        <v>32.620054734272301</v>
      </c>
      <c r="BD152" s="392">
        <f>+BD10*100+BD11*100+[16]Provincias!Y83</f>
        <v>32.436157075768321</v>
      </c>
      <c r="BE152" s="392">
        <f>+BE10*100+BE11*100+[16]Provincias!Z83</f>
        <v>33.009752531257398</v>
      </c>
      <c r="BF152" s="392">
        <f>+BF10*100+BF11*100+[16]Provincias!AA83</f>
        <v>32.55294819148039</v>
      </c>
      <c r="BG152" s="392">
        <f>+BG10*100+BG11*100+[16]Provincias!AB83</f>
        <v>31.66080428151583</v>
      </c>
      <c r="BH152" s="392">
        <f>+BH10*100+BH11*100+[16]Provincias!AC83</f>
        <v>29.929215471108488</v>
      </c>
      <c r="BI152" s="392">
        <f>+BI10*100+BI11*100+[16]Provincias!AD83</f>
        <v>29.932019227235187</v>
      </c>
      <c r="BJ152" s="392">
        <f>+BJ10*100+BJ11*100+[16]Provincias!AE83</f>
        <v>31.021003178483376</v>
      </c>
      <c r="BK152" s="392">
        <f>+BK10*100+BK11*100+[16]Provincias!AF83</f>
        <v>30.398610155542144</v>
      </c>
      <c r="BL152" s="392">
        <f>+[16]Tax_Y!X118+[16]Provincias!AG83+[16]Provincias!AG77</f>
        <v>30.901593116650769</v>
      </c>
      <c r="DC152" s="306"/>
      <c r="DD152" s="306"/>
      <c r="DE152" s="306"/>
      <c r="DF152" s="306"/>
      <c r="DG152" s="306"/>
      <c r="DH152" s="306"/>
      <c r="DI152" s="306"/>
      <c r="DJ152" s="306"/>
      <c r="DK152" s="306"/>
      <c r="DL152" s="306"/>
      <c r="DM152" s="306"/>
      <c r="DN152" s="306"/>
      <c r="DO152" s="306"/>
    </row>
    <row r="153" spans="1:119" x14ac:dyDescent="0.25">
      <c r="A153" s="376" t="s">
        <v>994</v>
      </c>
      <c r="B153" s="376"/>
      <c r="C153" s="392">
        <f t="shared" ref="C153:AH153" si="49">+C120+C158</f>
        <v>25.929459179199394</v>
      </c>
      <c r="D153" s="392">
        <f t="shared" si="49"/>
        <v>24.838227634686838</v>
      </c>
      <c r="E153" s="392">
        <f t="shared" si="49"/>
        <v>24.004456328647159</v>
      </c>
      <c r="F153" s="392">
        <f t="shared" si="49"/>
        <v>22.972419683454824</v>
      </c>
      <c r="G153" s="392">
        <f t="shared" si="49"/>
        <v>21.930754302205138</v>
      </c>
      <c r="H153" s="392">
        <f t="shared" si="49"/>
        <v>24.237165352944729</v>
      </c>
      <c r="I153" s="392">
        <f t="shared" si="49"/>
        <v>25.001416496473919</v>
      </c>
      <c r="J153" s="392">
        <f t="shared" si="49"/>
        <v>24.952689245559252</v>
      </c>
      <c r="K153" s="392">
        <f t="shared" si="49"/>
        <v>24.551979030423556</v>
      </c>
      <c r="L153" s="392">
        <f t="shared" si="49"/>
        <v>25.242845091714457</v>
      </c>
      <c r="M153" s="392">
        <f t="shared" si="49"/>
        <v>25.260795379572883</v>
      </c>
      <c r="N153" s="392">
        <f t="shared" si="49"/>
        <v>24.319436725609663</v>
      </c>
      <c r="O153" s="392">
        <f t="shared" si="49"/>
        <v>26.560837671458881</v>
      </c>
      <c r="P153" s="392">
        <f t="shared" si="49"/>
        <v>29.205964904064288</v>
      </c>
      <c r="Q153" s="392">
        <f t="shared" si="49"/>
        <v>28.295261289967527</v>
      </c>
      <c r="R153" s="392">
        <f t="shared" si="49"/>
        <v>25.480752319963045</v>
      </c>
      <c r="S153" s="392">
        <f t="shared" si="49"/>
        <v>22.825999670370642</v>
      </c>
      <c r="T153" s="392">
        <f t="shared" si="49"/>
        <v>24.449975551172788</v>
      </c>
      <c r="U153" s="392">
        <f t="shared" si="49"/>
        <v>23.858972012104712</v>
      </c>
      <c r="V153" s="392">
        <f t="shared" si="49"/>
        <v>26.549620971818154</v>
      </c>
      <c r="W153" s="392">
        <f t="shared" si="49"/>
        <v>26.208324847685915</v>
      </c>
      <c r="X153" s="392">
        <f t="shared" si="49"/>
        <v>21.395059497392211</v>
      </c>
      <c r="Y153" s="392">
        <f t="shared" si="49"/>
        <v>22.914635736540053</v>
      </c>
      <c r="Z153" s="392">
        <f t="shared" si="49"/>
        <v>22.597049261947252</v>
      </c>
      <c r="AA153" s="392">
        <f t="shared" si="49"/>
        <v>24.410309721324314</v>
      </c>
      <c r="AB153" s="392">
        <f t="shared" si="49"/>
        <v>24.255804749058928</v>
      </c>
      <c r="AC153" s="392">
        <f t="shared" si="49"/>
        <v>25.430092655380214</v>
      </c>
      <c r="AD153" s="392">
        <f t="shared" si="49"/>
        <v>23.914301645410404</v>
      </c>
      <c r="AE153" s="392">
        <f t="shared" si="49"/>
        <v>23.15387090331998</v>
      </c>
      <c r="AF153" s="392">
        <f t="shared" si="49"/>
        <v>21.419632852182993</v>
      </c>
      <c r="AG153" s="392">
        <f t="shared" si="49"/>
        <v>21.910320129578789</v>
      </c>
      <c r="AH153" s="392">
        <f t="shared" si="49"/>
        <v>23.071895773310423</v>
      </c>
      <c r="AI153" s="392">
        <f t="shared" ref="AI153:BL153" si="50">+AI120+AI158</f>
        <v>26.171041953025856</v>
      </c>
      <c r="AJ153" s="392">
        <f t="shared" si="50"/>
        <v>26.289926879549004</v>
      </c>
      <c r="AK153" s="392">
        <f t="shared" si="50"/>
        <v>25.900298157705937</v>
      </c>
      <c r="AL153" s="392">
        <f t="shared" si="50"/>
        <v>24.413054870127699</v>
      </c>
      <c r="AM153" s="392">
        <f t="shared" si="50"/>
        <v>23.335094930623782</v>
      </c>
      <c r="AN153" s="392">
        <f t="shared" si="50"/>
        <v>23.646454452141278</v>
      </c>
      <c r="AO153" s="392">
        <f t="shared" si="50"/>
        <v>25.481231966684867</v>
      </c>
      <c r="AP153" s="392">
        <f t="shared" si="50"/>
        <v>24.518764193827675</v>
      </c>
      <c r="AQ153" s="392">
        <f t="shared" si="50"/>
        <v>25.765512407928778</v>
      </c>
      <c r="AR153" s="392">
        <f t="shared" si="50"/>
        <v>22.019751680342193</v>
      </c>
      <c r="AS153" s="392">
        <f t="shared" si="50"/>
        <v>22.450943501160882</v>
      </c>
      <c r="AT153" s="392">
        <f t="shared" si="50"/>
        <v>22.926961500809067</v>
      </c>
      <c r="AU153" s="392">
        <f t="shared" si="50"/>
        <v>24.842955556273466</v>
      </c>
      <c r="AV153" s="392">
        <f t="shared" si="50"/>
        <v>25.48834943258991</v>
      </c>
      <c r="AW153" s="392">
        <f t="shared" si="50"/>
        <v>27.902596853072719</v>
      </c>
      <c r="AX153" s="392">
        <f t="shared" si="50"/>
        <v>29.704290667023912</v>
      </c>
      <c r="AY153" s="392">
        <f t="shared" si="50"/>
        <v>34.079262450192267</v>
      </c>
      <c r="AZ153" s="392">
        <f t="shared" si="50"/>
        <v>33.660902687544805</v>
      </c>
      <c r="BA153" s="392">
        <f t="shared" si="50"/>
        <v>35.193998901909993</v>
      </c>
      <c r="BB153" s="392">
        <f t="shared" si="50"/>
        <v>36.054581372282144</v>
      </c>
      <c r="BC153" s="392">
        <f t="shared" si="50"/>
        <v>37.746464963297491</v>
      </c>
      <c r="BD153" s="392">
        <f t="shared" si="50"/>
        <v>38.964908015687698</v>
      </c>
      <c r="BE153" s="392">
        <f t="shared" si="50"/>
        <v>40.268621552917786</v>
      </c>
      <c r="BF153" s="392">
        <f t="shared" si="50"/>
        <v>39.898603344979989</v>
      </c>
      <c r="BG153" s="392">
        <f t="shared" si="50"/>
        <v>39.351102528878798</v>
      </c>
      <c r="BH153" s="392">
        <f t="shared" si="50"/>
        <v>36.46146124249686</v>
      </c>
      <c r="BI153" s="392">
        <f t="shared" si="50"/>
        <v>35.102641200168961</v>
      </c>
      <c r="BJ153" s="392">
        <f t="shared" si="50"/>
        <v>40.698219470569953</v>
      </c>
      <c r="BK153" s="392">
        <f t="shared" si="50"/>
        <v>36.81030764322837</v>
      </c>
      <c r="BL153" s="392">
        <f t="shared" si="50"/>
        <v>36.988038030568845</v>
      </c>
      <c r="DC153" s="306"/>
      <c r="DD153" s="306"/>
      <c r="DE153" s="306"/>
      <c r="DF153" s="306"/>
      <c r="DG153" s="306"/>
      <c r="DH153" s="306"/>
      <c r="DI153" s="306"/>
      <c r="DJ153" s="306"/>
      <c r="DK153" s="306"/>
      <c r="DL153" s="306"/>
      <c r="DM153" s="306"/>
      <c r="DN153" s="306"/>
      <c r="DO153" s="306"/>
    </row>
    <row r="154" spans="1:119" x14ac:dyDescent="0.25">
      <c r="A154" s="376" t="s">
        <v>993</v>
      </c>
      <c r="B154" s="376"/>
      <c r="C154" s="376"/>
      <c r="D154" s="376"/>
      <c r="E154" s="376"/>
      <c r="F154" s="376"/>
      <c r="G154" s="376"/>
      <c r="H154" s="376"/>
      <c r="I154" s="376"/>
      <c r="J154" s="376"/>
      <c r="K154" s="376"/>
      <c r="L154" s="376"/>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11"/>
      <c r="BN154" s="311"/>
      <c r="DC154" s="306"/>
      <c r="DD154" s="306"/>
      <c r="DE154" s="306"/>
      <c r="DF154" s="306"/>
      <c r="DG154" s="306"/>
      <c r="DH154" s="306"/>
      <c r="DI154" s="306"/>
      <c r="DJ154" s="306"/>
      <c r="DK154" s="306"/>
      <c r="DL154" s="306"/>
      <c r="DM154" s="306"/>
      <c r="DN154" s="306"/>
      <c r="DO154" s="306"/>
    </row>
    <row r="155" spans="1:119" x14ac:dyDescent="0.25">
      <c r="A155" s="376"/>
      <c r="B155" s="376"/>
      <c r="C155" s="376"/>
      <c r="D155" s="376"/>
      <c r="E155" s="376"/>
      <c r="F155" s="376"/>
      <c r="G155" s="376"/>
      <c r="H155" s="376"/>
      <c r="I155" s="376"/>
      <c r="J155" s="376"/>
      <c r="K155" s="376"/>
      <c r="L155" s="376"/>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91"/>
      <c r="AU155" s="374"/>
      <c r="AV155" s="374"/>
      <c r="AW155" s="374"/>
      <c r="AX155" s="374"/>
      <c r="AY155" s="374"/>
      <c r="AZ155" s="374"/>
      <c r="BA155" s="374"/>
      <c r="BB155" s="374"/>
      <c r="BC155" s="374"/>
      <c r="BD155" s="375"/>
      <c r="BE155" s="375"/>
      <c r="BF155" s="375"/>
      <c r="BG155" s="375"/>
      <c r="BH155" s="375"/>
      <c r="BI155" s="374"/>
      <c r="BJ155" s="374"/>
      <c r="BK155" s="374"/>
      <c r="BL155" s="374"/>
      <c r="BM155" s="311"/>
      <c r="BN155" s="311"/>
      <c r="DC155" s="306"/>
      <c r="DD155" s="306"/>
      <c r="DE155" s="306"/>
      <c r="DF155" s="306"/>
      <c r="DG155" s="306"/>
      <c r="DH155" s="306"/>
      <c r="DI155" s="306"/>
      <c r="DJ155" s="306"/>
      <c r="DK155" s="306"/>
      <c r="DL155" s="306"/>
      <c r="DM155" s="306"/>
      <c r="DN155" s="306"/>
      <c r="DO155" s="306"/>
    </row>
    <row r="156" spans="1:119" x14ac:dyDescent="0.25">
      <c r="A156" s="376" t="s">
        <v>992</v>
      </c>
      <c r="B156" s="376"/>
      <c r="C156" s="376"/>
      <c r="D156" s="376"/>
      <c r="E156" s="376"/>
      <c r="F156" s="376"/>
      <c r="G156" s="376"/>
      <c r="H156" s="376"/>
      <c r="I156" s="376"/>
      <c r="J156" s="376"/>
      <c r="K156" s="376"/>
      <c r="L156" s="376"/>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89"/>
      <c r="AJ156" s="389"/>
      <c r="AK156" s="389"/>
      <c r="AL156" s="389"/>
      <c r="AM156" s="389"/>
      <c r="AN156" s="389"/>
      <c r="AO156" s="389"/>
      <c r="AP156" s="389"/>
      <c r="AQ156" s="389"/>
      <c r="AR156" s="389"/>
      <c r="AS156" s="389"/>
      <c r="AT156" s="389"/>
      <c r="AU156" s="389"/>
      <c r="AV156" s="389"/>
      <c r="AW156" s="389"/>
      <c r="AX156" s="389"/>
      <c r="AY156" s="389"/>
      <c r="AZ156" s="389"/>
      <c r="BA156" s="389"/>
      <c r="BB156" s="389"/>
      <c r="BC156" s="389"/>
      <c r="BD156" s="389"/>
      <c r="BE156" s="389"/>
      <c r="BF156" s="389"/>
      <c r="BG156" s="389"/>
      <c r="BH156" s="389"/>
      <c r="BI156" s="389"/>
      <c r="BJ156" s="389"/>
      <c r="BK156" s="389"/>
      <c r="BL156" s="389"/>
      <c r="BM156" s="315"/>
      <c r="BN156" s="315"/>
      <c r="DC156" s="306"/>
      <c r="DD156" s="306"/>
      <c r="DE156" s="306"/>
      <c r="DF156" s="306"/>
      <c r="DG156" s="306"/>
      <c r="DH156" s="306"/>
      <c r="DI156" s="306"/>
      <c r="DJ156" s="306"/>
      <c r="DK156" s="306"/>
      <c r="DL156" s="306"/>
      <c r="DM156" s="306"/>
      <c r="DN156" s="306"/>
      <c r="DO156" s="306"/>
    </row>
    <row r="157" spans="1:119" x14ac:dyDescent="0.25">
      <c r="A157" s="387" t="s">
        <v>581</v>
      </c>
      <c r="B157" s="376"/>
      <c r="C157" s="390">
        <f t="shared" ref="C157:AH157" si="51">+C158+C159</f>
        <v>4.4814803852961509</v>
      </c>
      <c r="D157" s="390">
        <f t="shared" si="51"/>
        <v>4.2467613609913499</v>
      </c>
      <c r="E157" s="390">
        <f t="shared" si="51"/>
        <v>4.4243588512758354</v>
      </c>
      <c r="F157" s="390">
        <f t="shared" si="51"/>
        <v>4.3837720513809613</v>
      </c>
      <c r="G157" s="390">
        <f t="shared" si="51"/>
        <v>4.4894621673736763</v>
      </c>
      <c r="H157" s="390">
        <f t="shared" si="51"/>
        <v>5.4183248886934026</v>
      </c>
      <c r="I157" s="390">
        <f t="shared" si="51"/>
        <v>6.0246377303222527</v>
      </c>
      <c r="J157" s="390">
        <f t="shared" si="51"/>
        <v>6.4685424203454636</v>
      </c>
      <c r="K157" s="390">
        <f t="shared" si="51"/>
        <v>5.7439303117170972</v>
      </c>
      <c r="L157" s="390">
        <f t="shared" si="51"/>
        <v>5.7088279976973642</v>
      </c>
      <c r="M157" s="390">
        <f t="shared" si="51"/>
        <v>5.8328397637031628</v>
      </c>
      <c r="N157" s="390">
        <f t="shared" si="51"/>
        <v>4.7997867038568689</v>
      </c>
      <c r="O157" s="390">
        <f t="shared" si="51"/>
        <v>5.5655224375027919</v>
      </c>
      <c r="P157" s="390">
        <f t="shared" si="51"/>
        <v>6.1805983573459429</v>
      </c>
      <c r="Q157" s="390">
        <f t="shared" si="51"/>
        <v>5.3814291864528068</v>
      </c>
      <c r="R157" s="390">
        <f t="shared" si="51"/>
        <v>4.4274756315459411</v>
      </c>
      <c r="S157" s="390">
        <f t="shared" si="51"/>
        <v>4.3455241860252141</v>
      </c>
      <c r="T157" s="390">
        <f t="shared" si="51"/>
        <v>5.3999948973339622</v>
      </c>
      <c r="U157" s="390">
        <f t="shared" si="51"/>
        <v>5.6154658591486868</v>
      </c>
      <c r="V157" s="389">
        <f t="shared" si="51"/>
        <v>6.590750301182057</v>
      </c>
      <c r="W157" s="389">
        <f t="shared" si="51"/>
        <v>6.9644357361781388</v>
      </c>
      <c r="X157" s="389">
        <f t="shared" si="51"/>
        <v>4.9051363182621328</v>
      </c>
      <c r="Y157" s="389">
        <f t="shared" si="51"/>
        <v>5.5613573088080699</v>
      </c>
      <c r="Z157" s="389">
        <f t="shared" si="51"/>
        <v>5.8201396841388551</v>
      </c>
      <c r="AA157" s="389">
        <f t="shared" si="51"/>
        <v>6.6885781670140103</v>
      </c>
      <c r="AB157" s="389">
        <f t="shared" si="51"/>
        <v>6.8674341851883085</v>
      </c>
      <c r="AC157" s="389">
        <f t="shared" si="51"/>
        <v>6.5676900340332267</v>
      </c>
      <c r="AD157" s="389">
        <f t="shared" si="51"/>
        <v>5.8552788707080978</v>
      </c>
      <c r="AE157" s="389">
        <f t="shared" si="51"/>
        <v>4.8487189737260845</v>
      </c>
      <c r="AF157" s="389">
        <f t="shared" si="51"/>
        <v>6.159937649754788</v>
      </c>
      <c r="AG157" s="389">
        <f t="shared" si="51"/>
        <v>6.8211197232137231</v>
      </c>
      <c r="AH157" s="389">
        <f t="shared" si="51"/>
        <v>7.8532876805649821</v>
      </c>
      <c r="AI157" s="389">
        <f t="shared" ref="AI157:BL157" si="52">+AI158+AI159</f>
        <v>8.0430093001827725</v>
      </c>
      <c r="AJ157" s="389">
        <f t="shared" si="52"/>
        <v>8.280589570703361</v>
      </c>
      <c r="AK157" s="389">
        <f t="shared" si="52"/>
        <v>8.0142217699945206</v>
      </c>
      <c r="AL157" s="389">
        <f t="shared" si="52"/>
        <v>7.5787020376907277</v>
      </c>
      <c r="AM157" s="389">
        <f t="shared" si="52"/>
        <v>7.0824627844944761</v>
      </c>
      <c r="AN157" s="389">
        <f t="shared" si="52"/>
        <v>6.9656964007120221</v>
      </c>
      <c r="AO157" s="389">
        <f t="shared" si="52"/>
        <v>7.353870534292831</v>
      </c>
      <c r="AP157" s="389">
        <f t="shared" si="52"/>
        <v>7.3765722762177584</v>
      </c>
      <c r="AQ157" s="389">
        <f t="shared" si="52"/>
        <v>7.5589253491962305</v>
      </c>
      <c r="AR157" s="389">
        <f t="shared" si="52"/>
        <v>6.416154603324264</v>
      </c>
      <c r="AS157" s="389">
        <f t="shared" si="52"/>
        <v>5.9291232219215289</v>
      </c>
      <c r="AT157" s="389">
        <f t="shared" si="52"/>
        <v>5.6780068380970627</v>
      </c>
      <c r="AU157" s="389">
        <f t="shared" si="52"/>
        <v>5.4852198337524642</v>
      </c>
      <c r="AV157" s="389">
        <f t="shared" si="52"/>
        <v>5.7433492166180686</v>
      </c>
      <c r="AW157" s="389">
        <f t="shared" si="52"/>
        <v>7.0771309844117383</v>
      </c>
      <c r="AX157" s="389">
        <f t="shared" si="52"/>
        <v>7.2619319173830972</v>
      </c>
      <c r="AY157" s="389">
        <f t="shared" si="52"/>
        <v>8.5479276274697469</v>
      </c>
      <c r="AZ157" s="389">
        <f t="shared" si="52"/>
        <v>8.1273673402171607</v>
      </c>
      <c r="BA157" s="389">
        <f t="shared" si="52"/>
        <v>8.5640961379558185</v>
      </c>
      <c r="BB157" s="389">
        <f t="shared" si="52"/>
        <v>9.7739353811719738</v>
      </c>
      <c r="BC157" s="389">
        <f t="shared" si="52"/>
        <v>10.177586431178131</v>
      </c>
      <c r="BD157" s="389">
        <f t="shared" si="52"/>
        <v>9.9804627202691485</v>
      </c>
      <c r="BE157" s="389">
        <f t="shared" si="52"/>
        <v>11.025924201239823</v>
      </c>
      <c r="BF157" s="389">
        <f t="shared" si="52"/>
        <v>11.177393167150388</v>
      </c>
      <c r="BG157" s="389">
        <f t="shared" si="52"/>
        <v>11.785476694206665</v>
      </c>
      <c r="BH157" s="389">
        <f t="shared" si="52"/>
        <v>10.946774195340979</v>
      </c>
      <c r="BI157" s="389">
        <f t="shared" si="52"/>
        <v>10.852272927679975</v>
      </c>
      <c r="BJ157" s="389">
        <f t="shared" si="52"/>
        <v>11.994924525898048</v>
      </c>
      <c r="BK157" s="389">
        <f t="shared" si="52"/>
        <v>10.062902287869919</v>
      </c>
      <c r="BL157" s="389">
        <f t="shared" si="52"/>
        <v>9.6758235069502376</v>
      </c>
      <c r="BM157" s="369"/>
      <c r="BN157" s="369"/>
      <c r="DC157" s="306"/>
      <c r="DD157" s="306"/>
      <c r="DE157" s="306"/>
      <c r="DF157" s="306"/>
      <c r="DG157" s="306"/>
      <c r="DH157" s="306"/>
      <c r="DI157" s="306"/>
      <c r="DJ157" s="306"/>
      <c r="DK157" s="306"/>
      <c r="DL157" s="306"/>
      <c r="DM157" s="306"/>
      <c r="DN157" s="306"/>
      <c r="DO157" s="306"/>
    </row>
    <row r="158" spans="1:119" x14ac:dyDescent="0.25">
      <c r="A158" s="387" t="s">
        <v>975</v>
      </c>
      <c r="B158" s="376"/>
      <c r="C158" s="388">
        <f t="shared" ref="C158:U158" si="53">+D158*0.99</f>
        <v>0.79774943764870143</v>
      </c>
      <c r="D158" s="388">
        <f t="shared" si="53"/>
        <v>0.80580751277646612</v>
      </c>
      <c r="E158" s="388">
        <f t="shared" si="53"/>
        <v>0.81394698260249099</v>
      </c>
      <c r="F158" s="388">
        <f t="shared" si="53"/>
        <v>0.82216866929544541</v>
      </c>
      <c r="G158" s="388">
        <f t="shared" si="53"/>
        <v>0.83047340332873276</v>
      </c>
      <c r="H158" s="388">
        <f t="shared" si="53"/>
        <v>0.83886202356437656</v>
      </c>
      <c r="I158" s="388">
        <f t="shared" si="53"/>
        <v>0.8473353773377541</v>
      </c>
      <c r="J158" s="388">
        <f t="shared" si="53"/>
        <v>0.85589432054318593</v>
      </c>
      <c r="K158" s="388">
        <f t="shared" si="53"/>
        <v>0.86453971772038984</v>
      </c>
      <c r="L158" s="388">
        <f t="shared" si="53"/>
        <v>0.87327244214180788</v>
      </c>
      <c r="M158" s="388">
        <f t="shared" si="53"/>
        <v>0.88209337590081605</v>
      </c>
      <c r="N158" s="388">
        <f t="shared" si="53"/>
        <v>0.89100341000082428</v>
      </c>
      <c r="O158" s="388">
        <f t="shared" si="53"/>
        <v>0.90000344444527702</v>
      </c>
      <c r="P158" s="388">
        <f t="shared" si="53"/>
        <v>0.90909438832856271</v>
      </c>
      <c r="Q158" s="388">
        <f t="shared" si="53"/>
        <v>0.91827715992784109</v>
      </c>
      <c r="R158" s="388">
        <f t="shared" si="53"/>
        <v>0.92755268679579905</v>
      </c>
      <c r="S158" s="388">
        <f t="shared" si="53"/>
        <v>0.93692190585434254</v>
      </c>
      <c r="T158" s="388">
        <f t="shared" si="53"/>
        <v>0.94638576348923487</v>
      </c>
      <c r="U158" s="388">
        <f t="shared" si="53"/>
        <v>0.95594521564569179</v>
      </c>
      <c r="V158" s="386">
        <f t="shared" ref="V158:AH158" si="54">+V163</f>
        <v>0.96560122792494119</v>
      </c>
      <c r="W158" s="386">
        <f t="shared" si="54"/>
        <v>1.1857027209874351</v>
      </c>
      <c r="X158" s="386">
        <f t="shared" si="54"/>
        <v>0.73206957371470005</v>
      </c>
      <c r="Y158" s="386">
        <f t="shared" si="54"/>
        <v>0.67616645487038318</v>
      </c>
      <c r="Z158" s="386">
        <f t="shared" si="54"/>
        <v>0.92683824531939485</v>
      </c>
      <c r="AA158" s="386">
        <f t="shared" si="54"/>
        <v>1.2372852658479989</v>
      </c>
      <c r="AB158" s="386">
        <f t="shared" si="54"/>
        <v>1.4064414940001151</v>
      </c>
      <c r="AC158" s="386">
        <f t="shared" si="54"/>
        <v>1.4561567607568695</v>
      </c>
      <c r="AD158" s="386">
        <f t="shared" si="54"/>
        <v>1.3480737556127647</v>
      </c>
      <c r="AE158" s="386">
        <f t="shared" si="54"/>
        <v>1.2925308249757992</v>
      </c>
      <c r="AF158" s="386">
        <f t="shared" si="54"/>
        <v>1.5608572369524609</v>
      </c>
      <c r="AG158" s="386">
        <f t="shared" si="54"/>
        <v>1.8035384365300926</v>
      </c>
      <c r="AH158" s="386">
        <f t="shared" si="54"/>
        <v>2.0094649956585919</v>
      </c>
      <c r="AI158" s="386">
        <f t="shared" ref="AI158:BL158" si="55">+AI162</f>
        <v>2.0498585428498828</v>
      </c>
      <c r="AJ158" s="386">
        <f t="shared" si="55"/>
        <v>1.8900402401240552</v>
      </c>
      <c r="AK158" s="386">
        <f t="shared" si="55"/>
        <v>1.9284651159544062</v>
      </c>
      <c r="AL158" s="386">
        <f t="shared" si="55"/>
        <v>1.4591910809212181</v>
      </c>
      <c r="AM158" s="386">
        <f t="shared" si="55"/>
        <v>1.3459295080200853</v>
      </c>
      <c r="AN158" s="386">
        <f t="shared" si="55"/>
        <v>1.3740634963416829</v>
      </c>
      <c r="AO158" s="386">
        <f t="shared" si="55"/>
        <v>1.4951805052868239</v>
      </c>
      <c r="AP158" s="386">
        <f t="shared" si="55"/>
        <v>1.5267661455727923</v>
      </c>
      <c r="AQ158" s="386">
        <f t="shared" si="55"/>
        <v>1.642949103541081</v>
      </c>
      <c r="AR158" s="386">
        <f t="shared" si="55"/>
        <v>1.4641537363698911</v>
      </c>
      <c r="AS158" s="386">
        <f t="shared" si="55"/>
        <v>1.2636851432823333</v>
      </c>
      <c r="AT158" s="386">
        <f t="shared" si="55"/>
        <v>1.2476570503122604</v>
      </c>
      <c r="AU158" s="386">
        <f t="shared" si="55"/>
        <v>1.3303676499100592</v>
      </c>
      <c r="AV158" s="386">
        <f t="shared" si="55"/>
        <v>1.3693007248887727</v>
      </c>
      <c r="AW158" s="386">
        <f t="shared" si="55"/>
        <v>1.4321567181309001</v>
      </c>
      <c r="AX158" s="386">
        <f t="shared" si="55"/>
        <v>1.6588249675479272</v>
      </c>
      <c r="AY158" s="386">
        <f t="shared" si="55"/>
        <v>1.8895614789158206</v>
      </c>
      <c r="AZ158" s="386">
        <f t="shared" si="55"/>
        <v>1.7549495445029177</v>
      </c>
      <c r="BA158" s="386">
        <f t="shared" si="55"/>
        <v>1.8446615178415986</v>
      </c>
      <c r="BB158" s="386">
        <f t="shared" si="55"/>
        <v>2.0270258246586037</v>
      </c>
      <c r="BC158" s="386">
        <f t="shared" si="55"/>
        <v>2.0579044796520565</v>
      </c>
      <c r="BD158" s="386">
        <f t="shared" si="55"/>
        <v>2.0405820055643482</v>
      </c>
      <c r="BE158" s="386">
        <f t="shared" si="55"/>
        <v>2.1600927459323889</v>
      </c>
      <c r="BF158" s="386">
        <f t="shared" si="55"/>
        <v>2.2999984717627009</v>
      </c>
      <c r="BG158" s="386">
        <f t="shared" si="55"/>
        <v>2.2733222362245691</v>
      </c>
      <c r="BH158" s="386">
        <f t="shared" si="55"/>
        <v>2.1698368149555867</v>
      </c>
      <c r="BI158" s="386">
        <f t="shared" si="55"/>
        <v>2.2014394672831856</v>
      </c>
      <c r="BJ158" s="386">
        <f t="shared" si="55"/>
        <v>2.3800188794615273</v>
      </c>
      <c r="BK158" s="386">
        <f t="shared" si="55"/>
        <v>2.073868479490335</v>
      </c>
      <c r="BL158" s="386">
        <f t="shared" si="55"/>
        <v>2.0413638186074445</v>
      </c>
      <c r="BM158" s="316"/>
      <c r="BN158" s="316"/>
      <c r="DC158" s="306"/>
      <c r="DD158" s="306"/>
      <c r="DE158" s="306"/>
      <c r="DF158" s="306"/>
      <c r="DG158" s="306"/>
      <c r="DH158" s="306"/>
      <c r="DI158" s="306"/>
      <c r="DJ158" s="306"/>
      <c r="DK158" s="306"/>
      <c r="DL158" s="306"/>
      <c r="DM158" s="306"/>
      <c r="DN158" s="306"/>
      <c r="DO158" s="306"/>
    </row>
    <row r="159" spans="1:119" x14ac:dyDescent="0.25">
      <c r="A159" s="387" t="s">
        <v>976</v>
      </c>
      <c r="B159" s="376"/>
      <c r="C159" s="386">
        <f t="shared" ref="C159:AH159" si="56">+C30*100</f>
        <v>3.6837309476474491</v>
      </c>
      <c r="D159" s="386">
        <f t="shared" si="56"/>
        <v>3.4409538482148836</v>
      </c>
      <c r="E159" s="386">
        <f t="shared" si="56"/>
        <v>3.610411868673344</v>
      </c>
      <c r="F159" s="386">
        <f t="shared" si="56"/>
        <v>3.561603382085516</v>
      </c>
      <c r="G159" s="386">
        <f t="shared" si="56"/>
        <v>3.6589887640449437</v>
      </c>
      <c r="H159" s="386">
        <f t="shared" si="56"/>
        <v>4.5794628651290257</v>
      </c>
      <c r="I159" s="386">
        <f t="shared" si="56"/>
        <v>5.1773023529844986</v>
      </c>
      <c r="J159" s="386">
        <f t="shared" si="56"/>
        <v>5.6126480998022776</v>
      </c>
      <c r="K159" s="386">
        <f t="shared" si="56"/>
        <v>4.8793905939967077</v>
      </c>
      <c r="L159" s="386">
        <f t="shared" si="56"/>
        <v>4.8355555555555565</v>
      </c>
      <c r="M159" s="386">
        <f t="shared" si="56"/>
        <v>4.9507463878023472</v>
      </c>
      <c r="N159" s="386">
        <f t="shared" si="56"/>
        <v>3.9087832938560449</v>
      </c>
      <c r="O159" s="386">
        <f t="shared" si="56"/>
        <v>4.6655189930575149</v>
      </c>
      <c r="P159" s="386">
        <f t="shared" si="56"/>
        <v>5.2715039690173802</v>
      </c>
      <c r="Q159" s="386">
        <f t="shared" si="56"/>
        <v>4.4631520265249653</v>
      </c>
      <c r="R159" s="386">
        <f t="shared" si="56"/>
        <v>3.4999229447501419</v>
      </c>
      <c r="S159" s="386">
        <f t="shared" si="56"/>
        <v>3.408602280170872</v>
      </c>
      <c r="T159" s="386">
        <f t="shared" si="56"/>
        <v>4.4536091338447275</v>
      </c>
      <c r="U159" s="386">
        <f t="shared" si="56"/>
        <v>4.6595206435029946</v>
      </c>
      <c r="V159" s="386">
        <f t="shared" si="56"/>
        <v>5.6251490732571154</v>
      </c>
      <c r="W159" s="386">
        <f t="shared" si="56"/>
        <v>5.7787330151907037</v>
      </c>
      <c r="X159" s="386">
        <f t="shared" si="56"/>
        <v>4.173066744547433</v>
      </c>
      <c r="Y159" s="386">
        <f t="shared" si="56"/>
        <v>4.8851908539376865</v>
      </c>
      <c r="Z159" s="386">
        <f t="shared" si="56"/>
        <v>4.89330143881946</v>
      </c>
      <c r="AA159" s="386">
        <f t="shared" si="56"/>
        <v>5.4512929011660116</v>
      </c>
      <c r="AB159" s="386">
        <f t="shared" si="56"/>
        <v>5.4609926911881939</v>
      </c>
      <c r="AC159" s="386">
        <f t="shared" si="56"/>
        <v>5.1115332732763568</v>
      </c>
      <c r="AD159" s="386">
        <f t="shared" si="56"/>
        <v>4.5072051150953332</v>
      </c>
      <c r="AE159" s="386">
        <f t="shared" si="56"/>
        <v>3.5561881487502855</v>
      </c>
      <c r="AF159" s="386">
        <f t="shared" si="56"/>
        <v>4.5990804128023273</v>
      </c>
      <c r="AG159" s="386">
        <f t="shared" si="56"/>
        <v>5.0175812866836305</v>
      </c>
      <c r="AH159" s="386">
        <f t="shared" si="56"/>
        <v>5.8438226849063897</v>
      </c>
      <c r="AI159" s="386">
        <f t="shared" ref="AI159:BL159" si="57">+AI30*100</f>
        <v>5.9931507573328897</v>
      </c>
      <c r="AJ159" s="386">
        <f t="shared" si="57"/>
        <v>6.3905493305793053</v>
      </c>
      <c r="AK159" s="386">
        <f t="shared" si="57"/>
        <v>6.0857566540401153</v>
      </c>
      <c r="AL159" s="386">
        <f t="shared" si="57"/>
        <v>6.1195109567695098</v>
      </c>
      <c r="AM159" s="386">
        <f t="shared" si="57"/>
        <v>5.7365332764743906</v>
      </c>
      <c r="AN159" s="386">
        <f t="shared" si="57"/>
        <v>5.5916329043703392</v>
      </c>
      <c r="AO159" s="386">
        <f t="shared" si="57"/>
        <v>5.8586900290060067</v>
      </c>
      <c r="AP159" s="386">
        <f t="shared" si="57"/>
        <v>5.849806130644966</v>
      </c>
      <c r="AQ159" s="386">
        <f t="shared" si="57"/>
        <v>5.9159762456551492</v>
      </c>
      <c r="AR159" s="386">
        <f t="shared" si="57"/>
        <v>4.9520008669543731</v>
      </c>
      <c r="AS159" s="386">
        <f t="shared" si="57"/>
        <v>4.6654380786391956</v>
      </c>
      <c r="AT159" s="386">
        <f t="shared" si="57"/>
        <v>4.4303497877848024</v>
      </c>
      <c r="AU159" s="386">
        <f t="shared" si="57"/>
        <v>4.1548521838424053</v>
      </c>
      <c r="AV159" s="386">
        <f t="shared" si="57"/>
        <v>4.3740484917292957</v>
      </c>
      <c r="AW159" s="386">
        <f t="shared" si="57"/>
        <v>5.6449742662808386</v>
      </c>
      <c r="AX159" s="386">
        <f t="shared" si="57"/>
        <v>5.60310694983517</v>
      </c>
      <c r="AY159" s="386">
        <f t="shared" si="57"/>
        <v>6.6583661485539265</v>
      </c>
      <c r="AZ159" s="386">
        <f t="shared" si="57"/>
        <v>6.3724177957142425</v>
      </c>
      <c r="BA159" s="386">
        <f t="shared" si="57"/>
        <v>6.7194346201142192</v>
      </c>
      <c r="BB159" s="386">
        <f t="shared" si="57"/>
        <v>7.7469095565133692</v>
      </c>
      <c r="BC159" s="386">
        <f t="shared" si="57"/>
        <v>8.1196819515260756</v>
      </c>
      <c r="BD159" s="386">
        <f t="shared" si="57"/>
        <v>7.9398807147047998</v>
      </c>
      <c r="BE159" s="386">
        <f t="shared" si="57"/>
        <v>8.8658314553074344</v>
      </c>
      <c r="BF159" s="386">
        <f t="shared" si="57"/>
        <v>8.8773946953876877</v>
      </c>
      <c r="BG159" s="386">
        <f t="shared" si="57"/>
        <v>9.5121544579820956</v>
      </c>
      <c r="BH159" s="386">
        <f t="shared" si="57"/>
        <v>8.7769373803853927</v>
      </c>
      <c r="BI159" s="386">
        <f t="shared" si="57"/>
        <v>8.6508334603967896</v>
      </c>
      <c r="BJ159" s="386">
        <f t="shared" si="57"/>
        <v>9.6149056464365206</v>
      </c>
      <c r="BK159" s="386">
        <f t="shared" si="57"/>
        <v>7.9890338083795838</v>
      </c>
      <c r="BL159" s="386">
        <f t="shared" si="57"/>
        <v>7.634459688342794</v>
      </c>
      <c r="BM159" s="384"/>
      <c r="BN159" s="384"/>
      <c r="DC159" s="306"/>
      <c r="DD159" s="306"/>
      <c r="DE159" s="306"/>
      <c r="DF159" s="306"/>
      <c r="DG159" s="306"/>
      <c r="DH159" s="306"/>
      <c r="DI159" s="306"/>
      <c r="DJ159" s="306"/>
      <c r="DK159" s="306"/>
      <c r="DL159" s="306"/>
      <c r="DM159" s="306"/>
      <c r="DN159" s="306"/>
      <c r="DO159" s="306"/>
    </row>
    <row r="160" spans="1:119" x14ac:dyDescent="0.25">
      <c r="A160" s="376"/>
      <c r="B160" s="376"/>
      <c r="C160" s="385"/>
      <c r="D160" s="385"/>
      <c r="E160" s="385"/>
      <c r="F160" s="385"/>
      <c r="G160" s="385"/>
      <c r="H160" s="385"/>
      <c r="I160" s="385"/>
      <c r="J160" s="385"/>
      <c r="K160" s="385"/>
      <c r="L160" s="385"/>
      <c r="M160" s="385"/>
      <c r="N160" s="385"/>
      <c r="O160" s="385"/>
      <c r="P160" s="385"/>
      <c r="Q160" s="385"/>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4"/>
      <c r="BN160" s="384"/>
      <c r="DC160" s="306"/>
      <c r="DD160" s="306"/>
      <c r="DE160" s="306"/>
      <c r="DF160" s="306"/>
      <c r="DG160" s="306"/>
      <c r="DH160" s="306"/>
      <c r="DI160" s="306"/>
      <c r="DJ160" s="306"/>
      <c r="DK160" s="306"/>
      <c r="DL160" s="306"/>
      <c r="DM160" s="306"/>
      <c r="DN160" s="306"/>
      <c r="DO160" s="306"/>
    </row>
    <row r="161" spans="1:119" x14ac:dyDescent="0.25">
      <c r="A161" s="376" t="s">
        <v>991</v>
      </c>
      <c r="B161" s="376"/>
      <c r="C161" s="376"/>
      <c r="D161" s="376"/>
      <c r="E161" s="376"/>
      <c r="F161" s="376"/>
      <c r="G161" s="376"/>
      <c r="H161" s="376"/>
      <c r="I161" s="376"/>
      <c r="J161" s="376"/>
      <c r="K161" s="376"/>
      <c r="L161" s="376"/>
      <c r="M161" s="376"/>
      <c r="N161" s="376"/>
      <c r="O161" s="376"/>
      <c r="P161" s="376"/>
      <c r="Q161" s="376"/>
      <c r="R161" s="376"/>
      <c r="S161" s="376"/>
      <c r="T161" s="376"/>
      <c r="U161" s="376"/>
      <c r="V161" s="379">
        <v>4.1125100000000005E-2</v>
      </c>
      <c r="W161" s="379">
        <v>0.1024</v>
      </c>
      <c r="X161" s="379">
        <v>0.1842</v>
      </c>
      <c r="Y161" s="379">
        <v>0.83479999999999999</v>
      </c>
      <c r="Z161" s="379">
        <v>7.9627999999999997</v>
      </c>
      <c r="AA161" s="379">
        <v>73.542900000000003</v>
      </c>
      <c r="AB161" s="379">
        <v>143</v>
      </c>
      <c r="AC161" s="379">
        <v>0.34350000000000003</v>
      </c>
      <c r="AD161" s="379">
        <v>1.4774</v>
      </c>
      <c r="AE161" s="379">
        <v>44.09</v>
      </c>
      <c r="AF161" s="379">
        <v>1015.55</v>
      </c>
      <c r="AG161" s="379">
        <v>2984.57</v>
      </c>
      <c r="AH161" s="379">
        <v>4214.7811121500017</v>
      </c>
      <c r="AI161" s="379">
        <v>4848.0175367954071</v>
      </c>
      <c r="AJ161" s="379">
        <v>4901.4083546111196</v>
      </c>
      <c r="AK161" s="379">
        <v>5049.3202884252787</v>
      </c>
      <c r="AL161" s="379">
        <v>4059.212185816154</v>
      </c>
      <c r="AM161" s="378">
        <v>4058.5997302700002</v>
      </c>
      <c r="AN161" s="378">
        <v>4261.989811460001</v>
      </c>
      <c r="AO161" s="378">
        <v>4429.199376470001</v>
      </c>
      <c r="AP161" s="378">
        <v>4566.878535545512</v>
      </c>
      <c r="AQ161" s="378">
        <v>4680.3408986961676</v>
      </c>
      <c r="AR161" s="378">
        <v>4887.7949234081871</v>
      </c>
      <c r="AS161" s="378">
        <v>5110.4696010571042</v>
      </c>
      <c r="AT161" s="378">
        <v>6052.5739291194523</v>
      </c>
      <c r="AU161" s="378">
        <v>7749.8994011346176</v>
      </c>
      <c r="AV161" s="378">
        <v>9802.8823823612765</v>
      </c>
      <c r="AW161" s="378">
        <v>12846.161823273002</v>
      </c>
      <c r="AX161" s="378">
        <v>19070.616389040002</v>
      </c>
      <c r="AY161" s="378">
        <v>23580.390749722988</v>
      </c>
      <c r="AZ161" s="378">
        <v>29162.363820774106</v>
      </c>
      <c r="BA161" s="378">
        <v>40195.619104169789</v>
      </c>
      <c r="BB161" s="378">
        <v>53471.194935574764</v>
      </c>
      <c r="BC161" s="378">
        <v>68904.990371797699</v>
      </c>
      <c r="BD161" s="378">
        <v>93440.01361615822</v>
      </c>
      <c r="BE161" s="378">
        <v>128622.95791360395</v>
      </c>
      <c r="BF161" s="378">
        <v>189247.54405453446</v>
      </c>
      <c r="BG161" s="378">
        <v>242341.34480482829</v>
      </c>
      <c r="BH161" s="378">
        <v>319938.33037081588</v>
      </c>
      <c r="BI161" s="377">
        <v>479963.47499024624</v>
      </c>
      <c r="BJ161" s="377">
        <v>654063.45970055799</v>
      </c>
      <c r="BK161" s="377">
        <v>961159.80051879643</v>
      </c>
      <c r="BL161" s="383">
        <f>+[16]Provincias!AG31</f>
        <v>1682827.5310802124</v>
      </c>
      <c r="BM161" s="382"/>
      <c r="BN161" s="382"/>
      <c r="DC161" s="306"/>
      <c r="DD161" s="306"/>
      <c r="DE161" s="306"/>
      <c r="DF161" s="306"/>
      <c r="DG161" s="306"/>
      <c r="DH161" s="306"/>
      <c r="DI161" s="306"/>
      <c r="DJ161" s="306"/>
      <c r="DK161" s="306"/>
      <c r="DL161" s="306"/>
      <c r="DM161" s="306"/>
      <c r="DN161" s="306"/>
      <c r="DO161" s="306"/>
    </row>
    <row r="162" spans="1:119" x14ac:dyDescent="0.25">
      <c r="A162" s="376" t="s">
        <v>990</v>
      </c>
      <c r="B162" s="376"/>
      <c r="C162" s="376"/>
      <c r="D162" s="376"/>
      <c r="E162" s="376"/>
      <c r="F162" s="376"/>
      <c r="G162" s="376"/>
      <c r="H162" s="376"/>
      <c r="I162" s="376"/>
      <c r="J162" s="376"/>
      <c r="K162" s="376"/>
      <c r="L162" s="376"/>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80">
        <f t="shared" ref="AI162:BL162" si="58">+AI161/AI164*100</f>
        <v>2.0498585428498828</v>
      </c>
      <c r="AJ162" s="380">
        <f t="shared" si="58"/>
        <v>1.8900402401240552</v>
      </c>
      <c r="AK162" s="380">
        <f t="shared" si="58"/>
        <v>1.9284651159544062</v>
      </c>
      <c r="AL162" s="380">
        <f t="shared" si="58"/>
        <v>1.4591910809212181</v>
      </c>
      <c r="AM162" s="380">
        <f t="shared" si="58"/>
        <v>1.3459295080200853</v>
      </c>
      <c r="AN162" s="380">
        <f t="shared" si="58"/>
        <v>1.3740634963416829</v>
      </c>
      <c r="AO162" s="380">
        <f t="shared" si="58"/>
        <v>1.4951805052868239</v>
      </c>
      <c r="AP162" s="380">
        <f t="shared" si="58"/>
        <v>1.5267661455727923</v>
      </c>
      <c r="AQ162" s="380">
        <f t="shared" si="58"/>
        <v>1.642949103541081</v>
      </c>
      <c r="AR162" s="380">
        <f t="shared" si="58"/>
        <v>1.4641537363698911</v>
      </c>
      <c r="AS162" s="380">
        <f t="shared" si="58"/>
        <v>1.2636851432823333</v>
      </c>
      <c r="AT162" s="380">
        <f t="shared" si="58"/>
        <v>1.2476570503122604</v>
      </c>
      <c r="AU162" s="380">
        <f t="shared" si="58"/>
        <v>1.3303676499100592</v>
      </c>
      <c r="AV162" s="380">
        <f t="shared" si="58"/>
        <v>1.3693007248887727</v>
      </c>
      <c r="AW162" s="380">
        <f t="shared" si="58"/>
        <v>1.4321567181309001</v>
      </c>
      <c r="AX162" s="380">
        <f t="shared" si="58"/>
        <v>1.6588249675479272</v>
      </c>
      <c r="AY162" s="380">
        <f t="shared" si="58"/>
        <v>1.8895614789158206</v>
      </c>
      <c r="AZ162" s="380">
        <f t="shared" si="58"/>
        <v>1.7549495445029177</v>
      </c>
      <c r="BA162" s="380">
        <f t="shared" si="58"/>
        <v>1.8446615178415986</v>
      </c>
      <c r="BB162" s="380">
        <f t="shared" si="58"/>
        <v>2.0270258246586037</v>
      </c>
      <c r="BC162" s="380">
        <f t="shared" si="58"/>
        <v>2.0579044796520565</v>
      </c>
      <c r="BD162" s="380">
        <f t="shared" si="58"/>
        <v>2.0405820055643482</v>
      </c>
      <c r="BE162" s="380">
        <f t="shared" si="58"/>
        <v>2.1600927459323889</v>
      </c>
      <c r="BF162" s="380">
        <f t="shared" si="58"/>
        <v>2.2999984717627009</v>
      </c>
      <c r="BG162" s="380">
        <f t="shared" si="58"/>
        <v>2.2733222362245691</v>
      </c>
      <c r="BH162" s="380">
        <f t="shared" si="58"/>
        <v>2.1698368149555867</v>
      </c>
      <c r="BI162" s="380">
        <f t="shared" si="58"/>
        <v>2.2014394672831856</v>
      </c>
      <c r="BJ162" s="380">
        <f t="shared" si="58"/>
        <v>2.3800188794615273</v>
      </c>
      <c r="BK162" s="380">
        <f t="shared" si="58"/>
        <v>2.073868479490335</v>
      </c>
      <c r="BL162" s="380">
        <f t="shared" si="58"/>
        <v>2.0413638186074445</v>
      </c>
      <c r="DC162" s="306"/>
      <c r="DD162" s="306"/>
      <c r="DE162" s="306"/>
      <c r="DF162" s="306"/>
      <c r="DG162" s="306"/>
      <c r="DH162" s="306"/>
      <c r="DI162" s="306"/>
      <c r="DJ162" s="306"/>
      <c r="DK162" s="306"/>
      <c r="DL162" s="306"/>
      <c r="DM162" s="306"/>
      <c r="DN162" s="306"/>
      <c r="DO162" s="306"/>
    </row>
    <row r="163" spans="1:119" x14ac:dyDescent="0.25">
      <c r="A163" s="376" t="s">
        <v>989</v>
      </c>
      <c r="B163" s="376"/>
      <c r="C163" s="376"/>
      <c r="D163" s="376"/>
      <c r="E163" s="376"/>
      <c r="F163" s="376"/>
      <c r="G163" s="376"/>
      <c r="H163" s="376"/>
      <c r="I163" s="376"/>
      <c r="J163" s="376"/>
      <c r="K163" s="376"/>
      <c r="L163" s="376"/>
      <c r="M163" s="376"/>
      <c r="N163" s="376"/>
      <c r="O163" s="376"/>
      <c r="P163" s="376"/>
      <c r="Q163" s="376"/>
      <c r="R163" s="376"/>
      <c r="S163" s="376"/>
      <c r="T163" s="376"/>
      <c r="U163" s="376"/>
      <c r="V163" s="381">
        <v>0.96560122792494119</v>
      </c>
      <c r="W163" s="381">
        <v>1.1857027209874351</v>
      </c>
      <c r="X163" s="381">
        <v>0.73206957371470005</v>
      </c>
      <c r="Y163" s="381">
        <v>0.67616645487038318</v>
      </c>
      <c r="Z163" s="381">
        <v>0.92683824531939485</v>
      </c>
      <c r="AA163" s="381">
        <v>1.2372852658479989</v>
      </c>
      <c r="AB163" s="381">
        <v>1.4064414940001151</v>
      </c>
      <c r="AC163" s="381">
        <v>1.4561567607568695</v>
      </c>
      <c r="AD163" s="381">
        <v>1.3480737556127647</v>
      </c>
      <c r="AE163" s="381">
        <v>1.2925308249757992</v>
      </c>
      <c r="AF163" s="381">
        <v>1.5608572369524609</v>
      </c>
      <c r="AG163" s="381">
        <v>1.8035384365300926</v>
      </c>
      <c r="AH163" s="381">
        <v>2.0094649956585919</v>
      </c>
      <c r="AI163" s="380">
        <v>2.0498585374521792</v>
      </c>
      <c r="AJ163" s="380">
        <v>1.9039034836904258</v>
      </c>
      <c r="AK163" s="380">
        <v>1.9568590477773571</v>
      </c>
      <c r="AL163" s="380">
        <v>1.4915362109675645</v>
      </c>
      <c r="AM163" s="380">
        <v>1.3858551146814022</v>
      </c>
      <c r="AN163" s="380">
        <v>1.4256608840644205</v>
      </c>
      <c r="AO163" s="380">
        <v>1.5622009508377344</v>
      </c>
      <c r="AP163" s="380">
        <v>1.6069030430630065</v>
      </c>
      <c r="AQ163" s="380">
        <v>1.7418675945087891</v>
      </c>
      <c r="AR163" s="380">
        <v>1.563693350141786</v>
      </c>
      <c r="AS163" s="380">
        <v>1.3594951671513915</v>
      </c>
      <c r="AT163" s="380">
        <v>1.2476570503122604</v>
      </c>
      <c r="AU163" s="380">
        <v>1.3303676499100592</v>
      </c>
      <c r="AV163" s="380">
        <v>1.3693007248887727</v>
      </c>
      <c r="AW163" s="380">
        <v>1.4321567181309001</v>
      </c>
      <c r="AX163" s="380">
        <v>1.6588249675479272</v>
      </c>
      <c r="AY163" s="380">
        <v>1.8895614789158206</v>
      </c>
      <c r="AZ163" s="380">
        <v>1.7549495445029177</v>
      </c>
      <c r="BA163" s="380">
        <v>1.8446615178415986</v>
      </c>
      <c r="BB163" s="380">
        <v>2.0270258246586037</v>
      </c>
      <c r="BC163" s="380">
        <v>2.0579044796520565</v>
      </c>
      <c r="BD163" s="380">
        <v>2.0405820055643482</v>
      </c>
      <c r="BE163" s="380">
        <v>2.1600927459323889</v>
      </c>
      <c r="BF163" s="380">
        <v>2.2999984717627009</v>
      </c>
      <c r="BG163" s="380">
        <v>2.2733222362245691</v>
      </c>
      <c r="BH163" s="380">
        <v>2.1698368149555867</v>
      </c>
      <c r="BI163" s="380">
        <v>2.2263363333111559</v>
      </c>
      <c r="BJ163" s="380">
        <v>2.4050253659047618</v>
      </c>
      <c r="BK163" s="380">
        <v>2.0767435068855877</v>
      </c>
      <c r="BL163" s="380"/>
      <c r="BM163" s="316"/>
      <c r="BN163" s="316"/>
      <c r="DC163" s="306"/>
      <c r="DD163" s="306"/>
      <c r="DE163" s="306"/>
      <c r="DF163" s="306"/>
      <c r="DG163" s="306"/>
      <c r="DH163" s="306"/>
      <c r="DI163" s="306"/>
      <c r="DJ163" s="306"/>
      <c r="DK163" s="306"/>
      <c r="DL163" s="306"/>
      <c r="DM163" s="306"/>
      <c r="DN163" s="306"/>
      <c r="DO163" s="306"/>
    </row>
    <row r="164" spans="1:119" x14ac:dyDescent="0.25">
      <c r="A164" s="376" t="s">
        <v>988</v>
      </c>
      <c r="B164" s="376"/>
      <c r="C164" s="376"/>
      <c r="D164" s="376"/>
      <c r="E164" s="376"/>
      <c r="F164" s="376"/>
      <c r="G164" s="376"/>
      <c r="H164" s="376"/>
      <c r="I164" s="376"/>
      <c r="J164" s="376"/>
      <c r="K164" s="376"/>
      <c r="L164" s="376"/>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9">
        <v>236504.98</v>
      </c>
      <c r="AJ164" s="379">
        <v>259328.25399999999</v>
      </c>
      <c r="AK164" s="379">
        <v>261831.041</v>
      </c>
      <c r="AL164" s="379">
        <v>278182.36</v>
      </c>
      <c r="AM164" s="378">
        <v>301546.23300000001</v>
      </c>
      <c r="AN164" s="378">
        <v>310174.15299999999</v>
      </c>
      <c r="AO164" s="378">
        <v>296231.75</v>
      </c>
      <c r="AP164" s="378">
        <v>299121.02444688213</v>
      </c>
      <c r="AQ164" s="378">
        <v>284874.36942559789</v>
      </c>
      <c r="AR164" s="378">
        <v>333830.71749873791</v>
      </c>
      <c r="AS164" s="378">
        <v>404410.04060418234</v>
      </c>
      <c r="AT164" s="378">
        <v>485115.19472475466</v>
      </c>
      <c r="AU164" s="378">
        <v>582538.17293727468</v>
      </c>
      <c r="AV164" s="378">
        <v>715904.27173384849</v>
      </c>
      <c r="AW164" s="378">
        <v>896980.17407190299</v>
      </c>
      <c r="AX164" s="378">
        <v>1149646.0905836353</v>
      </c>
      <c r="AY164" s="378">
        <v>1247929.2689250195</v>
      </c>
      <c r="AZ164" s="378">
        <v>1661720.9259445816</v>
      </c>
      <c r="BA164" s="378">
        <v>2179024.1036307774</v>
      </c>
      <c r="BB164" s="378">
        <v>2637913.8482155497</v>
      </c>
      <c r="BC164" s="378">
        <v>3348308.4882272054</v>
      </c>
      <c r="BD164" s="378">
        <v>4579086.4254100993</v>
      </c>
      <c r="BE164" s="378">
        <v>5954510.895692341</v>
      </c>
      <c r="BF164" s="378">
        <v>8228159.5565364286</v>
      </c>
      <c r="BG164" s="378">
        <v>10660228.494808454</v>
      </c>
      <c r="BH164" s="378">
        <v>14744810.677265817</v>
      </c>
      <c r="BI164" s="377">
        <v>21802256.301990129</v>
      </c>
      <c r="BJ164" s="377">
        <v>27481439.972801309</v>
      </c>
      <c r="BK164" s="377">
        <v>46346227.353578709</v>
      </c>
      <c r="BL164" s="377">
        <v>82436433.708724469</v>
      </c>
      <c r="BM164" s="316"/>
      <c r="BN164" s="316"/>
      <c r="DC164" s="306"/>
      <c r="DD164" s="306"/>
      <c r="DE164" s="306"/>
      <c r="DF164" s="306"/>
      <c r="DG164" s="306"/>
      <c r="DH164" s="306"/>
      <c r="DI164" s="306"/>
      <c r="DJ164" s="306"/>
      <c r="DK164" s="306"/>
      <c r="DL164" s="306"/>
      <c r="DM164" s="306"/>
      <c r="DN164" s="306"/>
      <c r="DO164" s="306"/>
    </row>
    <row r="165" spans="1:119" x14ac:dyDescent="0.25">
      <c r="A165" s="376"/>
      <c r="B165" s="376"/>
      <c r="C165" s="376"/>
      <c r="D165" s="376"/>
      <c r="E165" s="376"/>
      <c r="F165" s="376"/>
      <c r="G165" s="376"/>
      <c r="H165" s="376"/>
      <c r="I165" s="376"/>
      <c r="J165" s="376"/>
      <c r="K165" s="376"/>
      <c r="L165" s="376"/>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6"/>
      <c r="AL165" s="376"/>
      <c r="AM165" s="375"/>
      <c r="AN165" s="375"/>
      <c r="AO165" s="375"/>
      <c r="AP165" s="375"/>
      <c r="AQ165" s="375"/>
      <c r="AR165" s="375"/>
      <c r="AS165" s="375"/>
      <c r="AT165" s="375"/>
      <c r="AU165" s="375"/>
      <c r="AV165" s="375"/>
      <c r="AW165" s="375"/>
      <c r="AX165" s="375"/>
      <c r="AY165" s="375"/>
      <c r="AZ165" s="375"/>
      <c r="BA165" s="375"/>
      <c r="BB165" s="375"/>
      <c r="BC165" s="375"/>
      <c r="BD165" s="375"/>
      <c r="BE165" s="375"/>
      <c r="BF165" s="375"/>
      <c r="BG165" s="375"/>
      <c r="BH165" s="375"/>
      <c r="BI165" s="374"/>
      <c r="BJ165" s="374"/>
      <c r="BK165" s="374"/>
      <c r="BL165" s="374"/>
      <c r="BM165" s="317"/>
      <c r="BN165" s="317"/>
      <c r="DC165" s="306"/>
      <c r="DD165" s="306"/>
      <c r="DE165" s="306"/>
      <c r="DF165" s="306"/>
      <c r="DG165" s="306"/>
      <c r="DH165" s="306"/>
      <c r="DI165" s="306"/>
      <c r="DJ165" s="306"/>
      <c r="DK165" s="306"/>
      <c r="DL165" s="306"/>
      <c r="DM165" s="306"/>
      <c r="DN165" s="306"/>
      <c r="DO165" s="306"/>
    </row>
    <row r="166" spans="1:119" x14ac:dyDescent="0.25">
      <c r="A166" s="376"/>
      <c r="B166" s="376"/>
      <c r="C166" s="376"/>
      <c r="D166" s="376"/>
      <c r="E166" s="376"/>
      <c r="F166" s="376"/>
      <c r="G166" s="376"/>
      <c r="H166" s="376"/>
      <c r="I166" s="376"/>
      <c r="J166" s="376"/>
      <c r="K166" s="376"/>
      <c r="L166" s="376"/>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6"/>
      <c r="AL166" s="376"/>
      <c r="AM166" s="375"/>
      <c r="AN166" s="375"/>
      <c r="AO166" s="375"/>
      <c r="AP166" s="375"/>
      <c r="AQ166" s="375"/>
      <c r="AR166" s="375"/>
      <c r="AS166" s="375"/>
      <c r="AT166" s="375"/>
      <c r="AU166" s="375"/>
      <c r="AV166" s="375"/>
      <c r="AW166" s="375"/>
      <c r="AX166" s="375"/>
      <c r="AY166" s="375"/>
      <c r="AZ166" s="375"/>
      <c r="BA166" s="375"/>
      <c r="BB166" s="375"/>
      <c r="BC166" s="375"/>
      <c r="BD166" s="375"/>
      <c r="BE166" s="375"/>
      <c r="BF166" s="375"/>
      <c r="BG166" s="375"/>
      <c r="BH166" s="375"/>
      <c r="BI166" s="374"/>
      <c r="BJ166" s="374"/>
      <c r="BK166" s="374"/>
      <c r="BL166" s="374"/>
      <c r="BM166" s="316"/>
      <c r="BN166" s="316"/>
      <c r="DC166" s="306"/>
      <c r="DD166" s="306"/>
      <c r="DE166" s="306"/>
      <c r="DF166" s="306"/>
      <c r="DG166" s="306"/>
      <c r="DH166" s="306"/>
      <c r="DI166" s="306"/>
      <c r="DJ166" s="306"/>
      <c r="DK166" s="306"/>
      <c r="DL166" s="306"/>
      <c r="DM166" s="306"/>
      <c r="DN166" s="306"/>
      <c r="DO166" s="306"/>
    </row>
    <row r="167" spans="1:119" x14ac:dyDescent="0.25">
      <c r="A167" s="376"/>
      <c r="B167" s="376"/>
      <c r="C167" s="376"/>
      <c r="D167" s="376"/>
      <c r="E167" s="376"/>
      <c r="F167" s="376"/>
      <c r="G167" s="376"/>
      <c r="H167" s="376"/>
      <c r="I167" s="376"/>
      <c r="J167" s="376"/>
      <c r="K167" s="376"/>
      <c r="L167" s="376"/>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6"/>
      <c r="AL167" s="376"/>
      <c r="AM167" s="375"/>
      <c r="AN167" s="375"/>
      <c r="AO167" s="375"/>
      <c r="AP167" s="375"/>
      <c r="AQ167" s="375"/>
      <c r="AR167" s="375"/>
      <c r="AS167" s="375"/>
      <c r="AT167" s="375"/>
      <c r="AU167" s="375"/>
      <c r="AV167" s="375"/>
      <c r="AW167" s="375"/>
      <c r="AX167" s="375"/>
      <c r="AY167" s="375"/>
      <c r="AZ167" s="375"/>
      <c r="BA167" s="375"/>
      <c r="BB167" s="375"/>
      <c r="BC167" s="375"/>
      <c r="BD167" s="375"/>
      <c r="BE167" s="375"/>
      <c r="BF167" s="375"/>
      <c r="BG167" s="375"/>
      <c r="BH167" s="375"/>
      <c r="BI167" s="374"/>
      <c r="BJ167" s="374"/>
      <c r="BK167" s="374"/>
      <c r="BL167" s="374"/>
      <c r="BM167" s="316"/>
      <c r="BN167" s="316"/>
      <c r="DC167" s="306"/>
      <c r="DD167" s="306"/>
      <c r="DE167" s="306"/>
      <c r="DF167" s="306"/>
      <c r="DG167" s="306"/>
      <c r="DH167" s="306"/>
      <c r="DI167" s="306"/>
      <c r="DJ167" s="306"/>
      <c r="DK167" s="306"/>
      <c r="DL167" s="306"/>
      <c r="DM167" s="306"/>
      <c r="DN167" s="306"/>
      <c r="DO167" s="306"/>
    </row>
    <row r="168" spans="1:119" x14ac:dyDescent="0.25">
      <c r="A168" s="376"/>
      <c r="B168" s="376"/>
      <c r="C168" s="376"/>
      <c r="D168" s="376"/>
      <c r="E168" s="376"/>
      <c r="F168" s="376"/>
      <c r="G168" s="376"/>
      <c r="H168" s="376"/>
      <c r="I168" s="376"/>
      <c r="J168" s="376"/>
      <c r="K168" s="376"/>
      <c r="L168" s="376"/>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5"/>
      <c r="AN168" s="375"/>
      <c r="AO168" s="375"/>
      <c r="AP168" s="375"/>
      <c r="AQ168" s="375"/>
      <c r="AR168" s="375"/>
      <c r="AS168" s="375"/>
      <c r="AT168" s="375"/>
      <c r="AU168" s="375"/>
      <c r="AV168" s="375"/>
      <c r="AW168" s="375"/>
      <c r="AX168" s="375"/>
      <c r="AY168" s="375"/>
      <c r="AZ168" s="375"/>
      <c r="BA168" s="375"/>
      <c r="BB168" s="375"/>
      <c r="BC168" s="375"/>
      <c r="BD168" s="375"/>
      <c r="BE168" s="375"/>
      <c r="BF168" s="375"/>
      <c r="BG168" s="375"/>
      <c r="BH168" s="375"/>
      <c r="BI168" s="374"/>
      <c r="BJ168" s="374"/>
      <c r="BK168" s="374"/>
      <c r="BL168" s="374"/>
      <c r="BM168" s="316"/>
      <c r="BN168" s="316"/>
      <c r="DC168" s="306"/>
      <c r="DD168" s="306"/>
      <c r="DE168" s="306"/>
      <c r="DF168" s="306"/>
      <c r="DG168" s="306"/>
      <c r="DH168" s="306"/>
      <c r="DI168" s="306"/>
      <c r="DJ168" s="306"/>
      <c r="DK168" s="306"/>
      <c r="DL168" s="306"/>
      <c r="DM168" s="306"/>
      <c r="DN168" s="306"/>
      <c r="DO168" s="306"/>
    </row>
    <row r="169" spans="1:119" x14ac:dyDescent="0.25">
      <c r="A169" s="376"/>
      <c r="B169" s="376"/>
      <c r="C169" s="376"/>
      <c r="D169" s="376"/>
      <c r="E169" s="376"/>
      <c r="F169" s="376"/>
      <c r="G169" s="376"/>
      <c r="H169" s="376"/>
      <c r="I169" s="376"/>
      <c r="J169" s="376"/>
      <c r="K169" s="376"/>
      <c r="L169" s="376"/>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6"/>
      <c r="AL169" s="376"/>
      <c r="AM169" s="375"/>
      <c r="AN169" s="375"/>
      <c r="AO169" s="375"/>
      <c r="AP169" s="375"/>
      <c r="AQ169" s="375"/>
      <c r="AR169" s="375"/>
      <c r="AS169" s="375"/>
      <c r="AT169" s="375"/>
      <c r="AU169" s="375"/>
      <c r="AV169" s="375"/>
      <c r="AW169" s="375"/>
      <c r="AX169" s="375"/>
      <c r="AY169" s="375"/>
      <c r="AZ169" s="375"/>
      <c r="BA169" s="375"/>
      <c r="BB169" s="375"/>
      <c r="BC169" s="375"/>
      <c r="BD169" s="375"/>
      <c r="BE169" s="375"/>
      <c r="BF169" s="375"/>
      <c r="BG169" s="375"/>
      <c r="BH169" s="375"/>
      <c r="BI169" s="374"/>
      <c r="BJ169" s="374"/>
      <c r="BK169" s="374"/>
      <c r="BL169" s="374"/>
      <c r="BM169" s="316"/>
      <c r="BN169" s="316"/>
      <c r="DC169" s="306"/>
      <c r="DD169" s="306"/>
      <c r="DE169" s="306"/>
      <c r="DF169" s="306"/>
      <c r="DG169" s="306"/>
      <c r="DH169" s="306"/>
      <c r="DI169" s="306"/>
      <c r="DJ169" s="306"/>
      <c r="DK169" s="306"/>
      <c r="DL169" s="306"/>
      <c r="DM169" s="306"/>
      <c r="DN169" s="306"/>
      <c r="DO169" s="306"/>
    </row>
    <row r="170" spans="1:119" x14ac:dyDescent="0.25">
      <c r="A170" s="365"/>
      <c r="B170" s="365"/>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c r="AE170" s="365"/>
      <c r="AF170" s="365"/>
      <c r="AG170" s="365"/>
      <c r="AH170" s="365"/>
      <c r="AI170" s="365"/>
      <c r="AJ170" s="365"/>
      <c r="AK170" s="365"/>
      <c r="AL170" s="365"/>
      <c r="AM170" s="307"/>
      <c r="AN170" s="307"/>
      <c r="AO170" s="307"/>
      <c r="AP170" s="307"/>
      <c r="AQ170" s="307"/>
      <c r="AR170" s="307"/>
      <c r="AS170" s="307"/>
      <c r="AT170" s="307"/>
      <c r="AU170" s="307"/>
      <c r="AV170" s="307"/>
      <c r="AW170" s="307"/>
      <c r="AX170" s="307"/>
      <c r="AY170" s="307"/>
      <c r="AZ170" s="307"/>
      <c r="BA170" s="307"/>
      <c r="BB170" s="307"/>
      <c r="BC170" s="307"/>
      <c r="BM170" s="316"/>
      <c r="BN170" s="316"/>
      <c r="DC170" s="306"/>
      <c r="DD170" s="306"/>
      <c r="DE170" s="306"/>
      <c r="DF170" s="306"/>
      <c r="DG170" s="306"/>
      <c r="DH170" s="306"/>
      <c r="DI170" s="306"/>
      <c r="DJ170" s="306"/>
      <c r="DK170" s="306"/>
      <c r="DL170" s="306"/>
      <c r="DM170" s="306"/>
      <c r="DN170" s="306"/>
      <c r="DO170" s="306"/>
    </row>
    <row r="171" spans="1:119" x14ac:dyDescent="0.25">
      <c r="A171" s="365"/>
      <c r="B171" s="365"/>
      <c r="C171" s="308">
        <f t="shared" ref="C171:AH171" si="59">+C129/C128</f>
        <v>0.7542107518375688</v>
      </c>
      <c r="D171" s="308">
        <f t="shared" si="59"/>
        <v>0.73694185852054184</v>
      </c>
      <c r="E171" s="308">
        <f t="shared" si="59"/>
        <v>0.73549042703064726</v>
      </c>
      <c r="F171" s="308">
        <f t="shared" si="59"/>
        <v>0.7362512060345584</v>
      </c>
      <c r="G171" s="308">
        <f t="shared" si="59"/>
        <v>0.70452760360504274</v>
      </c>
      <c r="H171" s="308">
        <f t="shared" si="59"/>
        <v>0.70394762442118375</v>
      </c>
      <c r="I171" s="308">
        <f t="shared" si="59"/>
        <v>0.72052268602540825</v>
      </c>
      <c r="J171" s="308">
        <f t="shared" si="59"/>
        <v>0.70801457311120619</v>
      </c>
      <c r="K171" s="308">
        <f t="shared" si="59"/>
        <v>0.6882821768116425</v>
      </c>
      <c r="L171" s="308">
        <f t="shared" si="59"/>
        <v>0.69151667344734224</v>
      </c>
      <c r="M171" s="308">
        <f t="shared" si="59"/>
        <v>0.70858110232095151</v>
      </c>
      <c r="N171" s="308">
        <f t="shared" si="59"/>
        <v>0.6973944836010102</v>
      </c>
      <c r="O171" s="308">
        <f t="shared" si="59"/>
        <v>0.68759416936298068</v>
      </c>
      <c r="P171" s="308">
        <f t="shared" si="59"/>
        <v>0.66479147162409169</v>
      </c>
      <c r="Q171" s="308">
        <f t="shared" si="59"/>
        <v>0.64589262217505417</v>
      </c>
      <c r="R171" s="308">
        <f t="shared" si="59"/>
        <v>0.68801337624265047</v>
      </c>
      <c r="S171" s="308">
        <f t="shared" si="59"/>
        <v>0.63990526721621477</v>
      </c>
      <c r="T171" s="308">
        <f t="shared" si="59"/>
        <v>0.64435545509776138</v>
      </c>
      <c r="U171" s="308">
        <f t="shared" si="59"/>
        <v>0.64412096381033046</v>
      </c>
      <c r="V171" s="308">
        <f t="shared" si="59"/>
        <v>0.63854647037956724</v>
      </c>
      <c r="W171" s="308">
        <f t="shared" si="59"/>
        <v>0.62601616547483174</v>
      </c>
      <c r="X171" s="308">
        <f t="shared" si="59"/>
        <v>0.6636903039073806</v>
      </c>
      <c r="Y171" s="308">
        <f t="shared" si="59"/>
        <v>0.65744467700674425</v>
      </c>
      <c r="Z171" s="308">
        <f t="shared" si="59"/>
        <v>0.60456560306220486</v>
      </c>
      <c r="AA171" s="308">
        <f t="shared" si="59"/>
        <v>0.60306168552166484</v>
      </c>
      <c r="AB171" s="308">
        <f t="shared" si="59"/>
        <v>0.54673872050335848</v>
      </c>
      <c r="AC171" s="308">
        <f t="shared" si="59"/>
        <v>0.5668782368287838</v>
      </c>
      <c r="AD171" s="308">
        <f t="shared" si="59"/>
        <v>0.59017155669888066</v>
      </c>
      <c r="AE171" s="308">
        <f t="shared" si="59"/>
        <v>0.59587849176767171</v>
      </c>
      <c r="AF171" s="308">
        <f t="shared" si="59"/>
        <v>0.56427054898392481</v>
      </c>
      <c r="AG171" s="308">
        <f t="shared" si="59"/>
        <v>0.53415245591021721</v>
      </c>
      <c r="AH171" s="308">
        <f t="shared" si="59"/>
        <v>0.5024722367028418</v>
      </c>
      <c r="AI171" s="308">
        <f t="shared" ref="AI171:BL171" si="60">+AI129/AI128</f>
        <v>0.53043412717054828</v>
      </c>
      <c r="AJ171" s="308">
        <f t="shared" si="60"/>
        <v>0.54266243966887817</v>
      </c>
      <c r="AK171" s="308">
        <f t="shared" si="60"/>
        <v>0.53518721212381926</v>
      </c>
      <c r="AL171" s="308">
        <f t="shared" si="60"/>
        <v>0.54253479835122842</v>
      </c>
      <c r="AM171" s="308">
        <f t="shared" si="60"/>
        <v>0.52261659691588436</v>
      </c>
      <c r="AN171" s="308">
        <f t="shared" si="60"/>
        <v>0.51022535146026815</v>
      </c>
      <c r="AO171" s="308">
        <f t="shared" si="60"/>
        <v>0.50905434294616936</v>
      </c>
      <c r="AP171" s="308">
        <f t="shared" si="60"/>
        <v>0.50764170710109491</v>
      </c>
      <c r="AQ171" s="308">
        <f t="shared" si="60"/>
        <v>0.5071945168003027</v>
      </c>
      <c r="AR171" s="308">
        <f t="shared" si="60"/>
        <v>0.52670542065172565</v>
      </c>
      <c r="AS171" s="308">
        <f t="shared" si="60"/>
        <v>0.5427527385701314</v>
      </c>
      <c r="AT171" s="308">
        <f t="shared" si="60"/>
        <v>0.50776079779708205</v>
      </c>
      <c r="AU171" s="308">
        <f t="shared" si="60"/>
        <v>0.50637001733228804</v>
      </c>
      <c r="AV171" s="308">
        <f t="shared" si="60"/>
        <v>0.50647799000748839</v>
      </c>
      <c r="AW171" s="308">
        <f t="shared" si="60"/>
        <v>0.53086744728864288</v>
      </c>
      <c r="AX171" s="308">
        <f t="shared" si="60"/>
        <v>0.54533290987384297</v>
      </c>
      <c r="AY171" s="308">
        <f t="shared" si="60"/>
        <v>0.56323314116065859</v>
      </c>
      <c r="AZ171" s="308">
        <f t="shared" si="60"/>
        <v>0.58349973660281573</v>
      </c>
      <c r="BA171" s="308">
        <f t="shared" si="60"/>
        <v>0.5851801201089708</v>
      </c>
      <c r="BB171" s="308">
        <f t="shared" si="60"/>
        <v>0.59242900317462577</v>
      </c>
      <c r="BC171" s="308">
        <f t="shared" si="60"/>
        <v>0.59608920141550803</v>
      </c>
      <c r="BD171" s="308">
        <f t="shared" si="60"/>
        <v>0.60745489937052166</v>
      </c>
      <c r="BE171" s="308">
        <f t="shared" si="60"/>
        <v>0.5914744401768659</v>
      </c>
      <c r="BF171" s="308">
        <f t="shared" si="60"/>
        <v>0.59291294891781066</v>
      </c>
      <c r="BG171" s="308">
        <f t="shared" si="60"/>
        <v>0.57377167260612638</v>
      </c>
      <c r="BH171" s="308">
        <f t="shared" si="60"/>
        <v>0.57507545485770628</v>
      </c>
      <c r="BI171" s="308">
        <f t="shared" si="60"/>
        <v>0.57286513924626847</v>
      </c>
      <c r="BJ171" s="308">
        <f t="shared" si="60"/>
        <v>0.61095114362695546</v>
      </c>
      <c r="BK171" s="308">
        <f t="shared" si="60"/>
        <v>0.60038000644326528</v>
      </c>
      <c r="BL171" s="308">
        <f t="shared" si="60"/>
        <v>0.59063667255342867</v>
      </c>
      <c r="BM171" s="316"/>
      <c r="BN171" s="316"/>
      <c r="DC171" s="306"/>
      <c r="DD171" s="306"/>
      <c r="DE171" s="306"/>
      <c r="DF171" s="306"/>
      <c r="DG171" s="306"/>
      <c r="DH171" s="306"/>
      <c r="DI171" s="306"/>
      <c r="DJ171" s="306"/>
      <c r="DK171" s="306"/>
      <c r="DL171" s="306"/>
      <c r="DM171" s="306"/>
      <c r="DN171" s="306"/>
      <c r="DO171" s="306"/>
    </row>
    <row r="172" spans="1:119" x14ac:dyDescent="0.25">
      <c r="A172" s="365"/>
      <c r="B172" s="365"/>
      <c r="C172" s="308">
        <f t="shared" ref="C172:AH172" si="61">1-C171</f>
        <v>0.2457892481624312</v>
      </c>
      <c r="D172" s="308">
        <f t="shared" si="61"/>
        <v>0.26305814147945816</v>
      </c>
      <c r="E172" s="308">
        <f t="shared" si="61"/>
        <v>0.26450957296935274</v>
      </c>
      <c r="F172" s="308">
        <f t="shared" si="61"/>
        <v>0.2637487939654416</v>
      </c>
      <c r="G172" s="308">
        <f t="shared" si="61"/>
        <v>0.29547239639495726</v>
      </c>
      <c r="H172" s="308">
        <f t="shared" si="61"/>
        <v>0.29605237557881625</v>
      </c>
      <c r="I172" s="308">
        <f t="shared" si="61"/>
        <v>0.27947731397459175</v>
      </c>
      <c r="J172" s="308">
        <f t="shared" si="61"/>
        <v>0.29198542688879381</v>
      </c>
      <c r="K172" s="308">
        <f t="shared" si="61"/>
        <v>0.3117178231883575</v>
      </c>
      <c r="L172" s="308">
        <f t="shared" si="61"/>
        <v>0.30848332655265776</v>
      </c>
      <c r="M172" s="308">
        <f t="shared" si="61"/>
        <v>0.29141889767904849</v>
      </c>
      <c r="N172" s="308">
        <f t="shared" si="61"/>
        <v>0.3026055163989898</v>
      </c>
      <c r="O172" s="308">
        <f t="shared" si="61"/>
        <v>0.31240583063701932</v>
      </c>
      <c r="P172" s="308">
        <f t="shared" si="61"/>
        <v>0.33520852837590831</v>
      </c>
      <c r="Q172" s="308">
        <f t="shared" si="61"/>
        <v>0.35410737782494583</v>
      </c>
      <c r="R172" s="308">
        <f t="shared" si="61"/>
        <v>0.31198662375734953</v>
      </c>
      <c r="S172" s="308">
        <f t="shared" si="61"/>
        <v>0.36009473278378523</v>
      </c>
      <c r="T172" s="308">
        <f t="shared" si="61"/>
        <v>0.35564454490223862</v>
      </c>
      <c r="U172" s="308">
        <f t="shared" si="61"/>
        <v>0.35587903618966954</v>
      </c>
      <c r="V172" s="308">
        <f t="shared" si="61"/>
        <v>0.36145352962043276</v>
      </c>
      <c r="W172" s="308">
        <f t="shared" si="61"/>
        <v>0.37398383452516826</v>
      </c>
      <c r="X172" s="308">
        <f t="shared" si="61"/>
        <v>0.3363096960926194</v>
      </c>
      <c r="Y172" s="308">
        <f t="shared" si="61"/>
        <v>0.34255532299325575</v>
      </c>
      <c r="Z172" s="308">
        <f t="shared" si="61"/>
        <v>0.39543439693779514</v>
      </c>
      <c r="AA172" s="308">
        <f t="shared" si="61"/>
        <v>0.39693831447833516</v>
      </c>
      <c r="AB172" s="308">
        <f t="shared" si="61"/>
        <v>0.45326127949664152</v>
      </c>
      <c r="AC172" s="308">
        <f t="shared" si="61"/>
        <v>0.4331217631712162</v>
      </c>
      <c r="AD172" s="308">
        <f t="shared" si="61"/>
        <v>0.40982844330111934</v>
      </c>
      <c r="AE172" s="308">
        <f t="shared" si="61"/>
        <v>0.40412150823232829</v>
      </c>
      <c r="AF172" s="308">
        <f t="shared" si="61"/>
        <v>0.43572945101607519</v>
      </c>
      <c r="AG172" s="308">
        <f t="shared" si="61"/>
        <v>0.46584754408978279</v>
      </c>
      <c r="AH172" s="308">
        <f t="shared" si="61"/>
        <v>0.4975277632971582</v>
      </c>
      <c r="AI172" s="308">
        <f t="shared" ref="AI172:BL172" si="62">1-AI171</f>
        <v>0.46956587282945172</v>
      </c>
      <c r="AJ172" s="308">
        <f t="shared" si="62"/>
        <v>0.45733756033112183</v>
      </c>
      <c r="AK172" s="308">
        <f t="shared" si="62"/>
        <v>0.46481278787618074</v>
      </c>
      <c r="AL172" s="308">
        <f t="shared" si="62"/>
        <v>0.45746520164877158</v>
      </c>
      <c r="AM172" s="308">
        <f t="shared" si="62"/>
        <v>0.47738340308411564</v>
      </c>
      <c r="AN172" s="308">
        <f t="shared" si="62"/>
        <v>0.48977464853973185</v>
      </c>
      <c r="AO172" s="308">
        <f t="shared" si="62"/>
        <v>0.49094565705383064</v>
      </c>
      <c r="AP172" s="308">
        <f t="shared" si="62"/>
        <v>0.49235829289890509</v>
      </c>
      <c r="AQ172" s="308">
        <f t="shared" si="62"/>
        <v>0.4928054831996973</v>
      </c>
      <c r="AR172" s="308">
        <f t="shared" si="62"/>
        <v>0.47329457934827435</v>
      </c>
      <c r="AS172" s="308">
        <f t="shared" si="62"/>
        <v>0.4572472614298686</v>
      </c>
      <c r="AT172" s="308">
        <f t="shared" si="62"/>
        <v>0.49223920220291795</v>
      </c>
      <c r="AU172" s="308">
        <f t="shared" si="62"/>
        <v>0.49362998266771196</v>
      </c>
      <c r="AV172" s="308">
        <f t="shared" si="62"/>
        <v>0.49352200999251161</v>
      </c>
      <c r="AW172" s="308">
        <f t="shared" si="62"/>
        <v>0.46913255271135712</v>
      </c>
      <c r="AX172" s="308">
        <f t="shared" si="62"/>
        <v>0.45466709012615703</v>
      </c>
      <c r="AY172" s="308">
        <f t="shared" si="62"/>
        <v>0.43676685883934141</v>
      </c>
      <c r="AZ172" s="308">
        <f t="shared" si="62"/>
        <v>0.41650026339718427</v>
      </c>
      <c r="BA172" s="308">
        <f t="shared" si="62"/>
        <v>0.4148198798910292</v>
      </c>
      <c r="BB172" s="308">
        <f t="shared" si="62"/>
        <v>0.40757099682537423</v>
      </c>
      <c r="BC172" s="308">
        <f t="shared" si="62"/>
        <v>0.40391079858449197</v>
      </c>
      <c r="BD172" s="308">
        <f t="shared" si="62"/>
        <v>0.39254510062947834</v>
      </c>
      <c r="BE172" s="308">
        <f t="shared" si="62"/>
        <v>0.4085255598231341</v>
      </c>
      <c r="BF172" s="308">
        <f t="shared" si="62"/>
        <v>0.40708705108218934</v>
      </c>
      <c r="BG172" s="308">
        <f t="shared" si="62"/>
        <v>0.42622832739387362</v>
      </c>
      <c r="BH172" s="308">
        <f t="shared" si="62"/>
        <v>0.42492454514229372</v>
      </c>
      <c r="BI172" s="308">
        <f t="shared" si="62"/>
        <v>0.42713486075373153</v>
      </c>
      <c r="BJ172" s="308">
        <f t="shared" si="62"/>
        <v>0.38904885637304454</v>
      </c>
      <c r="BK172" s="308">
        <f t="shared" si="62"/>
        <v>0.39961999355673472</v>
      </c>
      <c r="BL172" s="308">
        <f t="shared" si="62"/>
        <v>0.40936332744657133</v>
      </c>
      <c r="BM172" s="316"/>
      <c r="BN172" s="316"/>
      <c r="DC172" s="306"/>
      <c r="DD172" s="306"/>
      <c r="DE172" s="306"/>
      <c r="DF172" s="306"/>
      <c r="DG172" s="306"/>
      <c r="DH172" s="306"/>
      <c r="DI172" s="306"/>
      <c r="DJ172" s="306"/>
      <c r="DK172" s="306"/>
      <c r="DL172" s="306"/>
      <c r="DM172" s="306"/>
      <c r="DN172" s="306"/>
      <c r="DO172" s="306"/>
    </row>
    <row r="173" spans="1:119" x14ac:dyDescent="0.25">
      <c r="A173" s="365"/>
      <c r="B173" s="365"/>
      <c r="C173" s="365"/>
      <c r="D173" s="365"/>
      <c r="E173" s="365"/>
      <c r="F173" s="365"/>
      <c r="G173" s="365"/>
      <c r="H173" s="365"/>
      <c r="I173" s="365"/>
      <c r="J173" s="365"/>
      <c r="K173" s="365"/>
      <c r="L173" s="365"/>
      <c r="M173" s="365"/>
      <c r="N173" s="365"/>
      <c r="O173" s="365"/>
      <c r="P173" s="365"/>
      <c r="Q173" s="365"/>
      <c r="R173" s="365"/>
      <c r="S173" s="365"/>
      <c r="T173" s="365"/>
      <c r="U173" s="365"/>
      <c r="V173" s="365"/>
      <c r="W173" s="365"/>
      <c r="X173" s="365"/>
      <c r="Y173" s="365"/>
      <c r="Z173" s="365"/>
      <c r="AA173" s="365"/>
      <c r="AB173" s="365"/>
      <c r="AC173" s="365"/>
      <c r="AD173" s="365"/>
      <c r="AE173" s="365"/>
      <c r="AF173" s="365"/>
      <c r="AG173" s="365"/>
      <c r="AH173" s="365"/>
      <c r="AI173" s="365"/>
      <c r="AJ173" s="365"/>
      <c r="AK173" s="365"/>
      <c r="AL173" s="365"/>
      <c r="AM173" s="307"/>
      <c r="AN173" s="307"/>
      <c r="AO173" s="307"/>
      <c r="AP173" s="307"/>
      <c r="AQ173" s="307"/>
      <c r="AR173" s="307"/>
      <c r="AS173" s="307"/>
      <c r="AT173" s="307"/>
      <c r="AU173" s="307"/>
      <c r="AV173" s="307"/>
      <c r="AW173" s="307"/>
      <c r="AX173" s="307"/>
      <c r="AY173" s="307"/>
      <c r="AZ173" s="307"/>
      <c r="BA173" s="307"/>
      <c r="BB173" s="307"/>
      <c r="BC173" s="307"/>
      <c r="BI173" s="307"/>
      <c r="BJ173" s="307"/>
      <c r="BK173" s="307"/>
      <c r="BL173" s="307"/>
      <c r="BM173" s="307"/>
      <c r="BN173" s="316"/>
      <c r="DC173" s="306"/>
      <c r="DD173" s="306"/>
      <c r="DE173" s="306"/>
      <c r="DF173" s="306"/>
      <c r="DG173" s="306"/>
      <c r="DH173" s="306"/>
      <c r="DI173" s="306"/>
      <c r="DJ173" s="306"/>
      <c r="DK173" s="306"/>
      <c r="DL173" s="306"/>
      <c r="DM173" s="306"/>
      <c r="DN173" s="306"/>
      <c r="DO173" s="306"/>
    </row>
    <row r="174" spans="1:119" x14ac:dyDescent="0.25">
      <c r="A174" s="365"/>
      <c r="B174" s="365"/>
      <c r="C174" s="365"/>
      <c r="D174" s="365"/>
      <c r="E174" s="365"/>
      <c r="F174" s="365"/>
      <c r="G174" s="365"/>
      <c r="H174" s="365"/>
      <c r="I174" s="365"/>
      <c r="J174" s="365"/>
      <c r="K174" s="365"/>
      <c r="L174" s="365"/>
      <c r="M174" s="365"/>
      <c r="N174" s="365"/>
      <c r="O174" s="365"/>
      <c r="P174" s="365"/>
      <c r="Q174" s="365"/>
      <c r="R174" s="365"/>
      <c r="S174" s="365"/>
      <c r="T174" s="365"/>
      <c r="U174" s="365"/>
      <c r="V174" s="365"/>
      <c r="W174" s="365"/>
      <c r="X174" s="365"/>
      <c r="Y174" s="365"/>
      <c r="Z174" s="365"/>
      <c r="AA174" s="365"/>
      <c r="AB174" s="365"/>
      <c r="AC174" s="365"/>
      <c r="AD174" s="365"/>
      <c r="AE174" s="365"/>
      <c r="AF174" s="365"/>
      <c r="AG174" s="365"/>
      <c r="AH174" s="365"/>
      <c r="AI174" s="365"/>
      <c r="AJ174" s="365"/>
      <c r="AK174" s="365"/>
      <c r="AL174" s="365"/>
      <c r="AM174" s="307"/>
      <c r="AN174" s="307"/>
      <c r="AO174" s="307"/>
      <c r="AP174" s="307"/>
      <c r="AQ174" s="307"/>
      <c r="AR174" s="307"/>
      <c r="AS174" s="307"/>
      <c r="AT174" s="307"/>
      <c r="AU174" s="307"/>
      <c r="AV174" s="307"/>
      <c r="AW174" s="307"/>
      <c r="AX174" s="307"/>
      <c r="AY174" s="307"/>
      <c r="AZ174" s="307"/>
      <c r="BA174" s="307"/>
      <c r="BB174" s="307"/>
      <c r="BC174" s="307"/>
      <c r="BI174" s="307"/>
      <c r="BJ174" s="307"/>
      <c r="BK174" s="307"/>
      <c r="BL174" s="307"/>
      <c r="BM174" s="307"/>
      <c r="BN174" s="316"/>
      <c r="DC174" s="306"/>
      <c r="DD174" s="306"/>
      <c r="DE174" s="306"/>
      <c r="DF174" s="306"/>
      <c r="DG174" s="306"/>
      <c r="DH174" s="306"/>
      <c r="DI174" s="306"/>
      <c r="DJ174" s="306"/>
      <c r="DK174" s="306"/>
      <c r="DL174" s="306"/>
      <c r="DM174" s="306"/>
      <c r="DN174" s="306"/>
      <c r="DO174" s="306"/>
    </row>
    <row r="175" spans="1:119" x14ac:dyDescent="0.25">
      <c r="A175" s="365"/>
      <c r="B175" s="365"/>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c r="AE175" s="365"/>
      <c r="AF175" s="365"/>
      <c r="AG175" s="365"/>
      <c r="AH175" s="365"/>
      <c r="AI175" s="365"/>
      <c r="AJ175" s="365"/>
      <c r="AK175" s="365"/>
      <c r="AL175" s="365"/>
      <c r="AM175" s="307"/>
      <c r="AN175" s="307"/>
      <c r="AO175" s="307"/>
      <c r="AP175" s="307"/>
      <c r="AQ175" s="307"/>
      <c r="AR175" s="307"/>
      <c r="AS175" s="307"/>
      <c r="AT175" s="307"/>
      <c r="AU175" s="307"/>
      <c r="AV175" s="307"/>
      <c r="AW175" s="307"/>
      <c r="AX175" s="307"/>
      <c r="AY175" s="307"/>
      <c r="AZ175" s="307"/>
      <c r="BA175" s="307"/>
      <c r="BB175" s="307"/>
      <c r="BC175" s="307"/>
      <c r="BI175" s="307"/>
      <c r="BJ175" s="307"/>
      <c r="BK175" s="307"/>
      <c r="BL175" s="307"/>
      <c r="BM175" s="307"/>
      <c r="BN175" s="316"/>
      <c r="DC175" s="306"/>
      <c r="DD175" s="306"/>
      <c r="DE175" s="306"/>
      <c r="DF175" s="306"/>
      <c r="DG175" s="306"/>
      <c r="DH175" s="306"/>
      <c r="DI175" s="306"/>
      <c r="DJ175" s="306"/>
      <c r="DK175" s="306"/>
      <c r="DL175" s="306"/>
      <c r="DM175" s="306"/>
      <c r="DN175" s="306"/>
      <c r="DO175" s="306"/>
    </row>
    <row r="176" spans="1:119" x14ac:dyDescent="0.25">
      <c r="A176" s="365"/>
      <c r="B176" s="365"/>
      <c r="C176" s="365"/>
      <c r="D176" s="365"/>
      <c r="E176" s="365"/>
      <c r="F176" s="365"/>
      <c r="G176" s="365"/>
      <c r="H176" s="365"/>
      <c r="I176" s="365"/>
      <c r="J176" s="365"/>
      <c r="K176" s="365"/>
      <c r="L176" s="365"/>
      <c r="M176" s="365"/>
      <c r="N176" s="365"/>
      <c r="O176" s="365"/>
      <c r="P176" s="365"/>
      <c r="Q176" s="365"/>
      <c r="R176" s="365"/>
      <c r="S176" s="365"/>
      <c r="T176" s="365"/>
      <c r="U176" s="365"/>
      <c r="V176" s="365"/>
      <c r="W176" s="365"/>
      <c r="X176" s="365"/>
      <c r="Y176" s="365"/>
      <c r="Z176" s="365"/>
      <c r="AA176" s="365"/>
      <c r="AB176" s="365"/>
      <c r="AC176" s="365"/>
      <c r="AD176" s="365"/>
      <c r="AE176" s="365"/>
      <c r="AF176" s="365"/>
      <c r="AG176" s="365"/>
      <c r="AH176" s="365"/>
      <c r="AI176" s="365"/>
      <c r="AJ176" s="365"/>
      <c r="AK176" s="365"/>
      <c r="AL176" s="365"/>
      <c r="AM176" s="307"/>
      <c r="AN176" s="307"/>
      <c r="AO176" s="307"/>
      <c r="AP176" s="307"/>
      <c r="AQ176" s="307"/>
      <c r="AR176" s="307"/>
      <c r="AS176" s="307"/>
      <c r="AT176" s="307"/>
      <c r="AU176" s="307"/>
      <c r="AV176" s="307"/>
      <c r="AW176" s="307"/>
      <c r="AX176" s="307"/>
      <c r="AY176" s="307"/>
      <c r="AZ176" s="307"/>
      <c r="BA176" s="307"/>
      <c r="BB176" s="307"/>
      <c r="BC176" s="307"/>
      <c r="BI176" s="307"/>
      <c r="BJ176" s="307"/>
      <c r="BK176" s="307"/>
      <c r="BL176" s="307"/>
      <c r="BM176" s="307"/>
      <c r="BN176" s="316"/>
      <c r="DC176" s="306"/>
      <c r="DD176" s="306"/>
      <c r="DE176" s="306"/>
      <c r="DF176" s="306"/>
      <c r="DG176" s="306"/>
      <c r="DH176" s="306"/>
      <c r="DI176" s="306"/>
      <c r="DJ176" s="306"/>
      <c r="DK176" s="306"/>
      <c r="DL176" s="306"/>
      <c r="DM176" s="306"/>
      <c r="DN176" s="306"/>
      <c r="DO176" s="306"/>
    </row>
    <row r="177" spans="1:119" x14ac:dyDescent="0.25">
      <c r="A177" s="365"/>
      <c r="B177" s="365"/>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c r="AA177" s="365"/>
      <c r="AB177" s="365"/>
      <c r="AC177" s="365"/>
      <c r="AD177" s="365"/>
      <c r="AE177" s="365"/>
      <c r="AF177" s="365"/>
      <c r="AG177" s="365"/>
      <c r="AH177" s="365"/>
      <c r="AI177" s="365"/>
      <c r="AJ177" s="365"/>
      <c r="AK177" s="365"/>
      <c r="AL177" s="365"/>
      <c r="AM177" s="307"/>
      <c r="AN177" s="307"/>
      <c r="AO177" s="307"/>
      <c r="AP177" s="307"/>
      <c r="AQ177" s="307"/>
      <c r="AR177" s="307"/>
      <c r="AS177" s="307"/>
      <c r="AT177" s="307"/>
      <c r="AU177" s="307"/>
      <c r="AV177" s="307"/>
      <c r="AW177" s="307"/>
      <c r="AX177" s="307"/>
      <c r="AY177" s="307"/>
      <c r="AZ177" s="307"/>
      <c r="BA177" s="307"/>
      <c r="BB177" s="307"/>
      <c r="BC177" s="307"/>
      <c r="BI177" s="307"/>
      <c r="BJ177" s="307"/>
      <c r="BK177" s="307"/>
      <c r="BL177" s="307"/>
      <c r="BM177" s="307"/>
      <c r="BN177" s="316"/>
      <c r="DC177" s="306"/>
      <c r="DD177" s="306"/>
      <c r="DE177" s="306"/>
      <c r="DF177" s="306"/>
      <c r="DG177" s="306"/>
      <c r="DH177" s="306"/>
      <c r="DI177" s="306"/>
      <c r="DJ177" s="306"/>
      <c r="DK177" s="306"/>
      <c r="DL177" s="306"/>
      <c r="DM177" s="306"/>
      <c r="DN177" s="306"/>
      <c r="DO177" s="306"/>
    </row>
    <row r="178" spans="1:119" x14ac:dyDescent="0.25">
      <c r="A178" s="365"/>
      <c r="B178" s="365"/>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c r="AA178" s="365"/>
      <c r="AB178" s="365"/>
      <c r="AC178" s="365"/>
      <c r="AD178" s="365"/>
      <c r="AE178" s="365"/>
      <c r="AF178" s="365"/>
      <c r="AG178" s="365"/>
      <c r="AH178" s="365"/>
      <c r="AI178" s="365"/>
      <c r="AJ178" s="365"/>
      <c r="AK178" s="365"/>
      <c r="AL178" s="365"/>
      <c r="AM178" s="307"/>
      <c r="AN178" s="307"/>
      <c r="AO178" s="307"/>
      <c r="AP178" s="307"/>
      <c r="AQ178" s="307"/>
      <c r="AR178" s="307"/>
      <c r="AS178" s="307"/>
      <c r="AT178" s="307"/>
      <c r="AU178" s="307"/>
      <c r="AV178" s="307"/>
      <c r="AW178" s="307"/>
      <c r="AX178" s="307"/>
      <c r="AY178" s="307"/>
      <c r="AZ178" s="307"/>
      <c r="BA178" s="307"/>
      <c r="BB178" s="307"/>
      <c r="BC178" s="307"/>
      <c r="BI178" s="307"/>
      <c r="BJ178" s="307"/>
      <c r="BK178" s="307"/>
      <c r="BL178" s="307"/>
      <c r="BM178" s="307"/>
      <c r="BN178" s="316"/>
      <c r="DC178" s="306"/>
      <c r="DD178" s="306"/>
      <c r="DE178" s="306"/>
      <c r="DF178" s="306"/>
      <c r="DG178" s="306"/>
      <c r="DH178" s="306"/>
      <c r="DI178" s="306"/>
      <c r="DJ178" s="306"/>
      <c r="DK178" s="306"/>
      <c r="DL178" s="306"/>
      <c r="DM178" s="306"/>
      <c r="DN178" s="306"/>
      <c r="DO178" s="306"/>
    </row>
    <row r="179" spans="1:119" x14ac:dyDescent="0.25">
      <c r="A179" s="365"/>
      <c r="B179" s="365"/>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c r="AA179" s="365"/>
      <c r="AB179" s="365"/>
      <c r="AC179" s="365"/>
      <c r="AD179" s="365"/>
      <c r="AE179" s="365"/>
      <c r="AF179" s="365"/>
      <c r="AG179" s="365"/>
      <c r="AH179" s="365"/>
      <c r="AI179" s="365"/>
      <c r="AJ179" s="365"/>
      <c r="AK179" s="365"/>
      <c r="AL179" s="365"/>
      <c r="AM179" s="307"/>
      <c r="AN179" s="307"/>
      <c r="AO179" s="307"/>
      <c r="AP179" s="307"/>
      <c r="AQ179" s="307"/>
      <c r="AR179" s="307"/>
      <c r="AS179" s="307"/>
      <c r="AT179" s="307"/>
      <c r="AU179" s="307"/>
      <c r="AV179" s="307"/>
      <c r="AW179" s="307"/>
      <c r="AX179" s="307"/>
      <c r="AY179" s="307"/>
      <c r="AZ179" s="307"/>
      <c r="BA179" s="307"/>
      <c r="BB179" s="307"/>
      <c r="BC179" s="307"/>
      <c r="BI179" s="307"/>
      <c r="BJ179" s="307"/>
      <c r="BK179" s="307"/>
      <c r="BL179" s="307"/>
      <c r="BM179" s="307"/>
      <c r="BN179" s="316"/>
      <c r="DC179" s="306"/>
      <c r="DD179" s="306"/>
      <c r="DE179" s="306"/>
      <c r="DF179" s="306"/>
      <c r="DG179" s="306"/>
      <c r="DH179" s="306"/>
      <c r="DI179" s="306"/>
      <c r="DJ179" s="306"/>
      <c r="DK179" s="306"/>
      <c r="DL179" s="306"/>
      <c r="DM179" s="306"/>
      <c r="DN179" s="306"/>
      <c r="DO179" s="306"/>
    </row>
    <row r="180" spans="1:119" x14ac:dyDescent="0.25">
      <c r="A180" s="365"/>
      <c r="B180" s="365"/>
      <c r="C180" s="365"/>
      <c r="D180" s="365"/>
      <c r="E180" s="365"/>
      <c r="F180" s="365"/>
      <c r="G180" s="365"/>
      <c r="H180" s="365"/>
      <c r="I180" s="365"/>
      <c r="J180" s="365"/>
      <c r="K180" s="365"/>
      <c r="L180" s="365"/>
      <c r="M180" s="365"/>
      <c r="N180" s="365"/>
      <c r="O180" s="365"/>
      <c r="P180" s="365"/>
      <c r="Q180" s="365"/>
      <c r="R180" s="365"/>
      <c r="S180" s="365"/>
      <c r="T180" s="365"/>
      <c r="U180" s="365"/>
      <c r="V180" s="365"/>
      <c r="W180" s="365"/>
      <c r="X180" s="365"/>
      <c r="Y180" s="365"/>
      <c r="Z180" s="365"/>
      <c r="AA180" s="365"/>
      <c r="AB180" s="365"/>
      <c r="AC180" s="365"/>
      <c r="AD180" s="365"/>
      <c r="AE180" s="365"/>
      <c r="AF180" s="365"/>
      <c r="AG180" s="365"/>
      <c r="AH180" s="365"/>
      <c r="AI180" s="365"/>
      <c r="AJ180" s="365"/>
      <c r="AK180" s="365"/>
      <c r="AL180" s="365"/>
      <c r="AM180" s="307"/>
      <c r="AN180" s="307"/>
      <c r="AO180" s="307"/>
      <c r="AP180" s="307"/>
      <c r="AQ180" s="307"/>
      <c r="AR180" s="307"/>
      <c r="AS180" s="307"/>
      <c r="AT180" s="307"/>
      <c r="AU180" s="307"/>
      <c r="AV180" s="307"/>
      <c r="AW180" s="307"/>
      <c r="AX180" s="307"/>
      <c r="AY180" s="307"/>
      <c r="AZ180" s="307"/>
      <c r="BA180" s="307"/>
      <c r="BB180" s="307"/>
      <c r="BC180" s="307"/>
      <c r="BI180" s="307"/>
      <c r="BJ180" s="307"/>
      <c r="BK180" s="307"/>
      <c r="BL180" s="307"/>
      <c r="BM180" s="307"/>
      <c r="BN180" s="316"/>
      <c r="DC180" s="306"/>
      <c r="DD180" s="306"/>
      <c r="DE180" s="306"/>
      <c r="DF180" s="306"/>
      <c r="DG180" s="306"/>
      <c r="DH180" s="306"/>
      <c r="DI180" s="306"/>
      <c r="DJ180" s="306"/>
      <c r="DK180" s="306"/>
      <c r="DL180" s="306"/>
      <c r="DM180" s="306"/>
      <c r="DN180" s="306"/>
      <c r="DO180" s="306"/>
    </row>
    <row r="181" spans="1:119" x14ac:dyDescent="0.25">
      <c r="A181" s="365"/>
      <c r="B181" s="365"/>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c r="AA181" s="365"/>
      <c r="AB181" s="365"/>
      <c r="AC181" s="365"/>
      <c r="AD181" s="365"/>
      <c r="AE181" s="365"/>
      <c r="AF181" s="365"/>
      <c r="AG181" s="365"/>
      <c r="AH181" s="365"/>
      <c r="AI181" s="365"/>
      <c r="AJ181" s="365"/>
      <c r="AK181" s="365"/>
      <c r="AL181" s="365"/>
      <c r="AM181" s="307"/>
      <c r="AN181" s="307"/>
      <c r="AO181" s="307"/>
      <c r="AP181" s="307"/>
      <c r="AQ181" s="307"/>
      <c r="AR181" s="307"/>
      <c r="AS181" s="307"/>
      <c r="AT181" s="307"/>
      <c r="AU181" s="307"/>
      <c r="AV181" s="307"/>
      <c r="AW181" s="307"/>
      <c r="AX181" s="307"/>
      <c r="AY181" s="307"/>
      <c r="AZ181" s="307"/>
      <c r="BA181" s="307"/>
      <c r="BB181" s="307"/>
      <c r="BC181" s="307"/>
      <c r="BI181" s="307"/>
      <c r="BJ181" s="307"/>
      <c r="BK181" s="307"/>
      <c r="BL181" s="307"/>
      <c r="BM181" s="307"/>
      <c r="BN181" s="316"/>
      <c r="DC181" s="306"/>
      <c r="DD181" s="306"/>
      <c r="DE181" s="306"/>
      <c r="DF181" s="306"/>
      <c r="DG181" s="306"/>
      <c r="DH181" s="306"/>
      <c r="DI181" s="306"/>
      <c r="DJ181" s="306"/>
      <c r="DK181" s="306"/>
      <c r="DL181" s="306"/>
      <c r="DM181" s="306"/>
      <c r="DN181" s="306"/>
      <c r="DO181" s="306"/>
    </row>
    <row r="182" spans="1:119" x14ac:dyDescent="0.25">
      <c r="A182" s="365"/>
      <c r="B182" s="365"/>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c r="AE182" s="365"/>
      <c r="AF182" s="365"/>
      <c r="AG182" s="365"/>
      <c r="AH182" s="365"/>
      <c r="AI182" s="365"/>
      <c r="AJ182" s="365"/>
      <c r="AK182" s="365"/>
      <c r="AL182" s="365"/>
      <c r="AM182" s="307"/>
      <c r="AN182" s="307"/>
      <c r="AO182" s="307"/>
      <c r="AP182" s="307"/>
      <c r="AQ182" s="307"/>
      <c r="AR182" s="307"/>
      <c r="AS182" s="307"/>
      <c r="AT182" s="307"/>
      <c r="AU182" s="307"/>
      <c r="AV182" s="307"/>
      <c r="AW182" s="307"/>
      <c r="AX182" s="307"/>
      <c r="AY182" s="307"/>
      <c r="AZ182" s="307"/>
      <c r="BA182" s="307"/>
      <c r="BB182" s="307"/>
      <c r="BC182" s="307"/>
      <c r="BI182" s="307"/>
      <c r="BJ182" s="307"/>
      <c r="BK182" s="307"/>
      <c r="BL182" s="307"/>
      <c r="BM182" s="307"/>
      <c r="BN182" s="316"/>
      <c r="DC182" s="306"/>
      <c r="DD182" s="306"/>
      <c r="DE182" s="306"/>
      <c r="DF182" s="306"/>
      <c r="DG182" s="306"/>
      <c r="DH182" s="306"/>
      <c r="DI182" s="306"/>
      <c r="DJ182" s="306"/>
      <c r="DK182" s="306"/>
      <c r="DL182" s="306"/>
      <c r="DM182" s="306"/>
      <c r="DN182" s="306"/>
      <c r="DO182" s="306"/>
    </row>
    <row r="183" spans="1:119" x14ac:dyDescent="0.25">
      <c r="A183" s="365"/>
      <c r="B183" s="365"/>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c r="AA183" s="365"/>
      <c r="AB183" s="365"/>
      <c r="AC183" s="365"/>
      <c r="AD183" s="365"/>
      <c r="AE183" s="365"/>
      <c r="AF183" s="365"/>
      <c r="AG183" s="365"/>
      <c r="AH183" s="365"/>
      <c r="AI183" s="365"/>
      <c r="AJ183" s="365"/>
      <c r="AK183" s="365"/>
      <c r="AL183" s="365"/>
      <c r="AM183" s="307"/>
      <c r="AN183" s="307"/>
      <c r="AO183" s="307"/>
      <c r="AP183" s="307"/>
      <c r="AQ183" s="307"/>
      <c r="AR183" s="307"/>
      <c r="AS183" s="307"/>
      <c r="AT183" s="307"/>
      <c r="AU183" s="307"/>
      <c r="AV183" s="307"/>
      <c r="AW183" s="307"/>
      <c r="AX183" s="307"/>
      <c r="AY183" s="307"/>
      <c r="AZ183" s="307"/>
      <c r="BA183" s="307"/>
      <c r="BB183" s="307"/>
      <c r="BC183" s="307"/>
      <c r="BI183" s="307"/>
      <c r="BJ183" s="307"/>
      <c r="BK183" s="307"/>
      <c r="BL183" s="307"/>
      <c r="BM183" s="307"/>
      <c r="BN183" s="316"/>
      <c r="DC183" s="306"/>
      <c r="DD183" s="306"/>
      <c r="DE183" s="306"/>
      <c r="DF183" s="306"/>
      <c r="DG183" s="306"/>
      <c r="DH183" s="306"/>
      <c r="DI183" s="306"/>
      <c r="DJ183" s="306"/>
      <c r="DK183" s="306"/>
      <c r="DL183" s="306"/>
      <c r="DM183" s="306"/>
      <c r="DN183" s="306"/>
      <c r="DO183" s="306"/>
    </row>
    <row r="184" spans="1:119" x14ac:dyDescent="0.25">
      <c r="A184" s="365"/>
      <c r="B184" s="365"/>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c r="AA184" s="365"/>
      <c r="AB184" s="365"/>
      <c r="AC184" s="365"/>
      <c r="AD184" s="365"/>
      <c r="AE184" s="365"/>
      <c r="AF184" s="365"/>
      <c r="AG184" s="365"/>
      <c r="AH184" s="365"/>
      <c r="AI184" s="365"/>
      <c r="AJ184" s="365"/>
      <c r="AK184" s="365"/>
      <c r="AL184" s="365"/>
      <c r="AM184" s="307"/>
      <c r="AN184" s="307"/>
      <c r="AO184" s="307"/>
      <c r="AP184" s="307"/>
      <c r="AQ184" s="307"/>
      <c r="AR184" s="307"/>
      <c r="AS184" s="307"/>
      <c r="AT184" s="307"/>
      <c r="AU184" s="307"/>
      <c r="AV184" s="307"/>
      <c r="AW184" s="307"/>
      <c r="AX184" s="307"/>
      <c r="AY184" s="307"/>
      <c r="AZ184" s="307"/>
      <c r="BA184" s="307"/>
      <c r="BB184" s="307"/>
      <c r="BC184" s="307"/>
      <c r="BI184" s="307"/>
      <c r="BJ184" s="307"/>
      <c r="BK184" s="307"/>
      <c r="BL184" s="307"/>
      <c r="BM184" s="307"/>
      <c r="BN184" s="316"/>
      <c r="DC184" s="306"/>
      <c r="DD184" s="306"/>
      <c r="DE184" s="306"/>
      <c r="DF184" s="306"/>
      <c r="DG184" s="306"/>
      <c r="DH184" s="306"/>
      <c r="DI184" s="306"/>
      <c r="DJ184" s="306"/>
      <c r="DK184" s="306"/>
      <c r="DL184" s="306"/>
      <c r="DM184" s="306"/>
      <c r="DN184" s="306"/>
      <c r="DO184" s="306"/>
    </row>
    <row r="185" spans="1:119" x14ac:dyDescent="0.25">
      <c r="A185" s="365"/>
      <c r="B185" s="365"/>
      <c r="C185" s="365"/>
      <c r="D185" s="365"/>
      <c r="E185" s="365"/>
      <c r="F185" s="365"/>
      <c r="G185" s="365"/>
      <c r="H185" s="365"/>
      <c r="I185" s="365"/>
      <c r="J185" s="365"/>
      <c r="K185" s="365"/>
      <c r="L185" s="365"/>
      <c r="M185" s="365"/>
      <c r="N185" s="365"/>
      <c r="O185" s="365"/>
      <c r="P185" s="365"/>
      <c r="Q185" s="365"/>
      <c r="R185" s="365"/>
      <c r="S185" s="365"/>
      <c r="T185" s="365"/>
      <c r="U185" s="365"/>
      <c r="V185" s="365"/>
      <c r="W185" s="365"/>
      <c r="X185" s="365"/>
      <c r="Y185" s="365"/>
      <c r="Z185" s="365"/>
      <c r="AA185" s="365"/>
      <c r="AB185" s="365"/>
      <c r="AC185" s="365"/>
      <c r="AD185" s="365"/>
      <c r="AE185" s="365"/>
      <c r="AF185" s="365"/>
      <c r="AG185" s="365"/>
      <c r="AH185" s="365"/>
      <c r="AI185" s="365"/>
      <c r="AJ185" s="365"/>
      <c r="AK185" s="365"/>
      <c r="AL185" s="365"/>
      <c r="AM185" s="307"/>
      <c r="AN185" s="307"/>
      <c r="AO185" s="307"/>
      <c r="AP185" s="307"/>
      <c r="AQ185" s="307"/>
      <c r="AR185" s="307"/>
      <c r="AS185" s="307"/>
      <c r="AT185" s="307"/>
      <c r="AU185" s="307"/>
      <c r="AV185" s="307"/>
      <c r="AW185" s="307"/>
      <c r="AX185" s="307"/>
      <c r="AY185" s="307"/>
      <c r="AZ185" s="307"/>
      <c r="BA185" s="307"/>
      <c r="BB185" s="307"/>
      <c r="BC185" s="307"/>
      <c r="BI185" s="307"/>
      <c r="BJ185" s="307"/>
      <c r="BK185" s="307"/>
      <c r="BL185" s="307"/>
      <c r="BM185" s="307"/>
      <c r="BN185" s="316"/>
      <c r="DC185" s="306"/>
      <c r="DD185" s="306"/>
      <c r="DE185" s="306"/>
      <c r="DF185" s="306"/>
      <c r="DG185" s="306"/>
      <c r="DH185" s="306"/>
      <c r="DI185" s="306"/>
      <c r="DJ185" s="306"/>
      <c r="DK185" s="306"/>
      <c r="DL185" s="306"/>
      <c r="DM185" s="306"/>
      <c r="DN185" s="306"/>
      <c r="DO185" s="306"/>
    </row>
    <row r="186" spans="1:119" x14ac:dyDescent="0.25">
      <c r="A186" s="365"/>
      <c r="B186" s="365"/>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C186" s="365"/>
      <c r="AD186" s="365"/>
      <c r="AE186" s="365"/>
      <c r="AF186" s="365"/>
      <c r="AG186" s="365"/>
      <c r="AH186" s="365"/>
      <c r="AI186" s="365"/>
      <c r="AJ186" s="365"/>
      <c r="AK186" s="365"/>
      <c r="AL186" s="365"/>
      <c r="AM186" s="307"/>
      <c r="AN186" s="307"/>
      <c r="AO186" s="307"/>
      <c r="AP186" s="307"/>
      <c r="AQ186" s="307"/>
      <c r="AR186" s="307"/>
      <c r="AS186" s="307"/>
      <c r="AT186" s="307"/>
      <c r="AU186" s="307"/>
      <c r="AV186" s="307"/>
      <c r="AW186" s="307"/>
      <c r="AX186" s="307"/>
      <c r="AY186" s="307"/>
      <c r="AZ186" s="307"/>
      <c r="BA186" s="307"/>
      <c r="BB186" s="307"/>
      <c r="BC186" s="307"/>
      <c r="BI186" s="307"/>
      <c r="BJ186" s="307"/>
      <c r="BK186" s="307"/>
      <c r="BL186" s="307"/>
      <c r="BM186" s="307"/>
      <c r="BN186" s="316"/>
      <c r="DC186" s="306"/>
      <c r="DD186" s="306"/>
      <c r="DE186" s="306"/>
      <c r="DF186" s="306"/>
      <c r="DG186" s="306"/>
      <c r="DH186" s="306"/>
      <c r="DI186" s="306"/>
      <c r="DJ186" s="306"/>
      <c r="DK186" s="306"/>
      <c r="DL186" s="306"/>
      <c r="DM186" s="306"/>
      <c r="DN186" s="306"/>
      <c r="DO186" s="306"/>
    </row>
    <row r="187" spans="1:119" x14ac:dyDescent="0.25">
      <c r="A187" s="365"/>
      <c r="B187" s="365"/>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c r="AE187" s="365"/>
      <c r="AF187" s="365"/>
      <c r="AG187" s="365"/>
      <c r="AH187" s="365"/>
      <c r="AI187" s="365"/>
      <c r="AJ187" s="365"/>
      <c r="AK187" s="365"/>
      <c r="AL187" s="365"/>
      <c r="AM187" s="307"/>
      <c r="AN187" s="307"/>
      <c r="AO187" s="307"/>
      <c r="AP187" s="307"/>
      <c r="AQ187" s="307"/>
      <c r="AR187" s="307"/>
      <c r="AS187" s="307"/>
      <c r="AT187" s="307"/>
      <c r="AU187" s="307"/>
      <c r="AV187" s="307"/>
      <c r="AW187" s="307"/>
      <c r="AX187" s="307"/>
      <c r="AY187" s="307"/>
      <c r="AZ187" s="307"/>
      <c r="BA187" s="307"/>
      <c r="BB187" s="307"/>
      <c r="BC187" s="307"/>
      <c r="BI187" s="307"/>
      <c r="BJ187" s="307"/>
      <c r="BK187" s="307"/>
      <c r="BL187" s="307"/>
      <c r="BM187" s="307"/>
      <c r="BN187" s="316"/>
      <c r="DC187" s="306"/>
      <c r="DD187" s="306"/>
      <c r="DE187" s="306"/>
      <c r="DF187" s="306"/>
      <c r="DG187" s="306"/>
      <c r="DH187" s="306"/>
      <c r="DI187" s="306"/>
      <c r="DJ187" s="306"/>
      <c r="DK187" s="306"/>
      <c r="DL187" s="306"/>
      <c r="DM187" s="306"/>
      <c r="DN187" s="306"/>
      <c r="DO187" s="306"/>
    </row>
    <row r="188" spans="1:119" x14ac:dyDescent="0.25">
      <c r="A188" s="365"/>
      <c r="B188" s="365"/>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c r="AE188" s="365"/>
      <c r="AF188" s="365"/>
      <c r="AG188" s="365"/>
      <c r="AH188" s="365"/>
      <c r="AI188" s="365"/>
      <c r="AJ188" s="365"/>
      <c r="AK188" s="365"/>
      <c r="AL188" s="365"/>
      <c r="AM188" s="365"/>
      <c r="AN188" s="365"/>
      <c r="AO188" s="365"/>
      <c r="AP188" s="365"/>
      <c r="AQ188" s="365"/>
      <c r="AR188" s="365"/>
      <c r="AS188" s="365"/>
      <c r="AT188" s="364"/>
      <c r="AU188" s="364"/>
      <c r="AV188" s="364"/>
      <c r="AW188" s="364"/>
      <c r="AX188" s="364"/>
      <c r="AY188" s="364"/>
      <c r="AZ188" s="364"/>
      <c r="BA188" s="364"/>
      <c r="BB188" s="364"/>
      <c r="BC188" s="364"/>
      <c r="BD188" s="364"/>
      <c r="BE188" s="364"/>
      <c r="BF188" s="364"/>
      <c r="BG188" s="364"/>
      <c r="BH188" s="364"/>
      <c r="BI188" s="364"/>
      <c r="BJ188" s="364"/>
      <c r="BK188" s="364"/>
      <c r="BL188" s="364"/>
      <c r="BM188" s="364"/>
      <c r="BN188" s="316"/>
      <c r="DC188" s="306"/>
      <c r="DD188" s="306"/>
      <c r="DE188" s="306"/>
      <c r="DF188" s="306"/>
      <c r="DG188" s="306"/>
      <c r="DH188" s="306"/>
      <c r="DI188" s="306"/>
      <c r="DJ188" s="306"/>
      <c r="DK188" s="306"/>
      <c r="DL188" s="306"/>
      <c r="DM188" s="306"/>
      <c r="DN188" s="306"/>
      <c r="DO188" s="306"/>
    </row>
    <row r="189" spans="1:119" x14ac:dyDescent="0.25">
      <c r="A189" s="365"/>
      <c r="B189" s="365"/>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365"/>
      <c r="Z189" s="365"/>
      <c r="AA189" s="365"/>
      <c r="AB189" s="365"/>
      <c r="AC189" s="365"/>
      <c r="AD189" s="365"/>
      <c r="AE189" s="365"/>
      <c r="AF189" s="365"/>
      <c r="AG189" s="365"/>
      <c r="AH189" s="365"/>
      <c r="AI189" s="365"/>
      <c r="AJ189" s="365"/>
      <c r="AK189" s="365"/>
      <c r="AL189" s="365"/>
      <c r="AM189" s="365"/>
      <c r="AN189" s="365"/>
      <c r="AO189" s="365"/>
      <c r="AP189" s="365"/>
      <c r="AQ189" s="365"/>
      <c r="AR189" s="365"/>
      <c r="AS189" s="365"/>
      <c r="AT189" s="364"/>
      <c r="AU189" s="364"/>
      <c r="AV189" s="364"/>
      <c r="AW189" s="364"/>
      <c r="AX189" s="364"/>
      <c r="AY189" s="364"/>
      <c r="AZ189" s="364"/>
      <c r="BA189" s="364"/>
      <c r="BB189" s="364"/>
      <c r="BC189" s="364"/>
      <c r="BD189" s="364"/>
      <c r="BE189" s="364"/>
      <c r="BF189" s="364"/>
      <c r="BG189" s="364"/>
      <c r="BH189" s="364"/>
      <c r="BI189" s="364"/>
      <c r="BJ189" s="364"/>
      <c r="BK189" s="364"/>
      <c r="BL189" s="364"/>
      <c r="BM189" s="364"/>
      <c r="BN189" s="316"/>
      <c r="DC189" s="306"/>
      <c r="DD189" s="306"/>
      <c r="DE189" s="306"/>
      <c r="DF189" s="306"/>
      <c r="DG189" s="306"/>
      <c r="DH189" s="306"/>
      <c r="DI189" s="306"/>
      <c r="DJ189" s="306"/>
      <c r="DK189" s="306"/>
      <c r="DL189" s="306"/>
      <c r="DM189" s="306"/>
      <c r="DN189" s="306"/>
      <c r="DO189" s="306"/>
    </row>
    <row r="190" spans="1:119" x14ac:dyDescent="0.25">
      <c r="A190" s="365"/>
      <c r="B190" s="365"/>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c r="AE190" s="365"/>
      <c r="AF190" s="365"/>
      <c r="AG190" s="365"/>
      <c r="AH190" s="365"/>
      <c r="AI190" s="365"/>
      <c r="AJ190" s="365"/>
      <c r="AK190" s="365"/>
      <c r="AL190" s="365"/>
      <c r="AM190" s="365"/>
      <c r="AN190" s="365"/>
      <c r="AO190" s="365"/>
      <c r="AP190" s="365"/>
      <c r="AQ190" s="365"/>
      <c r="AR190" s="365"/>
      <c r="AS190" s="365"/>
      <c r="AT190" s="364"/>
      <c r="AU190" s="364"/>
      <c r="AV190" s="364"/>
      <c r="AW190" s="364"/>
      <c r="AX190" s="364"/>
      <c r="AY190" s="364"/>
      <c r="AZ190" s="364"/>
      <c r="BA190" s="364"/>
      <c r="BB190" s="364"/>
      <c r="BC190" s="364"/>
      <c r="BD190" s="364"/>
      <c r="BE190" s="364"/>
      <c r="BF190" s="364"/>
      <c r="BG190" s="364"/>
      <c r="BH190" s="364"/>
      <c r="BI190" s="364"/>
      <c r="BJ190" s="364"/>
      <c r="BK190" s="364"/>
      <c r="BL190" s="364"/>
      <c r="BM190" s="364"/>
      <c r="BN190" s="316"/>
      <c r="DC190" s="306"/>
      <c r="DD190" s="306"/>
      <c r="DE190" s="306"/>
      <c r="DF190" s="306"/>
      <c r="DG190" s="306"/>
      <c r="DH190" s="306"/>
      <c r="DI190" s="306"/>
      <c r="DJ190" s="306"/>
      <c r="DK190" s="306"/>
      <c r="DL190" s="306"/>
      <c r="DM190" s="306"/>
      <c r="DN190" s="306"/>
      <c r="DO190" s="306"/>
    </row>
    <row r="191" spans="1:119" x14ac:dyDescent="0.25">
      <c r="A191" s="365"/>
      <c r="B191" s="365"/>
      <c r="C191" s="365"/>
      <c r="D191" s="365"/>
      <c r="E191" s="365"/>
      <c r="F191" s="365"/>
      <c r="G191" s="365"/>
      <c r="H191" s="365"/>
      <c r="I191" s="365"/>
      <c r="J191" s="365"/>
      <c r="K191" s="365"/>
      <c r="L191" s="365"/>
      <c r="M191" s="365"/>
      <c r="N191" s="365"/>
      <c r="O191" s="365"/>
      <c r="P191" s="365"/>
      <c r="Q191" s="365"/>
      <c r="R191" s="365"/>
      <c r="S191" s="365"/>
      <c r="T191" s="365"/>
      <c r="U191" s="365"/>
      <c r="V191" s="365"/>
      <c r="W191" s="365"/>
      <c r="X191" s="365"/>
      <c r="Y191" s="365"/>
      <c r="Z191" s="365"/>
      <c r="AA191" s="365"/>
      <c r="AB191" s="365"/>
      <c r="AC191" s="365"/>
      <c r="AD191" s="365"/>
      <c r="AE191" s="365"/>
      <c r="AF191" s="365"/>
      <c r="AG191" s="365"/>
      <c r="AH191" s="365"/>
      <c r="AI191" s="365"/>
      <c r="AJ191" s="365"/>
      <c r="AK191" s="365"/>
      <c r="AL191" s="365"/>
      <c r="AM191" s="365"/>
      <c r="AN191" s="365"/>
      <c r="AO191" s="365"/>
      <c r="AP191" s="365"/>
      <c r="AQ191" s="365"/>
      <c r="AR191" s="365"/>
      <c r="AS191" s="365"/>
      <c r="AT191" s="364"/>
      <c r="AU191" s="364"/>
      <c r="AV191" s="364"/>
      <c r="AW191" s="364"/>
      <c r="AX191" s="364"/>
      <c r="AY191" s="364"/>
      <c r="AZ191" s="364"/>
      <c r="BA191" s="364"/>
      <c r="BB191" s="364"/>
      <c r="BC191" s="364"/>
      <c r="BD191" s="364"/>
      <c r="BE191" s="364"/>
      <c r="BF191" s="364"/>
      <c r="BG191" s="364"/>
      <c r="BH191" s="364"/>
      <c r="BI191" s="364"/>
      <c r="BJ191" s="364"/>
      <c r="BK191" s="364"/>
      <c r="BL191" s="364"/>
      <c r="BM191" s="364"/>
      <c r="BN191" s="316"/>
      <c r="DC191" s="306"/>
      <c r="DD191" s="306"/>
      <c r="DE191" s="306"/>
      <c r="DF191" s="306"/>
      <c r="DG191" s="306"/>
      <c r="DH191" s="306"/>
      <c r="DI191" s="306"/>
      <c r="DJ191" s="306"/>
      <c r="DK191" s="306"/>
      <c r="DL191" s="306"/>
      <c r="DM191" s="306"/>
      <c r="DN191" s="306"/>
      <c r="DO191" s="306"/>
    </row>
    <row r="192" spans="1:119" x14ac:dyDescent="0.25">
      <c r="A192" s="365"/>
      <c r="B192" s="365"/>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c r="AA192" s="365"/>
      <c r="AB192" s="365"/>
      <c r="AC192" s="365"/>
      <c r="AD192" s="365"/>
      <c r="AE192" s="365"/>
      <c r="AF192" s="365"/>
      <c r="AG192" s="365"/>
      <c r="AH192" s="365"/>
      <c r="AI192" s="365"/>
      <c r="AJ192" s="365"/>
      <c r="AK192" s="365"/>
      <c r="AL192" s="365"/>
      <c r="AM192" s="365"/>
      <c r="AN192" s="365"/>
      <c r="AO192" s="365"/>
      <c r="AP192" s="365"/>
      <c r="AQ192" s="365"/>
      <c r="AR192" s="365"/>
      <c r="AS192" s="365"/>
      <c r="AT192" s="364"/>
      <c r="AU192" s="364"/>
      <c r="AV192" s="364"/>
      <c r="AW192" s="364"/>
      <c r="AX192" s="364"/>
      <c r="AY192" s="364"/>
      <c r="AZ192" s="364"/>
      <c r="BA192" s="364"/>
      <c r="BB192" s="364"/>
      <c r="BC192" s="364"/>
      <c r="BD192" s="364"/>
      <c r="BE192" s="364"/>
      <c r="BF192" s="364"/>
      <c r="BG192" s="364"/>
      <c r="BH192" s="364"/>
      <c r="BI192" s="364"/>
      <c r="BJ192" s="364"/>
      <c r="BK192" s="364"/>
      <c r="BL192" s="364"/>
      <c r="BM192" s="364"/>
      <c r="BN192" s="316"/>
      <c r="DC192" s="306"/>
      <c r="DD192" s="306"/>
      <c r="DE192" s="306"/>
      <c r="DF192" s="306"/>
      <c r="DG192" s="306"/>
      <c r="DH192" s="306"/>
      <c r="DI192" s="306"/>
      <c r="DJ192" s="306"/>
      <c r="DK192" s="306"/>
      <c r="DL192" s="306"/>
      <c r="DM192" s="306"/>
      <c r="DN192" s="306"/>
      <c r="DO192" s="306"/>
    </row>
    <row r="193" spans="1:119" x14ac:dyDescent="0.25">
      <c r="A193" s="365"/>
      <c r="B193" s="365"/>
      <c r="C193" s="365"/>
      <c r="D193" s="365"/>
      <c r="E193" s="365"/>
      <c r="F193" s="365"/>
      <c r="G193" s="365"/>
      <c r="H193" s="365"/>
      <c r="I193" s="365"/>
      <c r="J193" s="365"/>
      <c r="K193" s="365"/>
      <c r="L193" s="365"/>
      <c r="M193" s="365"/>
      <c r="N193" s="365"/>
      <c r="O193" s="365"/>
      <c r="P193" s="365"/>
      <c r="Q193" s="365"/>
      <c r="R193" s="365"/>
      <c r="S193" s="365"/>
      <c r="T193" s="365"/>
      <c r="U193" s="365"/>
      <c r="V193" s="365"/>
      <c r="W193" s="365"/>
      <c r="X193" s="365"/>
      <c r="Y193" s="365"/>
      <c r="Z193" s="365"/>
      <c r="AA193" s="365"/>
      <c r="AB193" s="365"/>
      <c r="AC193" s="365"/>
      <c r="AD193" s="365"/>
      <c r="AE193" s="365"/>
      <c r="AF193" s="365"/>
      <c r="AG193" s="365"/>
      <c r="AH193" s="365"/>
      <c r="AI193" s="365"/>
      <c r="AJ193" s="365"/>
      <c r="AK193" s="365"/>
      <c r="AL193" s="365"/>
      <c r="AM193" s="365"/>
      <c r="AN193" s="365"/>
      <c r="AO193" s="365"/>
      <c r="AP193" s="365"/>
      <c r="AQ193" s="365"/>
      <c r="AR193" s="365"/>
      <c r="AS193" s="365"/>
      <c r="AT193" s="364"/>
      <c r="AU193" s="364"/>
      <c r="AV193" s="364"/>
      <c r="AW193" s="364"/>
      <c r="AX193" s="364"/>
      <c r="AY193" s="364"/>
      <c r="AZ193" s="364"/>
      <c r="BA193" s="364"/>
      <c r="BB193" s="364"/>
      <c r="BC193" s="364"/>
      <c r="BD193" s="364"/>
      <c r="BE193" s="364"/>
      <c r="BF193" s="364"/>
      <c r="BG193" s="364"/>
      <c r="BH193" s="364"/>
      <c r="BI193" s="364"/>
      <c r="BJ193" s="364"/>
      <c r="BK193" s="364"/>
      <c r="BL193" s="364"/>
      <c r="BM193" s="364"/>
      <c r="BN193" s="316"/>
      <c r="DC193" s="306"/>
      <c r="DD193" s="306"/>
      <c r="DE193" s="306"/>
      <c r="DF193" s="306"/>
      <c r="DG193" s="306"/>
      <c r="DH193" s="306"/>
      <c r="DI193" s="306"/>
      <c r="DJ193" s="306"/>
      <c r="DK193" s="306"/>
      <c r="DL193" s="306"/>
      <c r="DM193" s="306"/>
      <c r="DN193" s="306"/>
      <c r="DO193" s="306"/>
    </row>
    <row r="194" spans="1:119" x14ac:dyDescent="0.25">
      <c r="A194" s="365"/>
      <c r="B194" s="365"/>
      <c r="C194" s="365"/>
      <c r="D194" s="365"/>
      <c r="E194" s="365"/>
      <c r="F194" s="365"/>
      <c r="G194" s="365"/>
      <c r="H194" s="365"/>
      <c r="I194" s="365"/>
      <c r="J194" s="365"/>
      <c r="K194" s="365"/>
      <c r="L194" s="365"/>
      <c r="M194" s="365"/>
      <c r="N194" s="365"/>
      <c r="O194" s="365"/>
      <c r="P194" s="365"/>
      <c r="Q194" s="365"/>
      <c r="R194" s="365"/>
      <c r="S194" s="365"/>
      <c r="T194" s="365"/>
      <c r="U194" s="365"/>
      <c r="V194" s="365"/>
      <c r="W194" s="365"/>
      <c r="X194" s="365"/>
      <c r="Y194" s="365"/>
      <c r="Z194" s="365"/>
      <c r="AA194" s="365"/>
      <c r="AB194" s="365"/>
      <c r="AC194" s="365"/>
      <c r="AD194" s="365"/>
      <c r="AE194" s="365"/>
      <c r="AF194" s="365"/>
      <c r="AG194" s="365"/>
      <c r="AS194" s="365"/>
      <c r="AT194" s="364"/>
      <c r="AU194" s="364"/>
      <c r="AV194" s="364"/>
      <c r="AW194" s="364"/>
      <c r="AX194" s="364"/>
      <c r="AY194" s="364"/>
      <c r="AZ194" s="364"/>
      <c r="BA194" s="364"/>
      <c r="BB194" s="364"/>
      <c r="BC194" s="364"/>
      <c r="BD194" s="364"/>
      <c r="BE194" s="364"/>
      <c r="BF194" s="364"/>
      <c r="BG194" s="364"/>
      <c r="BH194" s="364"/>
      <c r="BI194" s="364"/>
      <c r="BJ194" s="364"/>
      <c r="BK194" s="364"/>
      <c r="BL194" s="364"/>
      <c r="BM194" s="364"/>
      <c r="BN194" s="316"/>
      <c r="DC194" s="306"/>
      <c r="DD194" s="306"/>
      <c r="DE194" s="306"/>
      <c r="DF194" s="306"/>
      <c r="DG194" s="306"/>
      <c r="DH194" s="306"/>
      <c r="DI194" s="306"/>
      <c r="DJ194" s="306"/>
      <c r="DK194" s="306"/>
      <c r="DL194" s="306"/>
      <c r="DM194" s="306"/>
      <c r="DN194" s="306"/>
      <c r="DO194" s="306"/>
    </row>
    <row r="195" spans="1:119" x14ac:dyDescent="0.25">
      <c r="A195" s="365"/>
      <c r="B195" s="365"/>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c r="AE195" s="365"/>
      <c r="AF195" s="365"/>
      <c r="AG195" s="365"/>
      <c r="AS195" s="365"/>
      <c r="AT195" s="364"/>
      <c r="AU195" s="364"/>
      <c r="AV195" s="364"/>
      <c r="AW195" s="364"/>
      <c r="AX195" s="364"/>
      <c r="AY195" s="364"/>
      <c r="AZ195" s="364"/>
      <c r="BA195" s="364"/>
      <c r="BB195" s="364"/>
      <c r="BC195" s="364"/>
      <c r="BD195" s="364"/>
      <c r="BE195" s="364"/>
      <c r="BF195" s="364"/>
      <c r="BG195" s="364"/>
      <c r="BH195" s="364"/>
      <c r="BI195" s="364"/>
      <c r="BJ195" s="364"/>
      <c r="BK195" s="364"/>
      <c r="BL195" s="364"/>
      <c r="BM195" s="364"/>
      <c r="BN195" s="316"/>
      <c r="DC195" s="306"/>
      <c r="DD195" s="306"/>
      <c r="DE195" s="306"/>
      <c r="DF195" s="306"/>
      <c r="DG195" s="306"/>
      <c r="DH195" s="306"/>
      <c r="DI195" s="306"/>
      <c r="DJ195" s="306"/>
      <c r="DK195" s="306"/>
      <c r="DL195" s="306"/>
      <c r="DM195" s="306"/>
      <c r="DN195" s="306"/>
      <c r="DO195" s="306"/>
    </row>
    <row r="196" spans="1:119" x14ac:dyDescent="0.25">
      <c r="A196" s="365"/>
      <c r="B196" s="365"/>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c r="AE196" s="365"/>
      <c r="AF196" s="365"/>
      <c r="AG196" s="365"/>
      <c r="AS196" s="365"/>
      <c r="AT196" s="364"/>
      <c r="AU196" s="364"/>
      <c r="AV196" s="364"/>
      <c r="AW196" s="364"/>
      <c r="AX196" s="364"/>
      <c r="AY196" s="364"/>
      <c r="AZ196" s="364"/>
      <c r="BA196" s="364"/>
      <c r="BB196" s="364"/>
      <c r="BC196" s="364"/>
      <c r="BD196" s="364"/>
      <c r="BE196" s="364"/>
      <c r="BF196" s="364"/>
      <c r="BG196" s="364"/>
      <c r="BH196" s="364"/>
      <c r="BI196" s="364"/>
      <c r="BJ196" s="364"/>
      <c r="BK196" s="364"/>
      <c r="BL196" s="364"/>
      <c r="BM196" s="364"/>
      <c r="BN196" s="316"/>
      <c r="DC196" s="306"/>
      <c r="DD196" s="306"/>
      <c r="DE196" s="306"/>
      <c r="DF196" s="306"/>
      <c r="DG196" s="306"/>
      <c r="DH196" s="306"/>
      <c r="DI196" s="306"/>
      <c r="DJ196" s="306"/>
      <c r="DK196" s="306"/>
      <c r="DL196" s="306"/>
      <c r="DM196" s="306"/>
      <c r="DN196" s="306"/>
      <c r="DO196" s="306"/>
    </row>
    <row r="197" spans="1:119" x14ac:dyDescent="0.25">
      <c r="A197" s="365"/>
      <c r="B197" s="365"/>
      <c r="C197" s="365"/>
      <c r="D197" s="365"/>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c r="AE197" s="365"/>
      <c r="AF197" s="365"/>
      <c r="AG197" s="365"/>
      <c r="AS197" s="365"/>
      <c r="AT197" s="364"/>
      <c r="AU197" s="364"/>
      <c r="AV197" s="364"/>
      <c r="AW197" s="364"/>
      <c r="AX197" s="364"/>
      <c r="AY197" s="364"/>
      <c r="AZ197" s="364"/>
      <c r="BA197" s="364"/>
      <c r="BB197" s="364"/>
      <c r="BC197" s="364"/>
      <c r="BD197" s="364"/>
      <c r="BE197" s="364"/>
      <c r="BF197" s="364"/>
      <c r="BG197" s="364"/>
      <c r="BH197" s="364"/>
      <c r="BI197" s="364"/>
      <c r="BJ197" s="364"/>
      <c r="BK197" s="364"/>
      <c r="BL197" s="364"/>
      <c r="BM197" s="364"/>
      <c r="BN197" s="316"/>
      <c r="DC197" s="306"/>
      <c r="DD197" s="306"/>
      <c r="DE197" s="306"/>
      <c r="DF197" s="306"/>
      <c r="DG197" s="306"/>
      <c r="DH197" s="306"/>
      <c r="DI197" s="306"/>
      <c r="DJ197" s="306"/>
      <c r="DK197" s="306"/>
      <c r="DL197" s="306"/>
      <c r="DM197" s="306"/>
      <c r="DN197" s="306"/>
      <c r="DO197" s="306"/>
    </row>
    <row r="198" spans="1:119" x14ac:dyDescent="0.25">
      <c r="A198" s="365"/>
      <c r="B198" s="365"/>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c r="AA198" s="365"/>
      <c r="AB198" s="365"/>
      <c r="AC198" s="365"/>
      <c r="AD198" s="365"/>
      <c r="AE198" s="365"/>
      <c r="AF198" s="365"/>
      <c r="AG198" s="365"/>
      <c r="AS198" s="365"/>
      <c r="AT198" s="364"/>
      <c r="AU198" s="364"/>
      <c r="AV198" s="364"/>
      <c r="AW198" s="364"/>
      <c r="AX198" s="364"/>
      <c r="AY198" s="364"/>
      <c r="AZ198" s="364"/>
      <c r="BA198" s="364"/>
      <c r="BB198" s="364"/>
      <c r="BC198" s="364"/>
      <c r="BD198" s="364"/>
      <c r="BE198" s="364"/>
      <c r="BF198" s="364"/>
      <c r="BG198" s="364"/>
      <c r="BH198" s="364"/>
      <c r="BI198" s="364"/>
      <c r="BJ198" s="364"/>
      <c r="BK198" s="364"/>
      <c r="BL198" s="364"/>
      <c r="BM198" s="364"/>
      <c r="BN198" s="316"/>
      <c r="DC198" s="306"/>
      <c r="DD198" s="306"/>
      <c r="DE198" s="306"/>
      <c r="DF198" s="306"/>
      <c r="DG198" s="306"/>
      <c r="DH198" s="306"/>
      <c r="DI198" s="306"/>
      <c r="DJ198" s="306"/>
      <c r="DK198" s="306"/>
      <c r="DL198" s="306"/>
      <c r="DM198" s="306"/>
      <c r="DN198" s="306"/>
      <c r="DO198" s="306"/>
    </row>
    <row r="199" spans="1:119" x14ac:dyDescent="0.25">
      <c r="A199" s="365"/>
      <c r="B199" s="365"/>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c r="AA199" s="365"/>
      <c r="AB199" s="365"/>
      <c r="AC199" s="365"/>
      <c r="AD199" s="365"/>
      <c r="AE199" s="365"/>
      <c r="AF199" s="365"/>
      <c r="AG199" s="365"/>
      <c r="AS199" s="365"/>
      <c r="AT199" s="364"/>
      <c r="AU199" s="364"/>
      <c r="AV199" s="364"/>
      <c r="AW199" s="364"/>
      <c r="AX199" s="364"/>
      <c r="AY199" s="364"/>
      <c r="AZ199" s="364"/>
      <c r="BA199" s="364"/>
      <c r="BB199" s="364"/>
      <c r="BC199" s="364"/>
      <c r="BD199" s="364"/>
      <c r="BE199" s="364"/>
      <c r="BF199" s="364"/>
      <c r="BG199" s="364"/>
      <c r="BH199" s="364"/>
      <c r="BI199" s="364"/>
      <c r="BJ199" s="364"/>
      <c r="BK199" s="364"/>
      <c r="BL199" s="364"/>
      <c r="BM199" s="364"/>
      <c r="BN199" s="316"/>
      <c r="DC199" s="306"/>
      <c r="DD199" s="306"/>
      <c r="DE199" s="306"/>
      <c r="DF199" s="306"/>
      <c r="DG199" s="306"/>
      <c r="DH199" s="306"/>
      <c r="DI199" s="306"/>
      <c r="DJ199" s="306"/>
      <c r="DK199" s="306"/>
      <c r="DL199" s="306"/>
      <c r="DM199" s="306"/>
      <c r="DN199" s="306"/>
      <c r="DO199" s="306"/>
    </row>
    <row r="200" spans="1:119" x14ac:dyDescent="0.25">
      <c r="A200" s="365"/>
      <c r="B200" s="365"/>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C200" s="365"/>
      <c r="AD200" s="365"/>
      <c r="AE200" s="365"/>
      <c r="AF200" s="365"/>
      <c r="AG200" s="365"/>
      <c r="AS200" s="365"/>
      <c r="AT200" s="364"/>
      <c r="AU200" s="364"/>
      <c r="AV200" s="364"/>
      <c r="AW200" s="364"/>
      <c r="AX200" s="364"/>
      <c r="AY200" s="364"/>
      <c r="AZ200" s="364"/>
      <c r="BA200" s="364"/>
      <c r="BB200" s="364"/>
      <c r="BC200" s="364"/>
      <c r="BD200" s="364"/>
      <c r="BE200" s="364"/>
      <c r="BF200" s="364"/>
      <c r="BG200" s="364"/>
      <c r="BH200" s="364"/>
      <c r="BI200" s="364"/>
      <c r="BJ200" s="364"/>
      <c r="BK200" s="364"/>
      <c r="BL200" s="364"/>
      <c r="BM200" s="364"/>
      <c r="BN200" s="316"/>
      <c r="DC200" s="306"/>
      <c r="DD200" s="306"/>
      <c r="DE200" s="306"/>
      <c r="DF200" s="306"/>
      <c r="DG200" s="306"/>
      <c r="DH200" s="306"/>
      <c r="DI200" s="306"/>
      <c r="DJ200" s="306"/>
      <c r="DK200" s="306"/>
      <c r="DL200" s="306"/>
      <c r="DM200" s="306"/>
      <c r="DN200" s="306"/>
      <c r="DO200" s="306"/>
    </row>
    <row r="201" spans="1:119" x14ac:dyDescent="0.25">
      <c r="A201" s="365"/>
      <c r="B201" s="365"/>
      <c r="C201" s="365"/>
      <c r="D201" s="365"/>
      <c r="E201" s="365"/>
      <c r="F201" s="365"/>
      <c r="G201" s="365"/>
      <c r="H201" s="365"/>
      <c r="I201" s="365"/>
      <c r="J201" s="365"/>
      <c r="K201" s="365"/>
      <c r="L201" s="365"/>
      <c r="M201" s="365"/>
      <c r="N201" s="365"/>
      <c r="O201" s="365"/>
      <c r="P201" s="365"/>
      <c r="Q201" s="365"/>
      <c r="R201" s="365"/>
      <c r="S201" s="365"/>
      <c r="T201" s="365"/>
      <c r="U201" s="365"/>
      <c r="V201" s="365"/>
      <c r="W201" s="365"/>
      <c r="X201" s="365"/>
      <c r="Y201" s="365"/>
      <c r="Z201" s="365"/>
      <c r="AA201" s="365"/>
      <c r="AB201" s="365"/>
      <c r="AC201" s="365"/>
      <c r="AD201" s="365"/>
      <c r="AE201" s="365"/>
      <c r="AF201" s="365"/>
      <c r="AG201" s="365"/>
      <c r="AS201" s="365"/>
      <c r="AT201" s="364"/>
      <c r="AU201" s="364"/>
      <c r="AV201" s="364"/>
      <c r="AW201" s="364"/>
      <c r="AX201" s="364"/>
      <c r="AY201" s="364"/>
      <c r="AZ201" s="364"/>
      <c r="BA201" s="364"/>
      <c r="BB201" s="364"/>
      <c r="BC201" s="364"/>
      <c r="BD201" s="364"/>
      <c r="BE201" s="364"/>
      <c r="BF201" s="364"/>
      <c r="BG201" s="364"/>
      <c r="BH201" s="364"/>
      <c r="BI201" s="364"/>
      <c r="BJ201" s="364"/>
      <c r="BK201" s="364"/>
      <c r="BL201" s="364"/>
      <c r="BM201" s="364"/>
      <c r="BN201" s="316"/>
      <c r="DC201" s="306"/>
      <c r="DD201" s="306"/>
      <c r="DE201" s="306"/>
      <c r="DF201" s="306"/>
      <c r="DG201" s="306"/>
      <c r="DH201" s="306"/>
      <c r="DI201" s="306"/>
      <c r="DJ201" s="306"/>
      <c r="DK201" s="306"/>
      <c r="DL201" s="306"/>
      <c r="DM201" s="306"/>
      <c r="DN201" s="306"/>
      <c r="DO201" s="306"/>
    </row>
    <row r="202" spans="1:119" x14ac:dyDescent="0.25">
      <c r="A202" s="365"/>
      <c r="B202" s="365"/>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c r="AA202" s="365"/>
      <c r="AB202" s="365"/>
      <c r="AC202" s="365"/>
      <c r="AD202" s="365"/>
      <c r="AE202" s="365"/>
      <c r="AF202" s="365"/>
      <c r="AG202" s="365"/>
      <c r="AS202" s="365"/>
      <c r="AT202" s="364"/>
      <c r="AU202" s="364"/>
      <c r="AV202" s="364"/>
      <c r="AW202" s="364"/>
      <c r="AX202" s="364"/>
      <c r="AY202" s="364"/>
      <c r="AZ202" s="364"/>
      <c r="BA202" s="364"/>
      <c r="BB202" s="364"/>
      <c r="BC202" s="364"/>
      <c r="BD202" s="364"/>
      <c r="BE202" s="364"/>
      <c r="BF202" s="364"/>
      <c r="BG202" s="364"/>
      <c r="BH202" s="364"/>
      <c r="BI202" s="364"/>
      <c r="BJ202" s="364"/>
      <c r="BK202" s="364"/>
      <c r="BL202" s="364"/>
      <c r="BM202" s="364"/>
      <c r="BN202" s="316"/>
      <c r="DC202" s="306"/>
      <c r="DD202" s="306"/>
      <c r="DE202" s="306"/>
      <c r="DF202" s="306"/>
      <c r="DG202" s="306"/>
      <c r="DH202" s="306"/>
      <c r="DI202" s="306"/>
      <c r="DJ202" s="306"/>
      <c r="DK202" s="306"/>
      <c r="DL202" s="306"/>
      <c r="DM202" s="306"/>
      <c r="DN202" s="306"/>
      <c r="DO202" s="306"/>
    </row>
    <row r="203" spans="1:119" x14ac:dyDescent="0.25">
      <c r="A203" s="365"/>
      <c r="B203" s="365"/>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c r="AA203" s="365"/>
      <c r="AB203" s="365"/>
      <c r="AC203" s="365"/>
      <c r="AD203" s="365"/>
      <c r="AE203" s="365"/>
      <c r="AF203" s="365"/>
      <c r="AG203" s="365"/>
      <c r="AS203" s="365"/>
      <c r="AT203" s="364"/>
      <c r="AU203" s="364"/>
      <c r="AV203" s="364"/>
      <c r="AW203" s="364"/>
      <c r="AX203" s="364"/>
      <c r="AY203" s="364"/>
      <c r="AZ203" s="364"/>
      <c r="BA203" s="364"/>
      <c r="BB203" s="364"/>
      <c r="BC203" s="364"/>
      <c r="BD203" s="364"/>
      <c r="BE203" s="364"/>
      <c r="BF203" s="364"/>
      <c r="BG203" s="364"/>
      <c r="BH203" s="364"/>
      <c r="BI203" s="364"/>
      <c r="BJ203" s="364"/>
      <c r="BK203" s="364"/>
      <c r="BL203" s="364"/>
      <c r="BM203" s="364"/>
      <c r="BN203" s="366"/>
      <c r="DC203" s="306"/>
      <c r="DD203" s="306"/>
      <c r="DE203" s="306"/>
      <c r="DF203" s="306"/>
      <c r="DG203" s="306"/>
      <c r="DH203" s="306"/>
      <c r="DI203" s="306"/>
      <c r="DJ203" s="306"/>
      <c r="DK203" s="306"/>
      <c r="DL203" s="306"/>
      <c r="DM203" s="306"/>
      <c r="DN203" s="306"/>
      <c r="DO203" s="306"/>
    </row>
    <row r="204" spans="1:119" x14ac:dyDescent="0.25">
      <c r="A204" s="365"/>
      <c r="B204" s="365"/>
      <c r="C204" s="365"/>
      <c r="D204" s="365"/>
      <c r="E204" s="365"/>
      <c r="F204" s="365"/>
      <c r="G204" s="365"/>
      <c r="H204" s="365"/>
      <c r="I204" s="365"/>
      <c r="J204" s="365"/>
      <c r="K204" s="365"/>
      <c r="L204" s="365"/>
      <c r="M204" s="365"/>
      <c r="N204" s="365"/>
      <c r="O204" s="365"/>
      <c r="P204" s="365"/>
      <c r="Q204" s="365"/>
      <c r="R204" s="365"/>
      <c r="S204" s="365"/>
      <c r="T204" s="365"/>
      <c r="U204" s="365"/>
      <c r="V204" s="365"/>
      <c r="W204" s="365"/>
      <c r="X204" s="365"/>
      <c r="Y204" s="365"/>
      <c r="Z204" s="365"/>
      <c r="AA204" s="365"/>
      <c r="AB204" s="365"/>
      <c r="AC204" s="365"/>
      <c r="AD204" s="365"/>
      <c r="AE204" s="365"/>
      <c r="AF204" s="365"/>
      <c r="AG204" s="365"/>
      <c r="AS204" s="365"/>
      <c r="AT204" s="364"/>
      <c r="AU204" s="364"/>
      <c r="AV204" s="364"/>
      <c r="AW204" s="364"/>
      <c r="AX204" s="364"/>
      <c r="AY204" s="364"/>
      <c r="AZ204" s="364"/>
      <c r="BA204" s="364"/>
      <c r="BB204" s="364"/>
      <c r="BC204" s="364"/>
      <c r="BD204" s="364"/>
      <c r="BE204" s="364"/>
      <c r="BF204" s="364"/>
      <c r="BG204" s="364"/>
      <c r="BH204" s="364"/>
      <c r="BI204" s="364"/>
      <c r="BJ204" s="364"/>
      <c r="BK204" s="364"/>
      <c r="BL204" s="364"/>
      <c r="BM204" s="364"/>
      <c r="BN204" s="366"/>
      <c r="DC204" s="306"/>
      <c r="DD204" s="306"/>
      <c r="DE204" s="306"/>
      <c r="DF204" s="306"/>
      <c r="DG204" s="306"/>
      <c r="DH204" s="306"/>
      <c r="DI204" s="306"/>
      <c r="DJ204" s="306"/>
      <c r="DK204" s="306"/>
      <c r="DL204" s="306"/>
      <c r="DM204" s="306"/>
      <c r="DN204" s="306"/>
      <c r="DO204" s="306"/>
    </row>
    <row r="205" spans="1:119" x14ac:dyDescent="0.25">
      <c r="A205" s="365"/>
      <c r="B205" s="365"/>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c r="AA205" s="365"/>
      <c r="AB205" s="365"/>
      <c r="AC205" s="365"/>
      <c r="AD205" s="365"/>
      <c r="AE205" s="365"/>
      <c r="AF205" s="365"/>
      <c r="AG205" s="365"/>
      <c r="AS205" s="365"/>
      <c r="AT205" s="364"/>
      <c r="AU205" s="364"/>
      <c r="AV205" s="364"/>
      <c r="AW205" s="364"/>
      <c r="AX205" s="364"/>
      <c r="AY205" s="364"/>
      <c r="AZ205" s="364"/>
      <c r="BA205" s="364"/>
      <c r="BB205" s="364"/>
      <c r="BC205" s="364"/>
      <c r="BD205" s="364"/>
      <c r="BE205" s="364"/>
      <c r="BF205" s="364"/>
      <c r="BG205" s="364"/>
      <c r="BH205" s="364"/>
      <c r="BI205" s="364"/>
      <c r="BJ205" s="364"/>
      <c r="BK205" s="364"/>
      <c r="BL205" s="364"/>
      <c r="BM205" s="364"/>
      <c r="BN205" s="366"/>
      <c r="DC205" s="306"/>
      <c r="DD205" s="306"/>
      <c r="DE205" s="306"/>
      <c r="DF205" s="306"/>
      <c r="DG205" s="306"/>
      <c r="DH205" s="306"/>
      <c r="DI205" s="306"/>
      <c r="DJ205" s="306"/>
      <c r="DK205" s="306"/>
      <c r="DL205" s="306"/>
      <c r="DM205" s="306"/>
      <c r="DN205" s="306"/>
      <c r="DO205" s="306"/>
    </row>
    <row r="206" spans="1:119" x14ac:dyDescent="0.25">
      <c r="A206" s="365"/>
      <c r="B206" s="365"/>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c r="AE206" s="365"/>
      <c r="AF206" s="365"/>
      <c r="AG206" s="365"/>
      <c r="AS206" s="365"/>
      <c r="AT206" s="364"/>
      <c r="AU206" s="364"/>
      <c r="AV206" s="364"/>
      <c r="AW206" s="364"/>
      <c r="AX206" s="364"/>
      <c r="AY206" s="364"/>
      <c r="AZ206" s="364"/>
      <c r="BA206" s="364"/>
      <c r="BB206" s="364"/>
      <c r="BC206" s="364"/>
      <c r="BD206" s="364"/>
      <c r="BE206" s="364"/>
      <c r="BF206" s="364"/>
      <c r="BG206" s="364"/>
      <c r="BH206" s="364"/>
      <c r="BI206" s="364"/>
      <c r="BJ206" s="364"/>
      <c r="BK206" s="364"/>
      <c r="BL206" s="364"/>
      <c r="BM206" s="364"/>
      <c r="BN206" s="366"/>
      <c r="DC206" s="306"/>
      <c r="DD206" s="306"/>
      <c r="DE206" s="306"/>
      <c r="DF206" s="306"/>
      <c r="DG206" s="306"/>
      <c r="DH206" s="306"/>
      <c r="DI206" s="306"/>
      <c r="DJ206" s="306"/>
      <c r="DK206" s="306"/>
      <c r="DL206" s="306"/>
      <c r="DM206" s="306"/>
      <c r="DN206" s="306"/>
      <c r="DO206" s="306"/>
    </row>
    <row r="207" spans="1:119" x14ac:dyDescent="0.25">
      <c r="A207" s="365"/>
      <c r="B207" s="365"/>
      <c r="C207" s="365"/>
      <c r="D207" s="365"/>
      <c r="E207" s="365"/>
      <c r="F207" s="365"/>
      <c r="G207" s="365"/>
      <c r="H207" s="365"/>
      <c r="I207" s="365"/>
      <c r="J207" s="365"/>
      <c r="K207" s="365"/>
      <c r="L207" s="365"/>
      <c r="M207" s="365"/>
      <c r="N207" s="365"/>
      <c r="O207" s="365"/>
      <c r="P207" s="365"/>
      <c r="Q207" s="365"/>
      <c r="R207" s="365"/>
      <c r="S207" s="365"/>
      <c r="T207" s="365"/>
      <c r="U207" s="365"/>
      <c r="V207" s="365"/>
      <c r="W207" s="365"/>
      <c r="X207" s="365"/>
      <c r="Y207" s="365"/>
      <c r="Z207" s="365"/>
      <c r="AA207" s="365"/>
      <c r="AB207" s="365"/>
      <c r="AC207" s="365"/>
      <c r="AD207" s="365"/>
      <c r="AE207" s="365"/>
      <c r="AF207" s="365"/>
      <c r="AG207" s="365"/>
      <c r="AS207" s="365"/>
      <c r="AT207" s="364"/>
      <c r="AU207" s="364"/>
      <c r="AV207" s="364"/>
      <c r="AW207" s="364"/>
      <c r="AX207" s="364"/>
      <c r="AY207" s="364"/>
      <c r="AZ207" s="364"/>
      <c r="BA207" s="364"/>
      <c r="BB207" s="364"/>
      <c r="BC207" s="364"/>
      <c r="BD207" s="364"/>
      <c r="BE207" s="364"/>
      <c r="BF207" s="364"/>
      <c r="BG207" s="364"/>
      <c r="BH207" s="364"/>
      <c r="BI207" s="364"/>
      <c r="BJ207" s="364"/>
      <c r="BK207" s="364"/>
      <c r="BL207" s="364"/>
      <c r="BM207" s="364"/>
      <c r="BN207" s="366"/>
      <c r="DC207" s="306"/>
      <c r="DD207" s="306"/>
      <c r="DE207" s="306"/>
      <c r="DF207" s="306"/>
      <c r="DG207" s="306"/>
      <c r="DH207" s="306"/>
      <c r="DI207" s="306"/>
      <c r="DJ207" s="306"/>
      <c r="DK207" s="306"/>
      <c r="DL207" s="306"/>
      <c r="DM207" s="306"/>
      <c r="DN207" s="306"/>
      <c r="DO207" s="306"/>
    </row>
    <row r="208" spans="1:119" x14ac:dyDescent="0.25">
      <c r="A208" s="365"/>
      <c r="B208" s="365"/>
      <c r="C208" s="365"/>
      <c r="D208" s="365"/>
      <c r="E208" s="365"/>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c r="AE208" s="365"/>
      <c r="AF208" s="365"/>
      <c r="AG208" s="365"/>
      <c r="AS208" s="365"/>
      <c r="AT208" s="364"/>
      <c r="AU208" s="364"/>
      <c r="AV208" s="364"/>
      <c r="AW208" s="364"/>
      <c r="AX208" s="364"/>
      <c r="AY208" s="364"/>
      <c r="AZ208" s="364"/>
      <c r="BA208" s="364"/>
      <c r="BB208" s="364"/>
      <c r="BC208" s="364"/>
      <c r="BD208" s="364"/>
      <c r="BE208" s="364"/>
      <c r="BF208" s="364"/>
      <c r="BG208" s="364"/>
      <c r="BH208" s="364"/>
      <c r="BI208" s="364"/>
      <c r="BJ208" s="364"/>
      <c r="BK208" s="364"/>
      <c r="BL208" s="364"/>
      <c r="BM208" s="364"/>
      <c r="BN208" s="366"/>
      <c r="DC208" s="306"/>
      <c r="DD208" s="306"/>
      <c r="DE208" s="306"/>
      <c r="DF208" s="306"/>
      <c r="DG208" s="306"/>
      <c r="DH208" s="306"/>
      <c r="DI208" s="306"/>
      <c r="DJ208" s="306"/>
      <c r="DK208" s="306"/>
      <c r="DL208" s="306"/>
      <c r="DM208" s="306"/>
      <c r="DN208" s="306"/>
      <c r="DO208" s="306"/>
    </row>
    <row r="209" spans="1:119" x14ac:dyDescent="0.25">
      <c r="A209" s="365"/>
      <c r="B209" s="365"/>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c r="AE209" s="365"/>
      <c r="AF209" s="365"/>
      <c r="AG209" s="365"/>
      <c r="AS209" s="365"/>
      <c r="AT209" s="364"/>
      <c r="AU209" s="364"/>
      <c r="AV209" s="364"/>
      <c r="AW209" s="364"/>
      <c r="AX209" s="364"/>
      <c r="AY209" s="364"/>
      <c r="AZ209" s="364"/>
      <c r="BA209" s="364"/>
      <c r="BB209" s="364"/>
      <c r="BC209" s="364"/>
      <c r="BD209" s="364"/>
      <c r="BE209" s="364"/>
      <c r="BF209" s="364"/>
      <c r="BG209" s="364"/>
      <c r="BH209" s="364"/>
      <c r="BI209" s="364"/>
      <c r="BJ209" s="364"/>
      <c r="BK209" s="364"/>
      <c r="BL209" s="364"/>
      <c r="BM209" s="364"/>
      <c r="BN209" s="366"/>
      <c r="DC209" s="306"/>
      <c r="DD209" s="306"/>
      <c r="DE209" s="306"/>
      <c r="DF209" s="306"/>
      <c r="DG209" s="306"/>
      <c r="DH209" s="306"/>
      <c r="DI209" s="306"/>
      <c r="DJ209" s="306"/>
      <c r="DK209" s="306"/>
      <c r="DL209" s="306"/>
      <c r="DM209" s="306"/>
      <c r="DN209" s="306"/>
      <c r="DO209" s="306"/>
    </row>
    <row r="210" spans="1:119" x14ac:dyDescent="0.25">
      <c r="A210" s="365"/>
      <c r="B210" s="365"/>
      <c r="C210" s="365"/>
      <c r="D210" s="365"/>
      <c r="E210" s="365"/>
      <c r="F210" s="365"/>
      <c r="G210" s="365"/>
      <c r="H210" s="365"/>
      <c r="I210" s="365"/>
      <c r="J210" s="365"/>
      <c r="K210" s="365"/>
      <c r="L210" s="365"/>
      <c r="M210" s="365"/>
      <c r="N210" s="365"/>
      <c r="O210" s="365"/>
      <c r="P210" s="365"/>
      <c r="Q210" s="365"/>
      <c r="R210" s="365"/>
      <c r="S210" s="365"/>
      <c r="T210" s="365"/>
      <c r="U210" s="365"/>
      <c r="V210" s="365"/>
      <c r="W210" s="365"/>
      <c r="X210" s="365"/>
      <c r="Y210" s="365"/>
      <c r="Z210" s="365"/>
      <c r="AA210" s="365"/>
      <c r="AB210" s="365"/>
      <c r="AC210" s="365"/>
      <c r="AD210" s="365"/>
      <c r="AE210" s="365"/>
      <c r="AF210" s="365"/>
      <c r="AG210" s="365"/>
      <c r="AS210" s="365"/>
      <c r="AT210" s="364"/>
      <c r="AU210" s="364"/>
      <c r="AV210" s="364"/>
      <c r="AW210" s="364"/>
      <c r="AX210" s="364"/>
      <c r="AY210" s="364"/>
      <c r="AZ210" s="364"/>
      <c r="BA210" s="364"/>
      <c r="BB210" s="364"/>
      <c r="BC210" s="364"/>
      <c r="BD210" s="364"/>
      <c r="BE210" s="364"/>
      <c r="BF210" s="364"/>
      <c r="BG210" s="364"/>
      <c r="BH210" s="364"/>
      <c r="BI210" s="364"/>
      <c r="BJ210" s="364"/>
      <c r="BK210" s="364"/>
      <c r="BL210" s="364"/>
      <c r="BM210" s="364"/>
      <c r="BN210" s="366"/>
      <c r="DC210" s="306"/>
      <c r="DD210" s="306"/>
      <c r="DE210" s="306"/>
      <c r="DF210" s="306"/>
      <c r="DG210" s="306"/>
      <c r="DH210" s="306"/>
      <c r="DI210" s="306"/>
      <c r="DJ210" s="306"/>
      <c r="DK210" s="306"/>
      <c r="DL210" s="306"/>
      <c r="DM210" s="306"/>
      <c r="DN210" s="306"/>
      <c r="DO210" s="306"/>
    </row>
    <row r="211" spans="1:119" x14ac:dyDescent="0.25">
      <c r="A211" s="365"/>
      <c r="B211" s="365"/>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c r="AE211" s="365"/>
      <c r="AF211" s="365"/>
      <c r="AG211" s="365"/>
      <c r="AS211" s="365"/>
      <c r="AT211" s="364"/>
      <c r="BM211" s="366"/>
      <c r="BN211" s="366"/>
      <c r="DC211" s="306"/>
      <c r="DD211" s="306"/>
      <c r="DE211" s="306"/>
      <c r="DF211" s="306"/>
      <c r="DG211" s="306"/>
      <c r="DH211" s="306"/>
      <c r="DI211" s="306"/>
      <c r="DJ211" s="306"/>
      <c r="DK211" s="306"/>
      <c r="DL211" s="306"/>
      <c r="DM211" s="306"/>
      <c r="DN211" s="306"/>
      <c r="DO211" s="306"/>
    </row>
    <row r="212" spans="1:119" x14ac:dyDescent="0.25">
      <c r="A212" s="365"/>
      <c r="B212" s="365"/>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365"/>
      <c r="Z212" s="365"/>
      <c r="AA212" s="365"/>
      <c r="AB212" s="365"/>
      <c r="AC212" s="365"/>
      <c r="AD212" s="365"/>
      <c r="AE212" s="365"/>
      <c r="AF212" s="365"/>
      <c r="AG212" s="365"/>
      <c r="AS212" s="365"/>
      <c r="AT212" s="364"/>
      <c r="BM212" s="366"/>
      <c r="BN212" s="366"/>
      <c r="DC212" s="306"/>
      <c r="DD212" s="306"/>
      <c r="DE212" s="306"/>
      <c r="DF212" s="306"/>
      <c r="DG212" s="306"/>
      <c r="DH212" s="306"/>
      <c r="DI212" s="306"/>
      <c r="DJ212" s="306"/>
      <c r="DK212" s="306"/>
      <c r="DL212" s="306"/>
      <c r="DM212" s="306"/>
      <c r="DN212" s="306"/>
      <c r="DO212" s="306"/>
    </row>
    <row r="213" spans="1:119" x14ac:dyDescent="0.25">
      <c r="A213" s="365"/>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c r="AE213" s="365"/>
      <c r="AF213" s="365"/>
      <c r="AG213" s="365"/>
      <c r="AS213" s="365"/>
      <c r="AT213" s="364"/>
      <c r="BM213" s="366"/>
      <c r="BN213" s="366"/>
      <c r="DC213" s="306"/>
      <c r="DD213" s="306"/>
      <c r="DE213" s="306"/>
      <c r="DF213" s="306"/>
      <c r="DG213" s="306"/>
      <c r="DH213" s="306"/>
      <c r="DI213" s="306"/>
      <c r="DJ213" s="306"/>
      <c r="DK213" s="306"/>
      <c r="DL213" s="306"/>
      <c r="DM213" s="306"/>
      <c r="DN213" s="306"/>
      <c r="DO213" s="306"/>
    </row>
    <row r="214" spans="1:119" x14ac:dyDescent="0.25">
      <c r="A214" s="365"/>
      <c r="B214" s="365"/>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C214" s="365"/>
      <c r="AD214" s="365"/>
      <c r="AE214" s="365"/>
      <c r="AF214" s="365"/>
      <c r="AG214" s="365"/>
      <c r="AS214" s="365"/>
      <c r="AT214" s="364"/>
      <c r="BM214" s="366"/>
      <c r="BN214" s="366"/>
      <c r="DC214" s="306"/>
      <c r="DD214" s="306"/>
      <c r="DE214" s="306"/>
      <c r="DF214" s="306"/>
      <c r="DG214" s="306"/>
      <c r="DH214" s="306"/>
      <c r="DI214" s="306"/>
      <c r="DJ214" s="306"/>
      <c r="DK214" s="306"/>
      <c r="DL214" s="306"/>
      <c r="DM214" s="306"/>
      <c r="DN214" s="306"/>
      <c r="DO214" s="306"/>
    </row>
    <row r="215" spans="1:119" x14ac:dyDescent="0.25">
      <c r="A215" s="365"/>
      <c r="B215" s="365"/>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c r="AA215" s="365"/>
      <c r="AB215" s="365"/>
      <c r="AC215" s="365"/>
      <c r="AD215" s="365"/>
      <c r="AE215" s="365"/>
      <c r="AF215" s="365"/>
      <c r="AG215" s="365"/>
      <c r="AS215" s="365"/>
      <c r="AT215" s="364"/>
      <c r="BM215" s="366"/>
      <c r="BN215" s="366"/>
      <c r="DC215" s="306"/>
      <c r="DD215" s="306"/>
      <c r="DE215" s="306"/>
      <c r="DF215" s="306"/>
      <c r="DG215" s="306"/>
      <c r="DH215" s="306"/>
      <c r="DI215" s="306"/>
      <c r="DJ215" s="306"/>
      <c r="DK215" s="306"/>
      <c r="DL215" s="306"/>
      <c r="DM215" s="306"/>
      <c r="DN215" s="306"/>
      <c r="DO215" s="306"/>
    </row>
    <row r="216" spans="1:119" x14ac:dyDescent="0.25">
      <c r="A216" s="365"/>
      <c r="B216" s="365"/>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c r="AA216" s="365"/>
      <c r="AB216" s="365"/>
      <c r="AC216" s="365"/>
      <c r="AD216" s="365"/>
      <c r="AE216" s="365"/>
      <c r="AF216" s="365"/>
      <c r="AG216" s="365"/>
      <c r="AS216" s="365"/>
      <c r="AT216" s="364"/>
      <c r="BM216" s="366"/>
      <c r="BN216" s="366"/>
      <c r="DC216" s="306"/>
      <c r="DD216" s="306"/>
      <c r="DE216" s="306"/>
      <c r="DF216" s="306"/>
      <c r="DG216" s="306"/>
      <c r="DH216" s="306"/>
      <c r="DI216" s="306"/>
      <c r="DJ216" s="306"/>
      <c r="DK216" s="306"/>
      <c r="DL216" s="306"/>
      <c r="DM216" s="306"/>
      <c r="DN216" s="306"/>
      <c r="DO216" s="306"/>
    </row>
    <row r="217" spans="1:119" x14ac:dyDescent="0.25">
      <c r="A217" s="365"/>
      <c r="B217" s="365"/>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65"/>
      <c r="AD217" s="365"/>
      <c r="AE217" s="365"/>
      <c r="AF217" s="365"/>
      <c r="AG217" s="365"/>
      <c r="AS217" s="365"/>
      <c r="AT217" s="364"/>
      <c r="BM217" s="366"/>
      <c r="BN217" s="366"/>
      <c r="DC217" s="306"/>
      <c r="DD217" s="306"/>
      <c r="DE217" s="306"/>
      <c r="DF217" s="306"/>
      <c r="DG217" s="306"/>
      <c r="DH217" s="306"/>
      <c r="DI217" s="306"/>
      <c r="DJ217" s="306"/>
      <c r="DK217" s="306"/>
      <c r="DL217" s="306"/>
      <c r="DM217" s="306"/>
      <c r="DN217" s="306"/>
      <c r="DO217" s="306"/>
    </row>
    <row r="218" spans="1:119" x14ac:dyDescent="0.25">
      <c r="A218" s="365"/>
      <c r="B218" s="365"/>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65"/>
      <c r="AD218" s="365"/>
      <c r="AE218" s="365"/>
      <c r="AF218" s="365"/>
      <c r="AG218" s="365"/>
      <c r="AH218" s="365"/>
      <c r="AI218" s="365"/>
      <c r="AJ218" s="365"/>
      <c r="AK218" s="365"/>
      <c r="AL218" s="365"/>
      <c r="AM218" s="365"/>
      <c r="AN218" s="365"/>
      <c r="AO218" s="365"/>
      <c r="AP218" s="365"/>
      <c r="AQ218" s="365"/>
      <c r="AR218" s="365"/>
      <c r="AS218" s="365"/>
      <c r="AT218" s="364"/>
      <c r="BM218" s="366"/>
      <c r="BN218" s="366"/>
      <c r="DC218" s="306"/>
      <c r="DD218" s="306"/>
      <c r="DE218" s="306"/>
      <c r="DF218" s="306"/>
      <c r="DG218" s="306"/>
      <c r="DH218" s="306"/>
      <c r="DI218" s="306"/>
      <c r="DJ218" s="306"/>
      <c r="DK218" s="306"/>
      <c r="DL218" s="306"/>
      <c r="DM218" s="306"/>
      <c r="DN218" s="306"/>
      <c r="DO218" s="306"/>
    </row>
    <row r="219" spans="1:119" x14ac:dyDescent="0.25">
      <c r="A219" s="365"/>
      <c r="B219" s="365"/>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65"/>
      <c r="AD219" s="365"/>
      <c r="AE219" s="365"/>
      <c r="AF219" s="365"/>
      <c r="AG219" s="365"/>
      <c r="AH219" s="365"/>
      <c r="AI219" s="365"/>
      <c r="AJ219" s="365"/>
      <c r="AK219" s="365"/>
      <c r="AL219" s="365"/>
      <c r="AM219" s="365"/>
      <c r="AN219" s="365"/>
      <c r="AO219" s="365"/>
      <c r="AP219" s="365"/>
      <c r="AQ219" s="365"/>
      <c r="AR219" s="365"/>
      <c r="AS219" s="365"/>
      <c r="AT219" s="364"/>
      <c r="BM219" s="366"/>
      <c r="BN219" s="366"/>
      <c r="DC219" s="306"/>
      <c r="DD219" s="306"/>
      <c r="DE219" s="306"/>
      <c r="DF219" s="306"/>
      <c r="DG219" s="306"/>
      <c r="DH219" s="306"/>
      <c r="DI219" s="306"/>
      <c r="DJ219" s="306"/>
      <c r="DK219" s="306"/>
      <c r="DL219" s="306"/>
      <c r="DM219" s="306"/>
      <c r="DN219" s="306"/>
      <c r="DO219" s="306"/>
    </row>
    <row r="220" spans="1:119" x14ac:dyDescent="0.25">
      <c r="A220" s="365"/>
      <c r="B220" s="365"/>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c r="AA220" s="365"/>
      <c r="AB220" s="365"/>
      <c r="AC220" s="365"/>
      <c r="AD220" s="365"/>
      <c r="AE220" s="365"/>
      <c r="AF220" s="365"/>
      <c r="AG220" s="365"/>
      <c r="AH220" s="365"/>
      <c r="AI220" s="365"/>
      <c r="AJ220" s="365"/>
      <c r="AK220" s="365"/>
      <c r="AL220" s="365"/>
      <c r="AM220" s="365"/>
      <c r="AN220" s="365"/>
      <c r="AO220" s="365"/>
      <c r="AP220" s="365"/>
      <c r="AQ220" s="365"/>
      <c r="AR220" s="365"/>
      <c r="AS220" s="365"/>
      <c r="AT220" s="364"/>
      <c r="BM220" s="366"/>
      <c r="BN220" s="366"/>
      <c r="DC220" s="306"/>
      <c r="DD220" s="306"/>
      <c r="DE220" s="306"/>
      <c r="DF220" s="306"/>
      <c r="DG220" s="306"/>
      <c r="DH220" s="306"/>
      <c r="DI220" s="306"/>
      <c r="DJ220" s="306"/>
      <c r="DK220" s="306"/>
      <c r="DL220" s="306"/>
      <c r="DM220" s="306"/>
      <c r="DN220" s="306"/>
      <c r="DO220" s="306"/>
    </row>
    <row r="221" spans="1:119" x14ac:dyDescent="0.25">
      <c r="A221" s="365"/>
      <c r="B221" s="365"/>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c r="AA221" s="365"/>
      <c r="AB221" s="365"/>
      <c r="AC221" s="365"/>
      <c r="AD221" s="365"/>
      <c r="AE221" s="365"/>
      <c r="AF221" s="365"/>
      <c r="AG221" s="365"/>
      <c r="AH221" s="365"/>
      <c r="AI221" s="365"/>
      <c r="AJ221" s="365"/>
      <c r="AK221" s="365"/>
      <c r="AL221" s="365"/>
      <c r="AM221" s="365"/>
      <c r="AN221" s="365"/>
      <c r="AO221" s="365"/>
      <c r="AP221" s="365"/>
      <c r="AQ221" s="365"/>
      <c r="AR221" s="365"/>
      <c r="AS221" s="365"/>
      <c r="AT221" s="364"/>
      <c r="BM221" s="366"/>
      <c r="BN221" s="366"/>
      <c r="DC221" s="306"/>
      <c r="DD221" s="306"/>
      <c r="DE221" s="306"/>
      <c r="DF221" s="306"/>
      <c r="DG221" s="306"/>
      <c r="DH221" s="306"/>
      <c r="DI221" s="306"/>
      <c r="DJ221" s="306"/>
      <c r="DK221" s="306"/>
      <c r="DL221" s="306"/>
      <c r="DM221" s="306"/>
      <c r="DN221" s="306"/>
      <c r="DO221" s="306"/>
    </row>
    <row r="222" spans="1:119" x14ac:dyDescent="0.25">
      <c r="A222" s="365"/>
      <c r="B222" s="365"/>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65"/>
      <c r="AD222" s="365"/>
      <c r="AE222" s="365"/>
      <c r="AF222" s="365"/>
      <c r="AG222" s="365"/>
      <c r="AH222" s="365"/>
      <c r="AI222" s="365"/>
      <c r="AJ222" s="365"/>
      <c r="AK222" s="365"/>
      <c r="AL222" s="365"/>
      <c r="AM222" s="365"/>
      <c r="AN222" s="365"/>
      <c r="AO222" s="365"/>
      <c r="AP222" s="365"/>
      <c r="AQ222" s="365"/>
      <c r="AR222" s="365"/>
      <c r="AS222" s="365"/>
      <c r="AT222" s="364"/>
      <c r="BM222" s="366"/>
      <c r="BN222" s="366"/>
      <c r="DC222" s="306"/>
      <c r="DD222" s="306"/>
      <c r="DE222" s="306"/>
      <c r="DF222" s="306"/>
      <c r="DG222" s="306"/>
      <c r="DH222" s="306"/>
      <c r="DI222" s="306"/>
      <c r="DJ222" s="306"/>
      <c r="DK222" s="306"/>
      <c r="DL222" s="306"/>
      <c r="DM222" s="306"/>
      <c r="DN222" s="306"/>
      <c r="DO222" s="306"/>
    </row>
    <row r="223" spans="1:119" x14ac:dyDescent="0.25">
      <c r="A223" s="365"/>
      <c r="B223" s="365"/>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C223" s="365"/>
      <c r="AD223" s="365"/>
      <c r="AE223" s="365"/>
      <c r="AF223" s="365"/>
      <c r="AG223" s="365"/>
      <c r="AH223" s="365"/>
      <c r="AI223" s="365"/>
      <c r="AJ223" s="365"/>
      <c r="AK223" s="365"/>
      <c r="AL223" s="365"/>
      <c r="AM223" s="365"/>
      <c r="AN223" s="365"/>
      <c r="AO223" s="365"/>
      <c r="AP223" s="365"/>
      <c r="AQ223" s="365"/>
      <c r="AR223" s="365"/>
      <c r="AS223" s="365"/>
      <c r="AT223" s="364"/>
      <c r="BM223" s="366"/>
      <c r="BN223" s="366"/>
      <c r="DC223" s="306"/>
      <c r="DD223" s="306"/>
      <c r="DE223" s="306"/>
      <c r="DF223" s="306"/>
      <c r="DG223" s="306"/>
      <c r="DH223" s="306"/>
      <c r="DI223" s="306"/>
      <c r="DJ223" s="306"/>
      <c r="DK223" s="306"/>
      <c r="DL223" s="306"/>
      <c r="DM223" s="306"/>
      <c r="DN223" s="306"/>
      <c r="DO223" s="306"/>
    </row>
    <row r="224" spans="1:119" x14ac:dyDescent="0.25">
      <c r="A224" s="365"/>
      <c r="B224" s="365"/>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5"/>
      <c r="AD224" s="365"/>
      <c r="AE224" s="365"/>
      <c r="AF224" s="365"/>
      <c r="AG224" s="365"/>
      <c r="AH224" s="365"/>
      <c r="AI224" s="365"/>
      <c r="AJ224" s="365"/>
      <c r="AK224" s="365"/>
      <c r="AL224" s="365"/>
      <c r="AM224" s="365"/>
      <c r="AN224" s="365"/>
      <c r="AO224" s="365"/>
      <c r="AP224" s="365"/>
      <c r="AQ224" s="365"/>
      <c r="AR224" s="365"/>
      <c r="AS224" s="365"/>
      <c r="AT224" s="364"/>
      <c r="BM224" s="366"/>
      <c r="BN224" s="366"/>
      <c r="DC224" s="306"/>
      <c r="DD224" s="306"/>
      <c r="DE224" s="306"/>
      <c r="DF224" s="306"/>
      <c r="DG224" s="306"/>
      <c r="DH224" s="306"/>
      <c r="DI224" s="306"/>
      <c r="DJ224" s="306"/>
      <c r="DK224" s="306"/>
      <c r="DL224" s="306"/>
      <c r="DM224" s="306"/>
      <c r="DN224" s="306"/>
      <c r="DO224" s="306"/>
    </row>
    <row r="225" spans="1:119" x14ac:dyDescent="0.25">
      <c r="A225" s="365"/>
      <c r="B225" s="365"/>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365"/>
      <c r="AD225" s="365"/>
      <c r="AE225" s="365"/>
      <c r="AF225" s="365"/>
      <c r="AG225" s="365"/>
      <c r="AH225" s="365"/>
      <c r="AI225" s="365"/>
      <c r="AJ225" s="365"/>
      <c r="AK225" s="365"/>
      <c r="AL225" s="365"/>
      <c r="AM225" s="365"/>
      <c r="AN225" s="365"/>
      <c r="AO225" s="365"/>
      <c r="AP225" s="365"/>
      <c r="AQ225" s="365"/>
      <c r="AR225" s="365"/>
      <c r="AS225" s="365"/>
      <c r="AT225" s="364"/>
      <c r="BM225" s="366"/>
      <c r="BN225" s="366"/>
      <c r="DC225" s="306"/>
      <c r="DD225" s="306"/>
      <c r="DE225" s="306"/>
      <c r="DF225" s="306"/>
      <c r="DG225" s="306"/>
      <c r="DH225" s="306"/>
      <c r="DI225" s="306"/>
      <c r="DJ225" s="306"/>
      <c r="DK225" s="306"/>
      <c r="DL225" s="306"/>
      <c r="DM225" s="306"/>
      <c r="DN225" s="306"/>
      <c r="DO225" s="306"/>
    </row>
    <row r="226" spans="1:119" x14ac:dyDescent="0.25">
      <c r="A226" s="365"/>
      <c r="B226" s="365"/>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C226" s="365"/>
      <c r="AD226" s="365"/>
      <c r="AE226" s="365"/>
      <c r="AF226" s="365"/>
      <c r="AG226" s="365"/>
      <c r="AH226" s="365"/>
      <c r="AI226" s="365"/>
      <c r="AJ226" s="365"/>
      <c r="AK226" s="365"/>
      <c r="AL226" s="365"/>
      <c r="AM226" s="365"/>
      <c r="AN226" s="365"/>
      <c r="AO226" s="365"/>
      <c r="AP226" s="365"/>
      <c r="AQ226" s="365"/>
      <c r="AR226" s="365"/>
      <c r="AS226" s="365"/>
      <c r="AT226" s="364"/>
      <c r="BM226" s="366"/>
      <c r="BN226" s="366"/>
      <c r="DC226" s="306"/>
      <c r="DD226" s="306"/>
      <c r="DE226" s="306"/>
      <c r="DF226" s="306"/>
      <c r="DG226" s="306"/>
      <c r="DH226" s="306"/>
      <c r="DI226" s="306"/>
      <c r="DJ226" s="306"/>
      <c r="DK226" s="306"/>
      <c r="DL226" s="306"/>
      <c r="DM226" s="306"/>
      <c r="DN226" s="306"/>
      <c r="DO226" s="306"/>
    </row>
    <row r="227" spans="1:119" x14ac:dyDescent="0.25">
      <c r="A227" s="365"/>
      <c r="B227" s="365"/>
      <c r="C227" s="365"/>
      <c r="D227" s="365"/>
      <c r="E227" s="365"/>
      <c r="F227" s="365"/>
      <c r="G227" s="365"/>
      <c r="H227" s="365"/>
      <c r="I227" s="365"/>
      <c r="J227" s="365"/>
      <c r="K227" s="365"/>
      <c r="L227" s="365"/>
      <c r="M227" s="365"/>
      <c r="N227" s="365"/>
      <c r="O227" s="365"/>
      <c r="P227" s="365"/>
      <c r="Q227" s="365"/>
      <c r="R227" s="365"/>
      <c r="S227" s="365"/>
      <c r="T227" s="365"/>
      <c r="U227" s="365"/>
      <c r="V227" s="365"/>
      <c r="W227" s="365"/>
      <c r="X227" s="365"/>
      <c r="Y227" s="365"/>
      <c r="Z227" s="365"/>
      <c r="AA227" s="365"/>
      <c r="AB227" s="365"/>
      <c r="AC227" s="365"/>
      <c r="AD227" s="365"/>
      <c r="AE227" s="365"/>
      <c r="AF227" s="365"/>
      <c r="AG227" s="365"/>
      <c r="AH227" s="365"/>
      <c r="AI227" s="365"/>
      <c r="AJ227" s="365"/>
      <c r="AK227" s="365"/>
      <c r="AL227" s="365"/>
      <c r="AM227" s="365"/>
      <c r="AN227" s="365"/>
      <c r="AO227" s="365"/>
      <c r="AP227" s="365"/>
      <c r="AQ227" s="365"/>
      <c r="AR227" s="365"/>
      <c r="AS227" s="365"/>
      <c r="AT227" s="364"/>
      <c r="BM227" s="366"/>
      <c r="BN227" s="366"/>
      <c r="DC227" s="306"/>
      <c r="DD227" s="306"/>
      <c r="DE227" s="306"/>
      <c r="DF227" s="306"/>
      <c r="DG227" s="306"/>
      <c r="DH227" s="306"/>
      <c r="DI227" s="306"/>
      <c r="DJ227" s="306"/>
      <c r="DK227" s="306"/>
      <c r="DL227" s="306"/>
      <c r="DM227" s="306"/>
      <c r="DN227" s="306"/>
      <c r="DO227" s="306"/>
    </row>
    <row r="228" spans="1:119" x14ac:dyDescent="0.25">
      <c r="A228" s="365"/>
      <c r="B228" s="365"/>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c r="AE228" s="365"/>
      <c r="AF228" s="365"/>
      <c r="AG228" s="365"/>
      <c r="AH228" s="365"/>
      <c r="AI228" s="365"/>
      <c r="AJ228" s="365"/>
      <c r="AK228" s="365"/>
      <c r="AL228" s="365"/>
      <c r="AM228" s="365"/>
      <c r="AN228" s="365"/>
      <c r="AO228" s="365"/>
      <c r="AP228" s="365"/>
      <c r="AQ228" s="365"/>
      <c r="AR228" s="365"/>
      <c r="AS228" s="365"/>
      <c r="AT228" s="364"/>
      <c r="BM228" s="366"/>
      <c r="BN228" s="366"/>
      <c r="DC228" s="306"/>
      <c r="DD228" s="306"/>
      <c r="DE228" s="306"/>
      <c r="DF228" s="306"/>
      <c r="DG228" s="306"/>
      <c r="DH228" s="306"/>
      <c r="DI228" s="306"/>
      <c r="DJ228" s="306"/>
      <c r="DK228" s="306"/>
      <c r="DL228" s="306"/>
      <c r="DM228" s="306"/>
      <c r="DN228" s="306"/>
      <c r="DO228" s="306"/>
    </row>
    <row r="229" spans="1:119" x14ac:dyDescent="0.25">
      <c r="A229" s="365"/>
      <c r="B229" s="365"/>
      <c r="C229" s="365"/>
      <c r="D229" s="365"/>
      <c r="E229" s="365"/>
      <c r="F229" s="365"/>
      <c r="G229" s="365"/>
      <c r="H229" s="365"/>
      <c r="I229" s="365"/>
      <c r="J229" s="365"/>
      <c r="K229" s="365"/>
      <c r="L229" s="365"/>
      <c r="M229" s="365"/>
      <c r="N229" s="365"/>
      <c r="O229" s="365"/>
      <c r="P229" s="365"/>
      <c r="Q229" s="365"/>
      <c r="R229" s="365"/>
      <c r="S229" s="365"/>
      <c r="T229" s="365"/>
      <c r="U229" s="365"/>
      <c r="V229" s="365"/>
      <c r="W229" s="365"/>
      <c r="X229" s="365"/>
      <c r="Y229" s="365"/>
      <c r="Z229" s="365"/>
      <c r="AA229" s="365"/>
      <c r="AB229" s="365"/>
      <c r="AC229" s="365"/>
      <c r="AD229" s="365"/>
      <c r="AE229" s="365"/>
      <c r="AF229" s="365"/>
      <c r="AG229" s="365"/>
      <c r="AH229" s="365"/>
      <c r="AI229" s="365"/>
      <c r="AJ229" s="365"/>
      <c r="AK229" s="365"/>
      <c r="AL229" s="365"/>
      <c r="AM229" s="365"/>
      <c r="AN229" s="365"/>
      <c r="AO229" s="365"/>
      <c r="AP229" s="365"/>
      <c r="AQ229" s="365"/>
      <c r="AR229" s="365"/>
      <c r="AS229" s="365"/>
      <c r="AT229" s="364"/>
      <c r="BM229" s="366"/>
      <c r="BN229" s="366"/>
      <c r="DC229" s="306"/>
      <c r="DD229" s="306"/>
      <c r="DE229" s="306"/>
      <c r="DF229" s="306"/>
      <c r="DG229" s="306"/>
      <c r="DH229" s="306"/>
      <c r="DI229" s="306"/>
      <c r="DJ229" s="306"/>
      <c r="DK229" s="306"/>
      <c r="DL229" s="306"/>
      <c r="DM229" s="306"/>
      <c r="DN229" s="306"/>
      <c r="DO229" s="306"/>
    </row>
    <row r="230" spans="1:119" x14ac:dyDescent="0.25">
      <c r="A230" s="365"/>
      <c r="B230" s="365"/>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c r="AA230" s="365"/>
      <c r="AB230" s="365"/>
      <c r="AC230" s="365"/>
      <c r="AD230" s="365"/>
      <c r="AE230" s="365"/>
      <c r="AF230" s="365"/>
      <c r="AG230" s="365"/>
      <c r="AH230" s="365"/>
      <c r="AI230" s="365"/>
      <c r="AJ230" s="365"/>
      <c r="AK230" s="365"/>
      <c r="AL230" s="365"/>
      <c r="AM230" s="365"/>
      <c r="AN230" s="365"/>
      <c r="AO230" s="365"/>
      <c r="AP230" s="365"/>
      <c r="AQ230" s="365"/>
      <c r="AR230" s="365"/>
      <c r="AS230" s="365"/>
      <c r="AT230" s="364"/>
      <c r="BM230" s="366"/>
      <c r="BN230" s="366"/>
      <c r="DC230" s="306"/>
      <c r="DD230" s="306"/>
      <c r="DE230" s="306"/>
      <c r="DF230" s="306"/>
      <c r="DG230" s="306"/>
      <c r="DH230" s="306"/>
      <c r="DI230" s="306"/>
      <c r="DJ230" s="306"/>
      <c r="DK230" s="306"/>
      <c r="DL230" s="306"/>
      <c r="DM230" s="306"/>
      <c r="DN230" s="306"/>
      <c r="DO230" s="306"/>
    </row>
    <row r="231" spans="1:119" x14ac:dyDescent="0.25">
      <c r="A231" s="365"/>
      <c r="B231" s="365"/>
      <c r="C231" s="365"/>
      <c r="D231" s="365"/>
      <c r="E231" s="365"/>
      <c r="F231" s="365"/>
      <c r="G231" s="365"/>
      <c r="H231" s="365"/>
      <c r="I231" s="365"/>
      <c r="J231" s="365"/>
      <c r="K231" s="365"/>
      <c r="L231" s="365"/>
      <c r="M231" s="365"/>
      <c r="N231" s="365"/>
      <c r="O231" s="365"/>
      <c r="P231" s="365"/>
      <c r="Q231" s="365"/>
      <c r="R231" s="365"/>
      <c r="S231" s="365"/>
      <c r="T231" s="365"/>
      <c r="U231" s="365"/>
      <c r="V231" s="365"/>
      <c r="W231" s="365"/>
      <c r="X231" s="365"/>
      <c r="Y231" s="365"/>
      <c r="Z231" s="365"/>
      <c r="AA231" s="365"/>
      <c r="AB231" s="365"/>
      <c r="AC231" s="365"/>
      <c r="AD231" s="365"/>
      <c r="AE231" s="365"/>
      <c r="AF231" s="365"/>
      <c r="AG231" s="365"/>
      <c r="AH231" s="365"/>
      <c r="AI231" s="365"/>
      <c r="AJ231" s="365"/>
      <c r="AK231" s="365"/>
      <c r="AL231" s="365"/>
      <c r="AM231" s="365"/>
      <c r="AN231" s="365"/>
      <c r="AO231" s="365"/>
      <c r="AP231" s="365"/>
      <c r="AQ231" s="365"/>
      <c r="AR231" s="365"/>
      <c r="AS231" s="365"/>
      <c r="AT231" s="364"/>
      <c r="BM231" s="366"/>
      <c r="BN231" s="366"/>
      <c r="DC231" s="306"/>
      <c r="DD231" s="306"/>
      <c r="DE231" s="306"/>
      <c r="DF231" s="306"/>
      <c r="DG231" s="306"/>
      <c r="DH231" s="306"/>
      <c r="DI231" s="306"/>
      <c r="DJ231" s="306"/>
      <c r="DK231" s="306"/>
      <c r="DL231" s="306"/>
      <c r="DM231" s="306"/>
      <c r="DN231" s="306"/>
      <c r="DO231" s="306"/>
    </row>
    <row r="232" spans="1:119" x14ac:dyDescent="0.25">
      <c r="A232" s="365"/>
      <c r="B232" s="365"/>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c r="AE232" s="365"/>
      <c r="AF232" s="365"/>
      <c r="AG232" s="365"/>
      <c r="AH232" s="365"/>
      <c r="AI232" s="365"/>
      <c r="AJ232" s="365"/>
      <c r="AK232" s="365"/>
      <c r="AL232" s="365"/>
      <c r="AM232" s="365"/>
      <c r="AN232" s="365"/>
      <c r="AO232" s="365"/>
      <c r="AP232" s="365"/>
      <c r="AQ232" s="365"/>
      <c r="AR232" s="365"/>
      <c r="AS232" s="365"/>
      <c r="AT232" s="364"/>
      <c r="BM232" s="366"/>
      <c r="BN232" s="366"/>
      <c r="DC232" s="306"/>
      <c r="DD232" s="306"/>
      <c r="DE232" s="306"/>
      <c r="DF232" s="306"/>
      <c r="DG232" s="306"/>
      <c r="DH232" s="306"/>
      <c r="DI232" s="306"/>
      <c r="DJ232" s="306"/>
      <c r="DK232" s="306"/>
      <c r="DL232" s="306"/>
      <c r="DM232" s="306"/>
      <c r="DN232" s="306"/>
      <c r="DO232" s="306"/>
    </row>
    <row r="233" spans="1:119" x14ac:dyDescent="0.25">
      <c r="A233" s="365"/>
      <c r="B233" s="365"/>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C233" s="365"/>
      <c r="AD233" s="365"/>
      <c r="AE233" s="365"/>
      <c r="AF233" s="365"/>
      <c r="AG233" s="365"/>
      <c r="AH233" s="365"/>
      <c r="AI233" s="365"/>
      <c r="AJ233" s="365"/>
      <c r="AK233" s="365"/>
      <c r="AL233" s="365"/>
      <c r="AM233" s="365"/>
      <c r="AN233" s="365"/>
      <c r="AO233" s="365"/>
      <c r="AP233" s="365"/>
      <c r="AQ233" s="365"/>
      <c r="AR233" s="365"/>
      <c r="AS233" s="365"/>
      <c r="AT233" s="364"/>
      <c r="BM233" s="366"/>
      <c r="BN233" s="366"/>
      <c r="DC233" s="306"/>
      <c r="DD233" s="306"/>
      <c r="DE233" s="306"/>
      <c r="DF233" s="306"/>
      <c r="DG233" s="306"/>
      <c r="DH233" s="306"/>
      <c r="DI233" s="306"/>
      <c r="DJ233" s="306"/>
      <c r="DK233" s="306"/>
      <c r="DL233" s="306"/>
      <c r="DM233" s="306"/>
      <c r="DN233" s="306"/>
      <c r="DO233" s="306"/>
    </row>
    <row r="234" spans="1:119" x14ac:dyDescent="0.25">
      <c r="A234" s="365"/>
      <c r="B234" s="365"/>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c r="AE234" s="365"/>
      <c r="AF234" s="365"/>
      <c r="AG234" s="365"/>
      <c r="AH234" s="365"/>
      <c r="AI234" s="365"/>
      <c r="AJ234" s="365"/>
      <c r="AK234" s="365"/>
      <c r="AL234" s="365"/>
      <c r="AM234" s="365"/>
      <c r="AN234" s="365"/>
      <c r="AO234" s="365"/>
      <c r="AP234" s="365"/>
      <c r="AQ234" s="365"/>
      <c r="AR234" s="365"/>
      <c r="AS234" s="365"/>
      <c r="AT234" s="364"/>
      <c r="BM234" s="366"/>
      <c r="BN234" s="366"/>
      <c r="DC234" s="306"/>
      <c r="DD234" s="306"/>
      <c r="DE234" s="306"/>
      <c r="DF234" s="306"/>
      <c r="DG234" s="306"/>
      <c r="DH234" s="306"/>
      <c r="DI234" s="306"/>
      <c r="DJ234" s="306"/>
      <c r="DK234" s="306"/>
      <c r="DL234" s="306"/>
      <c r="DM234" s="306"/>
      <c r="DN234" s="306"/>
      <c r="DO234" s="306"/>
    </row>
    <row r="235" spans="1:119" x14ac:dyDescent="0.25">
      <c r="A235" s="365"/>
      <c r="B235" s="365"/>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5"/>
      <c r="AD235" s="365"/>
      <c r="AE235" s="365"/>
      <c r="AF235" s="365"/>
      <c r="AG235" s="365"/>
      <c r="AH235" s="365"/>
      <c r="AI235" s="365"/>
      <c r="AJ235" s="365"/>
      <c r="AK235" s="365"/>
      <c r="AL235" s="365"/>
      <c r="AM235" s="365"/>
      <c r="AN235" s="365"/>
      <c r="AO235" s="365"/>
      <c r="AP235" s="365"/>
      <c r="AQ235" s="365"/>
      <c r="AR235" s="365"/>
      <c r="AS235" s="365"/>
      <c r="AT235" s="364"/>
      <c r="BM235" s="366"/>
      <c r="BN235" s="366"/>
      <c r="DC235" s="306"/>
      <c r="DD235" s="306"/>
      <c r="DE235" s="306"/>
      <c r="DF235" s="306"/>
      <c r="DG235" s="306"/>
      <c r="DH235" s="306"/>
      <c r="DI235" s="306"/>
      <c r="DJ235" s="306"/>
      <c r="DK235" s="306"/>
      <c r="DL235" s="306"/>
      <c r="DM235" s="306"/>
      <c r="DN235" s="306"/>
      <c r="DO235" s="306"/>
    </row>
    <row r="236" spans="1:119" x14ac:dyDescent="0.25">
      <c r="A236" s="365"/>
      <c r="B236" s="365"/>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c r="AE236" s="365"/>
      <c r="AF236" s="365"/>
      <c r="AG236" s="365"/>
      <c r="AH236" s="365"/>
      <c r="AI236" s="365"/>
      <c r="AJ236" s="365"/>
      <c r="AK236" s="365"/>
      <c r="AL236" s="365"/>
      <c r="AM236" s="365"/>
      <c r="AN236" s="365"/>
      <c r="AO236" s="365"/>
      <c r="AP236" s="365"/>
      <c r="AQ236" s="365"/>
      <c r="AR236" s="365"/>
      <c r="AS236" s="365"/>
      <c r="AT236" s="364"/>
      <c r="BM236" s="366"/>
      <c r="BN236" s="366"/>
      <c r="DC236" s="306"/>
      <c r="DD236" s="306"/>
      <c r="DE236" s="306"/>
      <c r="DF236" s="306"/>
      <c r="DG236" s="306"/>
      <c r="DH236" s="306"/>
      <c r="DI236" s="306"/>
      <c r="DJ236" s="306"/>
      <c r="DK236" s="306"/>
      <c r="DL236" s="306"/>
      <c r="DM236" s="306"/>
      <c r="DN236" s="306"/>
      <c r="DO236" s="306"/>
    </row>
    <row r="237" spans="1:119" x14ac:dyDescent="0.25">
      <c r="A237" s="365"/>
      <c r="B237" s="365"/>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c r="AA237" s="365"/>
      <c r="AB237" s="365"/>
      <c r="AC237" s="365"/>
      <c r="AD237" s="365"/>
      <c r="AE237" s="365"/>
      <c r="AF237" s="365"/>
      <c r="AG237" s="365"/>
      <c r="AH237" s="365"/>
      <c r="AI237" s="365"/>
      <c r="AJ237" s="365"/>
      <c r="AK237" s="365"/>
      <c r="AL237" s="365"/>
      <c r="AM237" s="365"/>
      <c r="AN237" s="365"/>
      <c r="AO237" s="365"/>
      <c r="AP237" s="365"/>
      <c r="AQ237" s="365"/>
      <c r="AR237" s="365"/>
      <c r="AS237" s="365"/>
      <c r="AT237" s="364"/>
      <c r="BM237" s="366"/>
      <c r="BN237" s="366"/>
      <c r="DC237" s="306"/>
      <c r="DD237" s="306"/>
      <c r="DE237" s="306"/>
      <c r="DF237" s="306"/>
      <c r="DG237" s="306"/>
      <c r="DH237" s="306"/>
      <c r="DI237" s="306"/>
      <c r="DJ237" s="306"/>
      <c r="DK237" s="306"/>
      <c r="DL237" s="306"/>
      <c r="DM237" s="306"/>
      <c r="DN237" s="306"/>
      <c r="DO237" s="306"/>
    </row>
    <row r="238" spans="1:119" x14ac:dyDescent="0.25">
      <c r="A238" s="365"/>
      <c r="B238" s="365"/>
      <c r="C238" s="365"/>
      <c r="D238" s="365"/>
      <c r="E238" s="365"/>
      <c r="F238" s="365"/>
      <c r="G238" s="365"/>
      <c r="H238" s="365"/>
      <c r="I238" s="365"/>
      <c r="J238" s="365"/>
      <c r="K238" s="365"/>
      <c r="L238" s="365"/>
      <c r="M238" s="365"/>
      <c r="N238" s="365"/>
      <c r="O238" s="365"/>
      <c r="P238" s="365"/>
      <c r="Q238" s="365"/>
      <c r="R238" s="365"/>
      <c r="S238" s="365"/>
      <c r="T238" s="365"/>
      <c r="U238" s="365"/>
      <c r="V238" s="365"/>
      <c r="W238" s="365"/>
      <c r="X238" s="365"/>
      <c r="Y238" s="365"/>
      <c r="Z238" s="365"/>
      <c r="AA238" s="365"/>
      <c r="AB238" s="365"/>
      <c r="AC238" s="365"/>
      <c r="AD238" s="365"/>
      <c r="AE238" s="365"/>
      <c r="AF238" s="365"/>
      <c r="AG238" s="365"/>
      <c r="AH238" s="365"/>
      <c r="AI238" s="365"/>
      <c r="AJ238" s="365"/>
      <c r="AK238" s="365"/>
      <c r="AL238" s="365"/>
      <c r="AM238" s="365"/>
      <c r="AN238" s="365"/>
      <c r="AO238" s="365"/>
      <c r="AP238" s="365"/>
      <c r="AQ238" s="365"/>
      <c r="AR238" s="365"/>
      <c r="AS238" s="365"/>
      <c r="AT238" s="364"/>
      <c r="BM238" s="366"/>
      <c r="BN238" s="366"/>
      <c r="DC238" s="306"/>
      <c r="DD238" s="306"/>
      <c r="DE238" s="306"/>
      <c r="DF238" s="306"/>
      <c r="DG238" s="306"/>
      <c r="DH238" s="306"/>
      <c r="DI238" s="306"/>
      <c r="DJ238" s="306"/>
      <c r="DK238" s="306"/>
      <c r="DL238" s="306"/>
      <c r="DM238" s="306"/>
      <c r="DN238" s="306"/>
      <c r="DO238" s="306"/>
    </row>
    <row r="239" spans="1:119" x14ac:dyDescent="0.25">
      <c r="A239" s="365"/>
      <c r="B239" s="365"/>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c r="AA239" s="365"/>
      <c r="AB239" s="365"/>
      <c r="AC239" s="365"/>
      <c r="AD239" s="365"/>
      <c r="AE239" s="365"/>
      <c r="AF239" s="365"/>
      <c r="AG239" s="365"/>
      <c r="AH239" s="365"/>
      <c r="AI239" s="365"/>
      <c r="AJ239" s="365"/>
      <c r="AK239" s="365"/>
      <c r="AL239" s="365"/>
      <c r="AM239" s="365"/>
      <c r="AN239" s="365"/>
      <c r="AO239" s="365"/>
      <c r="AP239" s="365"/>
      <c r="AQ239" s="365"/>
      <c r="AR239" s="365"/>
      <c r="AS239" s="365"/>
      <c r="AT239" s="364"/>
      <c r="BM239" s="366"/>
      <c r="BN239" s="366"/>
      <c r="DC239" s="306"/>
      <c r="DD239" s="306"/>
      <c r="DE239" s="306"/>
      <c r="DF239" s="306"/>
      <c r="DG239" s="306"/>
      <c r="DH239" s="306"/>
      <c r="DI239" s="306"/>
      <c r="DJ239" s="306"/>
      <c r="DK239" s="306"/>
      <c r="DL239" s="306"/>
      <c r="DM239" s="306"/>
      <c r="DN239" s="306"/>
      <c r="DO239" s="306"/>
    </row>
    <row r="240" spans="1:119" x14ac:dyDescent="0.25">
      <c r="A240" s="365"/>
      <c r="B240" s="365"/>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c r="AA240" s="365"/>
      <c r="AB240" s="365"/>
      <c r="AC240" s="365"/>
      <c r="AD240" s="365"/>
      <c r="AE240" s="365"/>
      <c r="AF240" s="365"/>
      <c r="AG240" s="365"/>
      <c r="AH240" s="365"/>
      <c r="AI240" s="365"/>
      <c r="AJ240" s="365"/>
      <c r="AK240" s="365"/>
      <c r="AL240" s="365"/>
      <c r="AM240" s="365"/>
      <c r="AN240" s="365"/>
      <c r="AO240" s="365"/>
      <c r="AP240" s="365"/>
      <c r="AQ240" s="365"/>
      <c r="AR240" s="365"/>
      <c r="AS240" s="365"/>
      <c r="AT240" s="364"/>
      <c r="BM240" s="366"/>
      <c r="BN240" s="366"/>
      <c r="DC240" s="306"/>
      <c r="DD240" s="306"/>
      <c r="DE240" s="306"/>
      <c r="DF240" s="306"/>
      <c r="DG240" s="306"/>
      <c r="DH240" s="306"/>
      <c r="DI240" s="306"/>
      <c r="DJ240" s="306"/>
      <c r="DK240" s="306"/>
      <c r="DL240" s="306"/>
      <c r="DM240" s="306"/>
      <c r="DN240" s="306"/>
      <c r="DO240" s="306"/>
    </row>
    <row r="241" spans="1:119" x14ac:dyDescent="0.25">
      <c r="A241" s="365"/>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c r="AE241" s="365"/>
      <c r="AF241" s="365"/>
      <c r="AG241" s="365"/>
      <c r="AH241" s="365"/>
      <c r="AI241" s="365"/>
      <c r="AJ241" s="365"/>
      <c r="AK241" s="365"/>
      <c r="AL241" s="365"/>
      <c r="AM241" s="365"/>
      <c r="AN241" s="365"/>
      <c r="AO241" s="365"/>
      <c r="AP241" s="365"/>
      <c r="AQ241" s="365"/>
      <c r="AR241" s="365"/>
      <c r="AS241" s="365"/>
      <c r="AT241" s="364"/>
      <c r="BM241" s="366"/>
      <c r="BN241" s="366"/>
      <c r="DC241" s="306"/>
      <c r="DD241" s="306"/>
      <c r="DE241" s="306"/>
      <c r="DF241" s="306"/>
      <c r="DG241" s="306"/>
      <c r="DH241" s="306"/>
      <c r="DI241" s="306"/>
      <c r="DJ241" s="306"/>
      <c r="DK241" s="306"/>
      <c r="DL241" s="306"/>
      <c r="DM241" s="306"/>
      <c r="DN241" s="306"/>
      <c r="DO241" s="306"/>
    </row>
    <row r="242" spans="1:119" x14ac:dyDescent="0.25">
      <c r="A242" s="365"/>
      <c r="B242" s="365"/>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c r="AA242" s="365"/>
      <c r="AB242" s="365"/>
      <c r="AC242" s="365"/>
      <c r="AD242" s="365"/>
      <c r="AE242" s="365"/>
      <c r="AF242" s="365"/>
      <c r="AG242" s="365"/>
      <c r="AH242" s="365"/>
      <c r="AI242" s="365"/>
      <c r="AJ242" s="365"/>
      <c r="AK242" s="365"/>
      <c r="AL242" s="365"/>
      <c r="AM242" s="365"/>
      <c r="AN242" s="365"/>
      <c r="AO242" s="365"/>
      <c r="AP242" s="365"/>
      <c r="AQ242" s="365"/>
      <c r="AR242" s="365"/>
      <c r="AS242" s="365"/>
      <c r="AT242" s="364"/>
      <c r="BM242" s="366"/>
      <c r="BN242" s="366"/>
      <c r="DC242" s="306"/>
      <c r="DD242" s="306"/>
      <c r="DE242" s="306"/>
      <c r="DF242" s="306"/>
      <c r="DG242" s="306"/>
      <c r="DH242" s="306"/>
      <c r="DI242" s="306"/>
      <c r="DJ242" s="306"/>
      <c r="DK242" s="306"/>
      <c r="DL242" s="306"/>
      <c r="DM242" s="306"/>
      <c r="DN242" s="306"/>
      <c r="DO242" s="306"/>
    </row>
    <row r="243" spans="1:119" x14ac:dyDescent="0.25">
      <c r="A243" s="365"/>
      <c r="B243" s="365"/>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c r="AA243" s="365"/>
      <c r="AB243" s="365"/>
      <c r="AC243" s="365"/>
      <c r="AD243" s="365"/>
      <c r="AE243" s="365"/>
      <c r="AF243" s="365"/>
      <c r="AG243" s="365"/>
      <c r="AH243" s="365"/>
      <c r="AI243" s="365"/>
      <c r="AJ243" s="365"/>
      <c r="AK243" s="365"/>
      <c r="AL243" s="365"/>
      <c r="AM243" s="365"/>
      <c r="AN243" s="365"/>
      <c r="AO243" s="365"/>
      <c r="AP243" s="365"/>
      <c r="AQ243" s="365"/>
      <c r="AR243" s="365"/>
      <c r="AS243" s="365"/>
      <c r="AT243" s="364"/>
      <c r="BM243" s="366"/>
      <c r="BN243" s="366"/>
      <c r="DC243" s="306"/>
      <c r="DD243" s="306"/>
      <c r="DE243" s="306"/>
      <c r="DF243" s="306"/>
      <c r="DG243" s="306"/>
      <c r="DH243" s="306"/>
      <c r="DI243" s="306"/>
      <c r="DJ243" s="306"/>
      <c r="DK243" s="306"/>
      <c r="DL243" s="306"/>
      <c r="DM243" s="306"/>
      <c r="DN243" s="306"/>
      <c r="DO243" s="306"/>
    </row>
    <row r="244" spans="1:119" x14ac:dyDescent="0.25">
      <c r="A244" s="365"/>
      <c r="B244" s="365"/>
      <c r="C244" s="365"/>
      <c r="D244" s="365"/>
      <c r="E244" s="365"/>
      <c r="F244" s="365"/>
      <c r="G244" s="365"/>
      <c r="H244" s="365"/>
      <c r="I244" s="365"/>
      <c r="J244" s="365"/>
      <c r="K244" s="365"/>
      <c r="L244" s="365"/>
      <c r="M244" s="365"/>
      <c r="N244" s="365"/>
      <c r="O244" s="365"/>
      <c r="P244" s="365"/>
      <c r="Q244" s="365"/>
      <c r="R244" s="365"/>
      <c r="S244" s="365"/>
      <c r="T244" s="365"/>
      <c r="U244" s="365"/>
      <c r="V244" s="365"/>
      <c r="W244" s="365"/>
      <c r="X244" s="365"/>
      <c r="Y244" s="365"/>
      <c r="Z244" s="365"/>
      <c r="AA244" s="365"/>
      <c r="AB244" s="365"/>
      <c r="AC244" s="365"/>
      <c r="AD244" s="365"/>
      <c r="AE244" s="365"/>
      <c r="AF244" s="365"/>
      <c r="AG244" s="365"/>
      <c r="AH244" s="365"/>
      <c r="AI244" s="365"/>
      <c r="AJ244" s="365"/>
      <c r="AK244" s="365"/>
      <c r="AL244" s="365"/>
      <c r="AM244" s="365"/>
      <c r="AN244" s="365"/>
      <c r="AO244" s="365"/>
      <c r="AP244" s="365"/>
      <c r="AQ244" s="365"/>
      <c r="AR244" s="365"/>
      <c r="AS244" s="365"/>
      <c r="AT244" s="364"/>
      <c r="BM244" s="366"/>
      <c r="BN244" s="366"/>
      <c r="DC244" s="306"/>
      <c r="DD244" s="306"/>
      <c r="DE244" s="306"/>
      <c r="DF244" s="306"/>
      <c r="DG244" s="306"/>
      <c r="DH244" s="306"/>
      <c r="DI244" s="306"/>
      <c r="DJ244" s="306"/>
      <c r="DK244" s="306"/>
      <c r="DL244" s="306"/>
      <c r="DM244" s="306"/>
      <c r="DN244" s="306"/>
      <c r="DO244" s="306"/>
    </row>
    <row r="245" spans="1:119" x14ac:dyDescent="0.25">
      <c r="A245" s="365"/>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c r="AE245" s="365"/>
      <c r="AF245" s="365"/>
      <c r="AG245" s="365"/>
      <c r="AH245" s="365"/>
      <c r="AI245" s="365"/>
      <c r="AJ245" s="365"/>
      <c r="AK245" s="365"/>
      <c r="AL245" s="365"/>
      <c r="AM245" s="365"/>
      <c r="AN245" s="365"/>
      <c r="AO245" s="365"/>
      <c r="AP245" s="365"/>
      <c r="AQ245" s="365"/>
      <c r="AR245" s="365"/>
      <c r="AS245" s="365"/>
      <c r="AT245" s="364"/>
      <c r="BM245" s="366"/>
      <c r="BN245" s="366"/>
      <c r="DC245" s="306"/>
      <c r="DD245" s="306"/>
      <c r="DE245" s="306"/>
      <c r="DF245" s="306"/>
      <c r="DG245" s="306"/>
      <c r="DH245" s="306"/>
      <c r="DI245" s="306"/>
      <c r="DJ245" s="306"/>
      <c r="DK245" s="306"/>
      <c r="DL245" s="306"/>
      <c r="DM245" s="306"/>
      <c r="DN245" s="306"/>
      <c r="DO245" s="306"/>
    </row>
    <row r="246" spans="1:119" x14ac:dyDescent="0.25">
      <c r="A246" s="365"/>
      <c r="B246" s="365"/>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65"/>
      <c r="AD246" s="365"/>
      <c r="AE246" s="365"/>
      <c r="AF246" s="365"/>
      <c r="AG246" s="365"/>
      <c r="AH246" s="365"/>
      <c r="AI246" s="365"/>
      <c r="AJ246" s="365"/>
      <c r="AK246" s="365"/>
      <c r="AL246" s="365"/>
      <c r="AM246" s="365"/>
      <c r="AN246" s="365"/>
      <c r="AO246" s="365"/>
      <c r="AP246" s="365"/>
      <c r="AQ246" s="365"/>
      <c r="AR246" s="365"/>
      <c r="AS246" s="365"/>
      <c r="AT246" s="364"/>
      <c r="BM246" s="366"/>
      <c r="BN246" s="366"/>
      <c r="DC246" s="306"/>
      <c r="DD246" s="306"/>
      <c r="DE246" s="306"/>
      <c r="DF246" s="306"/>
      <c r="DG246" s="306"/>
      <c r="DH246" s="306"/>
      <c r="DI246" s="306"/>
      <c r="DJ246" s="306"/>
      <c r="DK246" s="306"/>
      <c r="DL246" s="306"/>
      <c r="DM246" s="306"/>
      <c r="DN246" s="306"/>
      <c r="DO246" s="306"/>
    </row>
    <row r="247" spans="1:119" x14ac:dyDescent="0.25">
      <c r="A247" s="365"/>
      <c r="B247" s="365"/>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c r="AA247" s="365"/>
      <c r="AB247" s="365"/>
      <c r="AC247" s="365"/>
      <c r="AD247" s="365"/>
      <c r="AE247" s="365"/>
      <c r="AF247" s="365"/>
      <c r="AG247" s="365"/>
      <c r="AH247" s="365"/>
      <c r="AI247" s="365"/>
      <c r="AJ247" s="365"/>
      <c r="AK247" s="365"/>
      <c r="AL247" s="365"/>
      <c r="AM247" s="365"/>
      <c r="AN247" s="365"/>
      <c r="AO247" s="365"/>
      <c r="AP247" s="365"/>
      <c r="AQ247" s="365"/>
      <c r="AR247" s="365"/>
      <c r="AS247" s="365"/>
      <c r="AT247" s="364"/>
      <c r="BM247" s="366"/>
      <c r="BN247" s="366"/>
      <c r="DC247" s="306"/>
      <c r="DD247" s="306"/>
      <c r="DE247" s="306"/>
      <c r="DF247" s="306"/>
      <c r="DG247" s="306"/>
      <c r="DH247" s="306"/>
      <c r="DI247" s="306"/>
      <c r="DJ247" s="306"/>
      <c r="DK247" s="306"/>
      <c r="DL247" s="306"/>
      <c r="DM247" s="306"/>
      <c r="DN247" s="306"/>
      <c r="DO247" s="306"/>
    </row>
    <row r="248" spans="1:119" x14ac:dyDescent="0.25">
      <c r="A248" s="365"/>
      <c r="B248" s="365"/>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c r="AA248" s="365"/>
      <c r="AB248" s="365"/>
      <c r="AC248" s="365"/>
      <c r="AD248" s="365"/>
      <c r="AE248" s="365"/>
      <c r="AF248" s="365"/>
      <c r="AG248" s="365"/>
      <c r="AH248" s="365"/>
      <c r="AI248" s="365"/>
      <c r="AJ248" s="365"/>
      <c r="AK248" s="365"/>
      <c r="AL248" s="365"/>
      <c r="AM248" s="365"/>
      <c r="AN248" s="365"/>
      <c r="AO248" s="365"/>
      <c r="AP248" s="365"/>
      <c r="AQ248" s="365"/>
      <c r="AR248" s="365"/>
      <c r="AS248" s="365"/>
      <c r="AT248" s="364"/>
      <c r="BM248" s="366"/>
      <c r="BN248" s="366"/>
      <c r="DC248" s="306"/>
      <c r="DD248" s="306"/>
      <c r="DE248" s="306"/>
      <c r="DF248" s="306"/>
      <c r="DG248" s="306"/>
      <c r="DH248" s="306"/>
      <c r="DI248" s="306"/>
      <c r="DJ248" s="306"/>
      <c r="DK248" s="306"/>
      <c r="DL248" s="306"/>
      <c r="DM248" s="306"/>
      <c r="DN248" s="306"/>
      <c r="DO248" s="306"/>
    </row>
    <row r="249" spans="1:119" x14ac:dyDescent="0.25">
      <c r="A249" s="365"/>
      <c r="B249" s="365"/>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c r="AA249" s="365"/>
      <c r="AB249" s="365"/>
      <c r="AC249" s="365"/>
      <c r="AD249" s="365"/>
      <c r="AE249" s="365"/>
      <c r="AF249" s="365"/>
      <c r="AG249" s="365"/>
      <c r="AH249" s="365"/>
      <c r="AI249" s="365"/>
      <c r="AJ249" s="365"/>
      <c r="AK249" s="365"/>
      <c r="AL249" s="365"/>
      <c r="AM249" s="365"/>
      <c r="AN249" s="365"/>
      <c r="AO249" s="365"/>
      <c r="AP249" s="365"/>
      <c r="AQ249" s="365"/>
      <c r="AR249" s="365"/>
      <c r="AS249" s="365"/>
      <c r="AT249" s="364"/>
      <c r="BM249" s="366"/>
      <c r="BN249" s="366"/>
      <c r="DC249" s="306"/>
      <c r="DD249" s="306"/>
      <c r="DE249" s="306"/>
      <c r="DF249" s="306"/>
      <c r="DG249" s="306"/>
      <c r="DH249" s="306"/>
      <c r="DI249" s="306"/>
      <c r="DJ249" s="306"/>
      <c r="DK249" s="306"/>
      <c r="DL249" s="306"/>
      <c r="DM249" s="306"/>
      <c r="DN249" s="306"/>
      <c r="DO249" s="306"/>
    </row>
    <row r="250" spans="1:119" x14ac:dyDescent="0.25">
      <c r="A250" s="365"/>
      <c r="B250" s="365"/>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c r="AA250" s="365"/>
      <c r="AB250" s="365"/>
      <c r="AC250" s="365"/>
      <c r="AD250" s="365"/>
      <c r="AE250" s="365"/>
      <c r="AF250" s="365"/>
      <c r="AG250" s="365"/>
      <c r="AH250" s="365"/>
      <c r="AI250" s="365"/>
      <c r="AJ250" s="365"/>
      <c r="AK250" s="365"/>
      <c r="AL250" s="365"/>
      <c r="AM250" s="365"/>
      <c r="AN250" s="365"/>
      <c r="AO250" s="365"/>
      <c r="AP250" s="365"/>
      <c r="AQ250" s="365"/>
      <c r="AR250" s="365"/>
      <c r="AS250" s="365"/>
      <c r="AT250" s="364"/>
      <c r="BM250" s="366"/>
      <c r="BN250" s="366"/>
      <c r="DC250" s="306"/>
      <c r="DD250" s="306"/>
      <c r="DE250" s="306"/>
      <c r="DF250" s="306"/>
      <c r="DG250" s="306"/>
      <c r="DH250" s="306"/>
      <c r="DI250" s="306"/>
      <c r="DJ250" s="306"/>
      <c r="DK250" s="306"/>
      <c r="DL250" s="306"/>
      <c r="DM250" s="306"/>
      <c r="DN250" s="306"/>
      <c r="DO250" s="306"/>
    </row>
    <row r="251" spans="1:119" x14ac:dyDescent="0.25">
      <c r="A251" s="365"/>
      <c r="B251" s="365"/>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c r="AA251" s="365"/>
      <c r="AB251" s="365"/>
      <c r="AC251" s="365"/>
      <c r="AD251" s="365"/>
      <c r="AE251" s="365"/>
      <c r="AF251" s="365"/>
      <c r="AG251" s="365"/>
      <c r="AH251" s="365"/>
      <c r="AI251" s="365"/>
      <c r="AJ251" s="365"/>
      <c r="AK251" s="365"/>
      <c r="AL251" s="365"/>
      <c r="AM251" s="365"/>
      <c r="AN251" s="365"/>
      <c r="AO251" s="365"/>
      <c r="AP251" s="365"/>
      <c r="AQ251" s="365"/>
      <c r="AR251" s="365"/>
      <c r="AS251" s="365"/>
      <c r="AT251" s="364"/>
      <c r="BM251" s="366"/>
      <c r="BN251" s="366"/>
      <c r="DC251" s="306"/>
      <c r="DD251" s="306"/>
      <c r="DE251" s="306"/>
      <c r="DF251" s="306"/>
      <c r="DG251" s="306"/>
      <c r="DH251" s="306"/>
      <c r="DI251" s="306"/>
      <c r="DJ251" s="306"/>
      <c r="DK251" s="306"/>
      <c r="DL251" s="306"/>
      <c r="DM251" s="306"/>
      <c r="DN251" s="306"/>
      <c r="DO251" s="306"/>
    </row>
    <row r="252" spans="1:119" x14ac:dyDescent="0.25">
      <c r="A252" s="365"/>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65"/>
      <c r="AD252" s="365"/>
      <c r="AE252" s="365"/>
      <c r="AF252" s="365"/>
      <c r="AG252" s="365"/>
      <c r="AH252" s="365"/>
      <c r="AI252" s="365"/>
      <c r="AJ252" s="365"/>
      <c r="AK252" s="365"/>
      <c r="AL252" s="365"/>
      <c r="AM252" s="365"/>
      <c r="AN252" s="365"/>
      <c r="AO252" s="365"/>
      <c r="AP252" s="365"/>
      <c r="AQ252" s="365"/>
      <c r="AR252" s="365"/>
      <c r="AS252" s="365"/>
      <c r="AT252" s="364"/>
      <c r="BM252" s="366"/>
      <c r="BN252" s="366"/>
      <c r="DC252" s="306"/>
      <c r="DD252" s="306"/>
      <c r="DE252" s="306"/>
      <c r="DF252" s="306"/>
      <c r="DG252" s="306"/>
      <c r="DH252" s="306"/>
      <c r="DI252" s="306"/>
      <c r="DJ252" s="306"/>
      <c r="DK252" s="306"/>
      <c r="DL252" s="306"/>
      <c r="DM252" s="306"/>
      <c r="DN252" s="306"/>
      <c r="DO252" s="306"/>
    </row>
    <row r="253" spans="1:119" x14ac:dyDescent="0.25">
      <c r="A253" s="365"/>
      <c r="B253" s="365"/>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c r="AE253" s="365"/>
      <c r="AF253" s="365"/>
      <c r="AG253" s="365"/>
      <c r="AH253" s="365"/>
      <c r="AI253" s="365"/>
      <c r="AJ253" s="365"/>
      <c r="AK253" s="365"/>
      <c r="AL253" s="365"/>
      <c r="AM253" s="365"/>
      <c r="AN253" s="365"/>
      <c r="AO253" s="365"/>
      <c r="AP253" s="365"/>
      <c r="AQ253" s="365"/>
      <c r="AR253" s="365"/>
      <c r="AS253" s="365"/>
      <c r="AT253" s="364"/>
      <c r="BM253" s="366"/>
      <c r="BN253" s="366"/>
      <c r="DC253" s="306"/>
      <c r="DD253" s="306"/>
      <c r="DE253" s="306"/>
      <c r="DF253" s="306"/>
      <c r="DG253" s="306"/>
      <c r="DH253" s="306"/>
      <c r="DI253" s="306"/>
      <c r="DJ253" s="306"/>
      <c r="DK253" s="306"/>
      <c r="DL253" s="306"/>
      <c r="DM253" s="306"/>
      <c r="DN253" s="306"/>
      <c r="DO253" s="306"/>
    </row>
    <row r="254" spans="1:119" x14ac:dyDescent="0.25">
      <c r="A254" s="365"/>
      <c r="B254" s="365"/>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C254" s="365"/>
      <c r="AD254" s="365"/>
      <c r="AE254" s="365"/>
      <c r="AF254" s="365"/>
      <c r="AG254" s="365"/>
      <c r="AH254" s="365"/>
      <c r="AI254" s="365"/>
      <c r="AJ254" s="365"/>
      <c r="AK254" s="365"/>
      <c r="AL254" s="365"/>
      <c r="AM254" s="365"/>
      <c r="AN254" s="365"/>
      <c r="AO254" s="365"/>
      <c r="AP254" s="365"/>
      <c r="AQ254" s="365"/>
      <c r="AR254" s="365"/>
      <c r="AS254" s="365"/>
      <c r="AT254" s="364"/>
      <c r="BM254" s="366"/>
      <c r="BN254" s="366"/>
      <c r="DC254" s="306"/>
      <c r="DD254" s="306"/>
      <c r="DE254" s="306"/>
      <c r="DF254" s="306"/>
      <c r="DG254" s="306"/>
      <c r="DH254" s="306"/>
      <c r="DI254" s="306"/>
      <c r="DJ254" s="306"/>
      <c r="DK254" s="306"/>
      <c r="DL254" s="306"/>
      <c r="DM254" s="306"/>
      <c r="DN254" s="306"/>
      <c r="DO254" s="306"/>
    </row>
    <row r="255" spans="1:119" x14ac:dyDescent="0.25">
      <c r="A255" s="365"/>
      <c r="B255" s="365"/>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c r="AA255" s="365"/>
      <c r="AB255" s="365"/>
      <c r="AC255" s="365"/>
      <c r="AD255" s="365"/>
      <c r="AE255" s="365"/>
      <c r="AF255" s="365"/>
      <c r="AG255" s="365"/>
      <c r="AH255" s="365"/>
      <c r="AI255" s="365"/>
      <c r="AJ255" s="365"/>
      <c r="AK255" s="365"/>
      <c r="AL255" s="365"/>
      <c r="AM255" s="365"/>
      <c r="AN255" s="365"/>
      <c r="AO255" s="365"/>
      <c r="AP255" s="365"/>
      <c r="AQ255" s="365"/>
      <c r="AR255" s="365"/>
      <c r="AS255" s="365"/>
      <c r="AT255" s="364"/>
      <c r="BM255" s="366"/>
      <c r="BN255" s="366"/>
      <c r="DC255" s="306"/>
      <c r="DD255" s="306"/>
      <c r="DE255" s="306"/>
      <c r="DF255" s="306"/>
      <c r="DG255" s="306"/>
      <c r="DH255" s="306"/>
      <c r="DI255" s="306"/>
      <c r="DJ255" s="306"/>
      <c r="DK255" s="306"/>
      <c r="DL255" s="306"/>
      <c r="DM255" s="306"/>
      <c r="DN255" s="306"/>
      <c r="DO255" s="306"/>
    </row>
    <row r="256" spans="1:119" x14ac:dyDescent="0.25">
      <c r="A256" s="365"/>
      <c r="B256" s="365"/>
      <c r="C256" s="365"/>
      <c r="D256" s="365"/>
      <c r="E256" s="365"/>
      <c r="F256" s="365"/>
      <c r="G256" s="365"/>
      <c r="H256" s="365"/>
      <c r="I256" s="365"/>
      <c r="J256" s="365"/>
      <c r="K256" s="365"/>
      <c r="L256" s="365"/>
      <c r="M256" s="365"/>
      <c r="N256" s="365"/>
      <c r="O256" s="365"/>
      <c r="P256" s="365"/>
      <c r="Q256" s="365"/>
      <c r="R256" s="365"/>
      <c r="S256" s="365"/>
      <c r="T256" s="365"/>
      <c r="U256" s="365"/>
      <c r="V256" s="365"/>
      <c r="W256" s="365"/>
      <c r="X256" s="365"/>
      <c r="Y256" s="365"/>
      <c r="Z256" s="365"/>
      <c r="AA256" s="365"/>
      <c r="AB256" s="365"/>
      <c r="AC256" s="365"/>
      <c r="AD256" s="365"/>
      <c r="AE256" s="365"/>
      <c r="AF256" s="365"/>
      <c r="AG256" s="365"/>
      <c r="AH256" s="365"/>
      <c r="AI256" s="365"/>
      <c r="AJ256" s="365"/>
      <c r="AK256" s="365"/>
      <c r="AL256" s="365"/>
      <c r="AM256" s="365"/>
      <c r="AN256" s="365"/>
      <c r="AO256" s="365"/>
      <c r="AP256" s="365"/>
      <c r="AQ256" s="365"/>
      <c r="AR256" s="365"/>
      <c r="AS256" s="365"/>
      <c r="AT256" s="364"/>
      <c r="BM256" s="366"/>
      <c r="BN256" s="366"/>
      <c r="DC256" s="306"/>
      <c r="DD256" s="306"/>
      <c r="DE256" s="306"/>
      <c r="DF256" s="306"/>
      <c r="DG256" s="306"/>
      <c r="DH256" s="306"/>
      <c r="DI256" s="306"/>
      <c r="DJ256" s="306"/>
      <c r="DK256" s="306"/>
      <c r="DL256" s="306"/>
      <c r="DM256" s="306"/>
      <c r="DN256" s="306"/>
      <c r="DO256" s="306"/>
    </row>
    <row r="257" spans="1:119" x14ac:dyDescent="0.25">
      <c r="A257" s="365"/>
      <c r="B257" s="365"/>
      <c r="C257" s="365"/>
      <c r="D257" s="365"/>
      <c r="E257" s="365"/>
      <c r="F257" s="365"/>
      <c r="G257" s="365"/>
      <c r="H257" s="365"/>
      <c r="I257" s="365"/>
      <c r="J257" s="365"/>
      <c r="K257" s="365"/>
      <c r="L257" s="365"/>
      <c r="M257" s="365"/>
      <c r="N257" s="365"/>
      <c r="O257" s="365"/>
      <c r="P257" s="365"/>
      <c r="Q257" s="365"/>
      <c r="R257" s="365"/>
      <c r="S257" s="365"/>
      <c r="T257" s="365"/>
      <c r="U257" s="365"/>
      <c r="V257" s="365"/>
      <c r="W257" s="365"/>
      <c r="X257" s="365"/>
      <c r="Y257" s="365"/>
      <c r="Z257" s="365"/>
      <c r="AA257" s="365"/>
      <c r="AB257" s="365"/>
      <c r="AC257" s="365"/>
      <c r="AD257" s="365"/>
      <c r="AE257" s="365"/>
      <c r="AF257" s="365"/>
      <c r="AG257" s="365"/>
      <c r="AH257" s="365"/>
      <c r="AI257" s="365"/>
      <c r="AJ257" s="365"/>
      <c r="AK257" s="365"/>
      <c r="AL257" s="365"/>
      <c r="AM257" s="365"/>
      <c r="AN257" s="365"/>
      <c r="AO257" s="365"/>
      <c r="AP257" s="365"/>
      <c r="AQ257" s="365"/>
      <c r="AR257" s="365"/>
      <c r="AS257" s="365"/>
      <c r="AT257" s="364"/>
      <c r="BM257" s="366"/>
      <c r="BN257" s="366"/>
      <c r="DC257" s="306"/>
      <c r="DD257" s="306"/>
      <c r="DE257" s="306"/>
      <c r="DF257" s="306"/>
      <c r="DG257" s="306"/>
      <c r="DH257" s="306"/>
      <c r="DI257" s="306"/>
      <c r="DJ257" s="306"/>
      <c r="DK257" s="306"/>
      <c r="DL257" s="306"/>
      <c r="DM257" s="306"/>
      <c r="DN257" s="306"/>
      <c r="DO257" s="306"/>
    </row>
    <row r="258" spans="1:119" x14ac:dyDescent="0.25">
      <c r="A258" s="365"/>
      <c r="B258" s="365"/>
      <c r="C258" s="365"/>
      <c r="D258" s="365"/>
      <c r="E258" s="365"/>
      <c r="F258" s="365"/>
      <c r="G258" s="365"/>
      <c r="H258" s="365"/>
      <c r="I258" s="365"/>
      <c r="J258" s="365"/>
      <c r="K258" s="365"/>
      <c r="L258" s="365"/>
      <c r="M258" s="365"/>
      <c r="N258" s="365"/>
      <c r="O258" s="365"/>
      <c r="P258" s="365"/>
      <c r="Q258" s="365"/>
      <c r="R258" s="365"/>
      <c r="S258" s="365"/>
      <c r="T258" s="365"/>
      <c r="U258" s="365"/>
      <c r="V258" s="365"/>
      <c r="W258" s="365"/>
      <c r="X258" s="365"/>
      <c r="Y258" s="365"/>
      <c r="Z258" s="365"/>
      <c r="AA258" s="365"/>
      <c r="AB258" s="365"/>
      <c r="AC258" s="365"/>
      <c r="AD258" s="365"/>
      <c r="AE258" s="365"/>
      <c r="AF258" s="365"/>
      <c r="AG258" s="365"/>
      <c r="AH258" s="365"/>
      <c r="AI258" s="365"/>
      <c r="AJ258" s="365"/>
      <c r="AK258" s="365"/>
      <c r="AL258" s="365"/>
      <c r="AM258" s="365"/>
      <c r="AN258" s="365"/>
      <c r="AO258" s="365"/>
      <c r="AP258" s="365"/>
      <c r="AQ258" s="365"/>
      <c r="AR258" s="365"/>
      <c r="AS258" s="365"/>
      <c r="AT258" s="364"/>
      <c r="BM258" s="366"/>
      <c r="BN258" s="366"/>
      <c r="DC258" s="306"/>
      <c r="DD258" s="306"/>
      <c r="DE258" s="306"/>
      <c r="DF258" s="306"/>
      <c r="DG258" s="306"/>
      <c r="DH258" s="306"/>
      <c r="DI258" s="306"/>
      <c r="DJ258" s="306"/>
      <c r="DK258" s="306"/>
      <c r="DL258" s="306"/>
      <c r="DM258" s="306"/>
      <c r="DN258" s="306"/>
      <c r="DO258" s="306"/>
    </row>
    <row r="259" spans="1:119" x14ac:dyDescent="0.25">
      <c r="A259" s="365"/>
      <c r="B259" s="365"/>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c r="AA259" s="365"/>
      <c r="AB259" s="365"/>
      <c r="AC259" s="365"/>
      <c r="AD259" s="365"/>
      <c r="AE259" s="365"/>
      <c r="AF259" s="365"/>
      <c r="AG259" s="365"/>
      <c r="AH259" s="365"/>
      <c r="AI259" s="365"/>
      <c r="AJ259" s="365"/>
      <c r="AK259" s="365"/>
      <c r="AL259" s="365"/>
      <c r="AM259" s="365"/>
      <c r="AN259" s="365"/>
      <c r="AO259" s="365"/>
      <c r="AP259" s="365"/>
      <c r="AQ259" s="365"/>
      <c r="AR259" s="365"/>
      <c r="AS259" s="365"/>
      <c r="AT259" s="364"/>
      <c r="BM259" s="366"/>
      <c r="BN259" s="366"/>
      <c r="DC259" s="306"/>
      <c r="DD259" s="306"/>
      <c r="DE259" s="306"/>
      <c r="DF259" s="306"/>
      <c r="DG259" s="306"/>
      <c r="DH259" s="306"/>
      <c r="DI259" s="306"/>
      <c r="DJ259" s="306"/>
      <c r="DK259" s="306"/>
      <c r="DL259" s="306"/>
      <c r="DM259" s="306"/>
      <c r="DN259" s="306"/>
      <c r="DO259" s="306"/>
    </row>
    <row r="260" spans="1:119" x14ac:dyDescent="0.25">
      <c r="A260" s="365"/>
      <c r="B260" s="365"/>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c r="AA260" s="365"/>
      <c r="AB260" s="365"/>
      <c r="AC260" s="365"/>
      <c r="AD260" s="365"/>
      <c r="AE260" s="365"/>
      <c r="AF260" s="365"/>
      <c r="AG260" s="365"/>
      <c r="AH260" s="365"/>
      <c r="AI260" s="365"/>
      <c r="AJ260" s="365"/>
      <c r="AK260" s="365"/>
      <c r="AL260" s="365"/>
      <c r="AM260" s="365"/>
      <c r="AN260" s="365"/>
      <c r="AO260" s="365"/>
      <c r="AP260" s="365"/>
      <c r="AQ260" s="365"/>
      <c r="AR260" s="365"/>
      <c r="AS260" s="365"/>
      <c r="AT260" s="364"/>
      <c r="AU260" s="364"/>
      <c r="AV260" s="364"/>
      <c r="AW260" s="364"/>
      <c r="AX260" s="364"/>
      <c r="AY260" s="364"/>
      <c r="AZ260" s="364"/>
      <c r="BA260" s="369"/>
      <c r="BB260" s="368"/>
      <c r="BC260" s="364"/>
      <c r="BD260" s="364"/>
      <c r="BI260" s="366"/>
      <c r="BJ260" s="366"/>
      <c r="BK260" s="366"/>
      <c r="BL260" s="366"/>
      <c r="BM260" s="366"/>
      <c r="BN260" s="366"/>
      <c r="DC260" s="306"/>
      <c r="DD260" s="306"/>
      <c r="DE260" s="306"/>
      <c r="DF260" s="306"/>
      <c r="DG260" s="306"/>
      <c r="DH260" s="306"/>
      <c r="DI260" s="306"/>
      <c r="DJ260" s="306"/>
      <c r="DK260" s="306"/>
      <c r="DL260" s="306"/>
      <c r="DM260" s="306"/>
      <c r="DN260" s="306"/>
      <c r="DO260" s="306"/>
    </row>
    <row r="261" spans="1:119" x14ac:dyDescent="0.25">
      <c r="A261" s="365"/>
      <c r="B261" s="365"/>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c r="AA261" s="365"/>
      <c r="AB261" s="365"/>
      <c r="AC261" s="365"/>
      <c r="AD261" s="365"/>
      <c r="AE261" s="365"/>
      <c r="AF261" s="365"/>
      <c r="AG261" s="365"/>
      <c r="AH261" s="365"/>
      <c r="AI261" s="365"/>
      <c r="AJ261" s="365"/>
      <c r="AK261" s="365"/>
      <c r="AL261" s="365"/>
      <c r="AM261" s="365"/>
      <c r="AN261" s="365"/>
      <c r="AO261" s="365"/>
      <c r="AP261" s="365"/>
      <c r="AQ261" s="365"/>
      <c r="AR261" s="365"/>
      <c r="AS261" s="365"/>
      <c r="AT261" s="364"/>
      <c r="AU261" s="364"/>
      <c r="AV261" s="364"/>
      <c r="AW261" s="364"/>
      <c r="AX261" s="364"/>
      <c r="AY261" s="364"/>
      <c r="AZ261" s="364"/>
      <c r="BA261" s="369"/>
      <c r="BB261" s="368"/>
      <c r="BC261" s="364"/>
      <c r="BD261" s="364"/>
      <c r="BI261" s="366"/>
      <c r="BJ261" s="366"/>
      <c r="BK261" s="366"/>
      <c r="BL261" s="366"/>
      <c r="BM261" s="366"/>
      <c r="BN261" s="366"/>
      <c r="CS261" s="371"/>
      <c r="CT261" s="371"/>
      <c r="CU261" s="371"/>
      <c r="CV261" s="371"/>
      <c r="CW261" s="371"/>
      <c r="CX261" s="371"/>
      <c r="CY261" s="371"/>
      <c r="DC261" s="306"/>
      <c r="DD261" s="306"/>
      <c r="DE261" s="306"/>
      <c r="DF261" s="306"/>
      <c r="DG261" s="306"/>
      <c r="DH261" s="306"/>
      <c r="DI261" s="306"/>
      <c r="DJ261" s="306"/>
      <c r="DK261" s="306"/>
      <c r="DL261" s="306"/>
      <c r="DM261" s="306"/>
      <c r="DN261" s="306"/>
      <c r="DO261" s="306"/>
    </row>
    <row r="262" spans="1:119" x14ac:dyDescent="0.25">
      <c r="A262" s="336" t="s">
        <v>987</v>
      </c>
      <c r="B262" s="365"/>
      <c r="C262" s="365"/>
      <c r="D262" s="365"/>
      <c r="E262" s="365"/>
      <c r="F262" s="365"/>
      <c r="G262" s="365"/>
      <c r="H262" s="365"/>
      <c r="I262" s="365"/>
      <c r="J262" s="365"/>
      <c r="K262" s="365"/>
      <c r="L262" s="365"/>
      <c r="M262" s="365"/>
      <c r="N262" s="365"/>
      <c r="O262" s="365"/>
      <c r="P262" s="365"/>
      <c r="Q262" s="365"/>
      <c r="R262" s="365"/>
      <c r="S262" s="365"/>
      <c r="T262" s="365"/>
      <c r="U262" s="365"/>
      <c r="V262" s="365"/>
      <c r="W262" s="365"/>
      <c r="X262" s="365"/>
      <c r="Y262" s="365"/>
      <c r="Z262" s="365"/>
      <c r="AA262" s="365"/>
      <c r="AB262" s="365"/>
      <c r="AC262" s="365"/>
      <c r="AD262" s="365"/>
      <c r="AE262" s="365"/>
      <c r="AF262" s="365"/>
      <c r="AG262" s="365"/>
      <c r="AH262" s="365"/>
      <c r="AI262" s="365"/>
      <c r="AJ262" s="365"/>
      <c r="AK262" s="365"/>
      <c r="AL262" s="365"/>
      <c r="AM262" s="365"/>
      <c r="AN262" s="365"/>
      <c r="AO262" s="365"/>
      <c r="AP262" s="365"/>
      <c r="AQ262" s="365"/>
      <c r="AR262" s="365"/>
      <c r="AS262" s="365"/>
      <c r="AT262" s="364"/>
      <c r="AU262" s="364"/>
      <c r="AV262" s="364"/>
      <c r="AW262" s="364"/>
      <c r="AX262" s="364"/>
      <c r="AY262" s="364"/>
      <c r="AZ262" s="364"/>
      <c r="BA262" s="369"/>
      <c r="BB262" s="368"/>
      <c r="BC262" s="364"/>
      <c r="BD262" s="364"/>
      <c r="BI262" s="366"/>
      <c r="BJ262" s="366"/>
      <c r="BK262" s="366"/>
      <c r="BL262" s="366"/>
      <c r="BM262" s="366"/>
      <c r="BN262" s="366"/>
      <c r="CT262" s="371"/>
      <c r="CU262" s="371"/>
      <c r="CV262" s="371"/>
      <c r="CW262" s="371"/>
      <c r="CX262" s="371"/>
      <c r="DC262" s="306"/>
      <c r="DD262" s="306"/>
      <c r="DE262" s="306"/>
      <c r="DF262" s="306"/>
      <c r="DG262" s="306"/>
      <c r="DH262" s="306"/>
      <c r="DI262" s="306"/>
      <c r="DJ262" s="306"/>
      <c r="DK262" s="306"/>
      <c r="DL262" s="306"/>
      <c r="DM262" s="306"/>
      <c r="DN262" s="306"/>
      <c r="DO262" s="306"/>
    </row>
    <row r="263" spans="1:119" x14ac:dyDescent="0.25">
      <c r="A263" s="339" t="s">
        <v>986</v>
      </c>
      <c r="B263" s="339"/>
      <c r="C263" s="339"/>
      <c r="D263" s="373">
        <f t="shared" ref="D263:AI263" si="63">+D114-C114</f>
        <v>-2.2949833652649043</v>
      </c>
      <c r="E263" s="373">
        <f t="shared" si="63"/>
        <v>0.21669297158712197</v>
      </c>
      <c r="F263" s="373">
        <f t="shared" si="63"/>
        <v>0.67805115239750435</v>
      </c>
      <c r="G263" s="373">
        <f t="shared" si="63"/>
        <v>1.9080323701475259</v>
      </c>
      <c r="H263" s="373">
        <f t="shared" si="63"/>
        <v>-0.91528418183019644</v>
      </c>
      <c r="I263" s="373">
        <f t="shared" si="63"/>
        <v>2.2340788088088086</v>
      </c>
      <c r="J263" s="373">
        <f t="shared" si="63"/>
        <v>-0.5715128556652973</v>
      </c>
      <c r="K263" s="373">
        <f t="shared" si="63"/>
        <v>0.40243381961196545</v>
      </c>
      <c r="L263" s="373">
        <f t="shared" si="63"/>
        <v>-0.12992510467412011</v>
      </c>
      <c r="M263" s="373">
        <f t="shared" si="63"/>
        <v>-2.0547443118306066</v>
      </c>
      <c r="N263" s="373">
        <f t="shared" si="63"/>
        <v>-0.70279502119671733</v>
      </c>
      <c r="O263" s="373">
        <f t="shared" si="63"/>
        <v>-2.2482630487371309</v>
      </c>
      <c r="P263" s="373">
        <f t="shared" si="63"/>
        <v>-3.5581960329520435E-2</v>
      </c>
      <c r="Q263" s="373">
        <f t="shared" si="63"/>
        <v>-6.012426499982805</v>
      </c>
      <c r="R263" s="373">
        <f t="shared" si="63"/>
        <v>3.8709927203297685</v>
      </c>
      <c r="S263" s="373">
        <f t="shared" si="63"/>
        <v>5.8052691627216877</v>
      </c>
      <c r="T263" s="373">
        <f t="shared" si="63"/>
        <v>-0.35229298967071898</v>
      </c>
      <c r="U263" s="373">
        <f t="shared" si="63"/>
        <v>-2.0834840076766614E-2</v>
      </c>
      <c r="V263" s="373">
        <f t="shared" si="63"/>
        <v>-0.6578175802325732</v>
      </c>
      <c r="W263" s="373">
        <f t="shared" si="63"/>
        <v>-1.0067392848265007</v>
      </c>
      <c r="X263" s="373">
        <f t="shared" si="63"/>
        <v>0.85788801371997225</v>
      </c>
      <c r="Y263" s="373">
        <f t="shared" si="63"/>
        <v>-3.0011568049315795</v>
      </c>
      <c r="Z263" s="373">
        <f t="shared" si="63"/>
        <v>2.5756172674739002</v>
      </c>
      <c r="AA263" s="373">
        <f t="shared" si="63"/>
        <v>4.0446132015559435</v>
      </c>
      <c r="AB263" s="373">
        <f t="shared" si="63"/>
        <v>-0.40036389694701041</v>
      </c>
      <c r="AC263" s="373">
        <f t="shared" si="63"/>
        <v>-2.4527915467366106</v>
      </c>
      <c r="AD263" s="373">
        <f t="shared" si="63"/>
        <v>-0.96202748923223824</v>
      </c>
      <c r="AE263" s="373">
        <f t="shared" si="63"/>
        <v>1.003513693817621</v>
      </c>
      <c r="AF263" s="373">
        <f t="shared" si="63"/>
        <v>1.4268563764961009</v>
      </c>
      <c r="AG263" s="373">
        <f t="shared" si="63"/>
        <v>2.2142261972696056</v>
      </c>
      <c r="AH263" s="373">
        <f t="shared" si="63"/>
        <v>1.040493222133736</v>
      </c>
      <c r="AI263" s="373">
        <f t="shared" si="63"/>
        <v>0.16711467989400086</v>
      </c>
      <c r="AJ263" s="373">
        <f t="shared" ref="AJ263:BL263" si="64">+AJ114-AI114</f>
        <v>-1.5040774540187145</v>
      </c>
      <c r="AK263" s="373">
        <f t="shared" si="64"/>
        <v>-0.40782275412851238</v>
      </c>
      <c r="AL263" s="373">
        <f t="shared" si="64"/>
        <v>-1.1925046077167298</v>
      </c>
      <c r="AM263" s="373">
        <f t="shared" si="64"/>
        <v>1.611466513234624</v>
      </c>
      <c r="AN263" s="373">
        <f t="shared" si="64"/>
        <v>-1.1504248225640334E-2</v>
      </c>
      <c r="AO263" s="373">
        <f t="shared" si="64"/>
        <v>-0.60979546732098533</v>
      </c>
      <c r="AP263" s="373">
        <f t="shared" si="64"/>
        <v>1.3564948267741139</v>
      </c>
      <c r="AQ263" s="373">
        <f t="shared" si="64"/>
        <v>-1.6634148548092327</v>
      </c>
      <c r="AR263" s="373">
        <f t="shared" si="64"/>
        <v>2.2281797520992264</v>
      </c>
      <c r="AS263" s="373">
        <f t="shared" si="64"/>
        <v>1.0576559126558214</v>
      </c>
      <c r="AT263" s="373">
        <f t="shared" si="64"/>
        <v>0.76443188708302268</v>
      </c>
      <c r="AU263" s="373">
        <f t="shared" si="64"/>
        <v>-1.2065395732710269</v>
      </c>
      <c r="AV263" s="373">
        <f t="shared" si="64"/>
        <v>0.4092563431355547</v>
      </c>
      <c r="AW263" s="373">
        <f t="shared" si="64"/>
        <v>-0.19171217471154778</v>
      </c>
      <c r="AX263" s="373">
        <f t="shared" si="64"/>
        <v>-0.3307954836496263</v>
      </c>
      <c r="AY263" s="373">
        <f t="shared" si="64"/>
        <v>-2.1770699596673451</v>
      </c>
      <c r="AZ263" s="373">
        <f t="shared" si="64"/>
        <v>-0.76542524243838617</v>
      </c>
      <c r="BA263" s="373">
        <f t="shared" si="64"/>
        <v>-0.4499545228136721</v>
      </c>
      <c r="BB263" s="373">
        <f t="shared" si="64"/>
        <v>0.29636168161809751</v>
      </c>
      <c r="BC263" s="373">
        <f t="shared" si="64"/>
        <v>-1.6575798202606991</v>
      </c>
      <c r="BD263" s="373">
        <f t="shared" si="64"/>
        <v>-1.9042510779907094</v>
      </c>
      <c r="BE263" s="373">
        <f t="shared" si="64"/>
        <v>0.51423358931025209</v>
      </c>
      <c r="BF263" s="373">
        <f t="shared" si="64"/>
        <v>3.8416619008518893E-4</v>
      </c>
      <c r="BG263" s="373">
        <f t="shared" si="64"/>
        <v>7.8705206424554142E-3</v>
      </c>
      <c r="BH263" s="373">
        <f t="shared" si="64"/>
        <v>1.4146339032143493</v>
      </c>
      <c r="BI263" s="373">
        <f t="shared" si="64"/>
        <v>1.4515156485507463</v>
      </c>
      <c r="BJ263" s="373">
        <f t="shared" si="64"/>
        <v>-5.5437523777002449</v>
      </c>
      <c r="BK263" s="373">
        <f t="shared" si="64"/>
        <v>3.1226653863155294</v>
      </c>
      <c r="BL263" s="373">
        <f t="shared" si="64"/>
        <v>0.15196967927476335</v>
      </c>
      <c r="BM263" s="373">
        <v>-0.5</v>
      </c>
      <c r="BN263" s="373"/>
      <c r="BO263" s="372"/>
      <c r="CO263" s="371"/>
      <c r="CP263" s="371"/>
      <c r="CQ263" s="371"/>
      <c r="DC263" s="306"/>
      <c r="DD263" s="306"/>
      <c r="DE263" s="306"/>
      <c r="DF263" s="306"/>
      <c r="DG263" s="306"/>
      <c r="DH263" s="306"/>
      <c r="DI263" s="306"/>
      <c r="DJ263" s="306"/>
      <c r="DK263" s="306"/>
      <c r="DL263" s="306"/>
      <c r="DM263" s="306"/>
      <c r="DN263" s="306"/>
      <c r="DO263" s="306"/>
    </row>
    <row r="264" spans="1:119" x14ac:dyDescent="0.25">
      <c r="A264" s="365"/>
      <c r="B264" s="365"/>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c r="AA264" s="365"/>
      <c r="AB264" s="365"/>
      <c r="AC264" s="365"/>
      <c r="AD264" s="365"/>
      <c r="AE264" s="365"/>
      <c r="AF264" s="365"/>
      <c r="AG264" s="365"/>
      <c r="AH264" s="365"/>
      <c r="AI264" s="365"/>
      <c r="AJ264" s="365"/>
      <c r="AK264" s="365"/>
      <c r="AL264" s="365"/>
      <c r="AM264" s="365"/>
      <c r="AN264" s="365"/>
      <c r="AO264" s="365"/>
      <c r="AP264" s="365"/>
      <c r="AQ264" s="365"/>
      <c r="AR264" s="365"/>
      <c r="AS264" s="365"/>
      <c r="AT264" s="364"/>
      <c r="AU264" s="364"/>
      <c r="AV264" s="364"/>
      <c r="AW264" s="364"/>
      <c r="AX264" s="364"/>
      <c r="AY264" s="364"/>
      <c r="AZ264" s="364"/>
      <c r="BA264" s="369"/>
      <c r="BB264" s="368"/>
      <c r="BC264" s="364"/>
      <c r="BD264" s="364"/>
      <c r="BI264" s="366"/>
      <c r="BJ264" s="366"/>
      <c r="BK264" s="366"/>
      <c r="BL264" s="366"/>
      <c r="BM264" s="366"/>
      <c r="BN264" s="366"/>
      <c r="CO264" s="371"/>
      <c r="CP264" s="371"/>
      <c r="CQ264" s="371"/>
      <c r="DC264" s="306"/>
      <c r="DD264" s="306"/>
      <c r="DE264" s="306"/>
      <c r="DF264" s="306"/>
      <c r="DG264" s="306"/>
      <c r="DH264" s="306"/>
      <c r="DI264" s="306"/>
      <c r="DJ264" s="306"/>
      <c r="DK264" s="306"/>
      <c r="DL264" s="306"/>
      <c r="DM264" s="306"/>
      <c r="DN264" s="306"/>
      <c r="DO264" s="306"/>
    </row>
    <row r="265" spans="1:119" x14ac:dyDescent="0.25">
      <c r="A265" s="365"/>
      <c r="B265" s="365"/>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C265" s="365"/>
      <c r="AD265" s="365"/>
      <c r="AE265" s="365"/>
      <c r="AF265" s="365"/>
      <c r="AG265" s="365"/>
      <c r="AH265" s="365"/>
      <c r="AI265" s="365"/>
      <c r="AJ265" s="365"/>
      <c r="AK265" s="365"/>
      <c r="AL265" s="365"/>
      <c r="AM265" s="365"/>
      <c r="AN265" s="365"/>
      <c r="AO265" s="365"/>
      <c r="AP265" s="365"/>
      <c r="AQ265" s="365"/>
      <c r="AR265" s="365"/>
      <c r="AS265" s="365"/>
      <c r="AT265" s="364"/>
      <c r="AU265" s="364"/>
      <c r="AV265" s="364"/>
      <c r="AW265" s="364"/>
      <c r="AX265" s="364"/>
      <c r="AY265" s="364"/>
      <c r="AZ265" s="364"/>
      <c r="BA265" s="369"/>
      <c r="BB265" s="368"/>
      <c r="BC265" s="364"/>
      <c r="BD265" s="364"/>
      <c r="BI265" s="366"/>
      <c r="BJ265" s="366"/>
      <c r="BK265" s="366"/>
      <c r="BL265" s="366"/>
      <c r="BM265" s="366"/>
      <c r="BN265" s="366"/>
      <c r="CO265" s="371"/>
      <c r="CP265" s="371"/>
      <c r="CQ265" s="371"/>
      <c r="DC265" s="306"/>
      <c r="DD265" s="306"/>
      <c r="DE265" s="306"/>
      <c r="DF265" s="306"/>
      <c r="DG265" s="306"/>
      <c r="DH265" s="306"/>
      <c r="DI265" s="306"/>
      <c r="DJ265" s="306"/>
      <c r="DK265" s="306"/>
      <c r="DL265" s="306"/>
      <c r="DM265" s="306"/>
      <c r="DN265" s="306"/>
      <c r="DO265" s="306"/>
    </row>
    <row r="266" spans="1:119" x14ac:dyDescent="0.25">
      <c r="A266" s="365"/>
      <c r="B266" s="365"/>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65"/>
      <c r="AD266" s="365"/>
      <c r="AE266" s="365"/>
      <c r="AF266" s="365"/>
      <c r="AG266" s="365"/>
      <c r="AH266" s="365"/>
      <c r="AI266" s="365"/>
      <c r="AJ266" s="365"/>
      <c r="AK266" s="365"/>
      <c r="AL266" s="365"/>
      <c r="AM266" s="365"/>
      <c r="AN266" s="365"/>
      <c r="AO266" s="365"/>
      <c r="AP266" s="365"/>
      <c r="AQ266" s="365"/>
      <c r="AR266" s="365"/>
      <c r="AS266" s="365"/>
      <c r="AT266" s="364"/>
      <c r="AU266" s="364"/>
      <c r="AV266" s="364"/>
      <c r="AW266" s="364"/>
      <c r="AX266" s="364"/>
      <c r="AY266" s="364"/>
      <c r="AZ266" s="364"/>
      <c r="BA266" s="369"/>
      <c r="BB266" s="368"/>
      <c r="BC266" s="364"/>
      <c r="BD266" s="364"/>
      <c r="BI266" s="366"/>
      <c r="BJ266" s="366"/>
      <c r="BK266" s="366"/>
      <c r="BL266" s="366"/>
      <c r="BM266" s="366"/>
      <c r="BN266" s="366"/>
      <c r="CO266" s="371"/>
      <c r="CP266" s="371"/>
      <c r="CQ266" s="371"/>
      <c r="DC266" s="306"/>
      <c r="DD266" s="306"/>
      <c r="DE266" s="306"/>
      <c r="DF266" s="306"/>
      <c r="DG266" s="306"/>
      <c r="DH266" s="306"/>
      <c r="DI266" s="306"/>
      <c r="DJ266" s="306"/>
      <c r="DK266" s="306"/>
      <c r="DL266" s="306"/>
      <c r="DM266" s="306"/>
      <c r="DN266" s="306"/>
      <c r="DO266" s="306"/>
    </row>
    <row r="267" spans="1:119" x14ac:dyDescent="0.25">
      <c r="A267" s="365"/>
      <c r="B267" s="365"/>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c r="AA267" s="365"/>
      <c r="AB267" s="365"/>
      <c r="AC267" s="365"/>
      <c r="AD267" s="365"/>
      <c r="AE267" s="365"/>
      <c r="AF267" s="365"/>
      <c r="AG267" s="365"/>
      <c r="AH267" s="365"/>
      <c r="AI267" s="365"/>
      <c r="AJ267" s="365"/>
      <c r="AK267" s="365"/>
      <c r="AL267" s="365"/>
      <c r="AM267" s="365"/>
      <c r="AN267" s="365"/>
      <c r="AO267" s="365"/>
      <c r="AP267" s="365"/>
      <c r="AQ267" s="365"/>
      <c r="AR267" s="365"/>
      <c r="AS267" s="365"/>
      <c r="AT267" s="364"/>
      <c r="AU267" s="364"/>
      <c r="AV267" s="364"/>
      <c r="AW267" s="364"/>
      <c r="AX267" s="364"/>
      <c r="AY267" s="364"/>
      <c r="AZ267" s="364"/>
      <c r="BA267" s="369"/>
      <c r="BB267" s="368"/>
      <c r="BC267" s="364"/>
      <c r="BD267" s="364"/>
      <c r="BI267" s="366"/>
      <c r="BJ267" s="366"/>
      <c r="BK267" s="366"/>
      <c r="BL267" s="366"/>
      <c r="BM267" s="366"/>
      <c r="BN267" s="366"/>
      <c r="CO267" s="371"/>
      <c r="CP267" s="371"/>
      <c r="CQ267" s="371"/>
      <c r="DC267" s="306"/>
      <c r="DD267" s="306"/>
      <c r="DE267" s="306"/>
      <c r="DF267" s="306"/>
      <c r="DG267" s="306"/>
      <c r="DH267" s="306"/>
      <c r="DI267" s="306"/>
      <c r="DJ267" s="306"/>
      <c r="DK267" s="306"/>
      <c r="DL267" s="306"/>
      <c r="DM267" s="306"/>
      <c r="DN267" s="306"/>
      <c r="DO267" s="306"/>
    </row>
    <row r="268" spans="1:119" x14ac:dyDescent="0.25">
      <c r="A268" s="365"/>
      <c r="B268" s="365"/>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65"/>
      <c r="AD268" s="365"/>
      <c r="AE268" s="365"/>
      <c r="AF268" s="365"/>
      <c r="AG268" s="365"/>
      <c r="AH268" s="365"/>
      <c r="AI268" s="365"/>
      <c r="AJ268" s="365"/>
      <c r="AK268" s="365"/>
      <c r="AL268" s="365"/>
      <c r="AM268" s="365"/>
      <c r="AN268" s="365"/>
      <c r="AO268" s="365"/>
      <c r="AP268" s="365"/>
      <c r="AQ268" s="365"/>
      <c r="AR268" s="365"/>
      <c r="AS268" s="365"/>
      <c r="AT268" s="364"/>
      <c r="AU268" s="364"/>
      <c r="AV268" s="364"/>
      <c r="AW268" s="364"/>
      <c r="AX268" s="364"/>
      <c r="AY268" s="364"/>
      <c r="AZ268" s="364"/>
      <c r="BA268" s="369"/>
      <c r="BB268" s="368"/>
      <c r="BC268" s="364"/>
      <c r="BD268" s="364"/>
      <c r="BI268" s="366"/>
      <c r="BJ268" s="366"/>
      <c r="BK268" s="366"/>
      <c r="BL268" s="366"/>
      <c r="BM268" s="366"/>
      <c r="BN268" s="366"/>
      <c r="CO268" s="371"/>
      <c r="CP268" s="371"/>
      <c r="CQ268" s="371"/>
      <c r="DC268" s="306"/>
      <c r="DD268" s="306"/>
      <c r="DE268" s="306"/>
      <c r="DF268" s="306"/>
      <c r="DG268" s="306"/>
      <c r="DH268" s="306"/>
      <c r="DI268" s="306"/>
      <c r="DJ268" s="306"/>
      <c r="DK268" s="306"/>
      <c r="DL268" s="306"/>
      <c r="DM268" s="306"/>
      <c r="DN268" s="306"/>
      <c r="DO268" s="306"/>
    </row>
    <row r="269" spans="1:119" x14ac:dyDescent="0.25">
      <c r="A269" s="365"/>
      <c r="B269" s="365"/>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c r="AA269" s="365"/>
      <c r="AB269" s="365"/>
      <c r="AC269" s="365"/>
      <c r="AD269" s="365"/>
      <c r="AE269" s="365"/>
      <c r="AF269" s="365"/>
      <c r="AG269" s="365"/>
      <c r="AH269" s="365"/>
      <c r="AI269" s="365"/>
      <c r="AJ269" s="365"/>
      <c r="AK269" s="365"/>
      <c r="AL269" s="365"/>
      <c r="AM269" s="365"/>
      <c r="AN269" s="365"/>
      <c r="AO269" s="365"/>
      <c r="AP269" s="365"/>
      <c r="AQ269" s="365"/>
      <c r="AR269" s="365"/>
      <c r="AS269" s="365"/>
      <c r="AT269" s="364"/>
      <c r="AU269" s="364"/>
      <c r="AV269" s="364"/>
      <c r="AW269" s="364"/>
      <c r="AX269" s="364"/>
      <c r="AY269" s="364"/>
      <c r="AZ269" s="364"/>
      <c r="BA269" s="369"/>
      <c r="BB269" s="368"/>
      <c r="BC269" s="364"/>
      <c r="BD269" s="364"/>
      <c r="BI269" s="366"/>
      <c r="BJ269" s="366"/>
      <c r="BK269" s="366"/>
      <c r="BL269" s="366"/>
      <c r="BM269" s="366"/>
      <c r="BN269" s="366"/>
      <c r="CO269" s="371"/>
      <c r="CP269" s="371"/>
      <c r="CQ269" s="371"/>
      <c r="DC269" s="306"/>
      <c r="DD269" s="306"/>
      <c r="DE269" s="306"/>
      <c r="DF269" s="306"/>
      <c r="DG269" s="306"/>
      <c r="DH269" s="306"/>
      <c r="DI269" s="306"/>
      <c r="DJ269" s="306"/>
      <c r="DK269" s="306"/>
      <c r="DL269" s="306"/>
      <c r="DM269" s="306"/>
      <c r="DN269" s="306"/>
      <c r="DO269" s="306"/>
    </row>
    <row r="270" spans="1:119" x14ac:dyDescent="0.25">
      <c r="A270" s="365"/>
      <c r="B270" s="365"/>
      <c r="C270" s="365"/>
      <c r="D270" s="365"/>
      <c r="E270" s="365"/>
      <c r="F270" s="365"/>
      <c r="G270" s="365"/>
      <c r="H270" s="365"/>
      <c r="I270" s="365"/>
      <c r="J270" s="365"/>
      <c r="K270" s="365"/>
      <c r="L270" s="365"/>
      <c r="M270" s="365"/>
      <c r="N270" s="365"/>
      <c r="O270" s="365"/>
      <c r="P270" s="365"/>
      <c r="Q270" s="365"/>
      <c r="R270" s="365"/>
      <c r="S270" s="365"/>
      <c r="T270" s="365"/>
      <c r="U270" s="365"/>
      <c r="V270" s="365"/>
      <c r="W270" s="365"/>
      <c r="X270" s="365"/>
      <c r="Y270" s="365"/>
      <c r="Z270" s="365"/>
      <c r="AA270" s="365"/>
      <c r="AB270" s="365"/>
      <c r="AC270" s="365"/>
      <c r="AD270" s="365"/>
      <c r="AE270" s="365"/>
      <c r="AF270" s="365"/>
      <c r="AG270" s="365"/>
      <c r="AH270" s="365"/>
      <c r="AI270" s="365"/>
      <c r="AJ270" s="365"/>
      <c r="AK270" s="365"/>
      <c r="AL270" s="365"/>
      <c r="AM270" s="365"/>
      <c r="AN270" s="365"/>
      <c r="AO270" s="365"/>
      <c r="AP270" s="365"/>
      <c r="AQ270" s="365"/>
      <c r="AR270" s="365"/>
      <c r="AS270" s="365"/>
      <c r="AT270" s="364"/>
      <c r="AU270" s="364"/>
      <c r="AV270" s="364"/>
      <c r="AW270" s="364"/>
      <c r="AX270" s="364"/>
      <c r="AY270" s="364"/>
      <c r="AZ270" s="364"/>
      <c r="BA270" s="369"/>
      <c r="BB270" s="368"/>
      <c r="BC270" s="364"/>
      <c r="BD270" s="364"/>
      <c r="BI270" s="366"/>
      <c r="BJ270" s="366"/>
      <c r="BK270" s="366"/>
      <c r="BL270" s="366"/>
      <c r="BM270" s="366"/>
      <c r="BN270" s="366"/>
      <c r="DC270" s="306"/>
      <c r="DD270" s="306"/>
      <c r="DE270" s="306"/>
      <c r="DF270" s="306"/>
      <c r="DG270" s="306"/>
      <c r="DH270" s="306"/>
      <c r="DI270" s="306"/>
      <c r="DJ270" s="306"/>
      <c r="DK270" s="306"/>
      <c r="DL270" s="306"/>
      <c r="DM270" s="306"/>
      <c r="DN270" s="306"/>
      <c r="DO270" s="306"/>
    </row>
    <row r="271" spans="1:119" x14ac:dyDescent="0.25">
      <c r="A271" s="365"/>
      <c r="B271" s="365"/>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65"/>
      <c r="AD271" s="365"/>
      <c r="AE271" s="365"/>
      <c r="AF271" s="365"/>
      <c r="AG271" s="365"/>
      <c r="AH271" s="365"/>
      <c r="AI271" s="365"/>
      <c r="AJ271" s="365"/>
      <c r="AK271" s="365"/>
      <c r="AL271" s="365"/>
      <c r="AM271" s="365"/>
      <c r="AN271" s="365"/>
      <c r="AO271" s="365"/>
      <c r="AP271" s="365"/>
      <c r="AQ271" s="365"/>
      <c r="AR271" s="365"/>
      <c r="AS271" s="365"/>
      <c r="AT271" s="364"/>
      <c r="AU271" s="364"/>
      <c r="AV271" s="364"/>
      <c r="AW271" s="364"/>
      <c r="AX271" s="364"/>
      <c r="AY271" s="364"/>
      <c r="AZ271" s="364"/>
      <c r="BA271" s="369"/>
      <c r="BB271" s="368"/>
      <c r="BC271" s="364"/>
      <c r="BD271" s="364"/>
      <c r="BI271" s="366"/>
      <c r="BJ271" s="366"/>
      <c r="BK271" s="366"/>
      <c r="BL271" s="366"/>
      <c r="BM271" s="366"/>
      <c r="BN271" s="366"/>
      <c r="DC271" s="306"/>
      <c r="DD271" s="306"/>
      <c r="DE271" s="306"/>
      <c r="DF271" s="306"/>
      <c r="DG271" s="306"/>
      <c r="DH271" s="306"/>
      <c r="DI271" s="306"/>
      <c r="DJ271" s="306"/>
      <c r="DK271" s="306"/>
      <c r="DL271" s="306"/>
      <c r="DM271" s="306"/>
      <c r="DN271" s="306"/>
      <c r="DO271" s="306"/>
    </row>
    <row r="272" spans="1:119" x14ac:dyDescent="0.25">
      <c r="A272" s="365"/>
      <c r="B272" s="365"/>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C272" s="365"/>
      <c r="AD272" s="365"/>
      <c r="AE272" s="365"/>
      <c r="AF272" s="365"/>
      <c r="AG272" s="365"/>
      <c r="AH272" s="365"/>
      <c r="AI272" s="365"/>
      <c r="AJ272" s="365"/>
      <c r="AK272" s="365"/>
      <c r="AL272" s="365"/>
      <c r="AM272" s="365"/>
      <c r="AN272" s="365"/>
      <c r="AO272" s="365"/>
      <c r="AP272" s="365"/>
      <c r="AQ272" s="365"/>
      <c r="AR272" s="365"/>
      <c r="AS272" s="365"/>
      <c r="AT272" s="364"/>
      <c r="AU272" s="364"/>
      <c r="AV272" s="364"/>
      <c r="AW272" s="364"/>
      <c r="AX272" s="364"/>
      <c r="AY272" s="364"/>
      <c r="AZ272" s="364"/>
      <c r="BA272" s="369"/>
      <c r="BB272" s="368"/>
      <c r="BC272" s="364"/>
      <c r="BD272" s="364"/>
      <c r="BI272" s="366"/>
      <c r="BJ272" s="366"/>
      <c r="BK272" s="366"/>
      <c r="BL272" s="366"/>
      <c r="BM272" s="366"/>
      <c r="BN272" s="366"/>
      <c r="DC272" s="306"/>
      <c r="DD272" s="306"/>
      <c r="DE272" s="306"/>
      <c r="DF272" s="306"/>
      <c r="DG272" s="306"/>
      <c r="DH272" s="306"/>
      <c r="DI272" s="306"/>
      <c r="DJ272" s="306"/>
      <c r="DK272" s="306"/>
      <c r="DL272" s="306"/>
      <c r="DM272" s="306"/>
      <c r="DN272" s="306"/>
      <c r="DO272" s="306"/>
    </row>
    <row r="273" spans="1:119" x14ac:dyDescent="0.25">
      <c r="A273" s="365"/>
      <c r="B273" s="365"/>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c r="AE273" s="365"/>
      <c r="AF273" s="365"/>
      <c r="AG273" s="365"/>
      <c r="AH273" s="365"/>
      <c r="AI273" s="365"/>
      <c r="AJ273" s="365"/>
      <c r="AK273" s="365"/>
      <c r="AL273" s="365"/>
      <c r="AM273" s="365"/>
      <c r="AN273" s="365"/>
      <c r="AO273" s="365"/>
      <c r="AP273" s="365"/>
      <c r="AQ273" s="365"/>
      <c r="AR273" s="365"/>
      <c r="AS273" s="365"/>
      <c r="AT273" s="364"/>
      <c r="AU273" s="364"/>
      <c r="AV273" s="364"/>
      <c r="AW273" s="364"/>
      <c r="AX273" s="364"/>
      <c r="AY273" s="364"/>
      <c r="AZ273" s="364"/>
      <c r="BA273" s="369"/>
      <c r="BB273" s="368"/>
      <c r="BC273" s="364"/>
      <c r="BD273" s="364"/>
      <c r="BI273" s="366"/>
      <c r="BJ273" s="366">
        <v>170</v>
      </c>
      <c r="BK273" s="366"/>
      <c r="BL273" s="366"/>
      <c r="BM273" s="366"/>
      <c r="BN273" s="366"/>
      <c r="DC273" s="306"/>
      <c r="DD273" s="306"/>
      <c r="DE273" s="306"/>
      <c r="DF273" s="306"/>
      <c r="DG273" s="306"/>
      <c r="DH273" s="306"/>
      <c r="DI273" s="306"/>
      <c r="DJ273" s="306"/>
      <c r="DK273" s="306"/>
      <c r="DL273" s="306"/>
      <c r="DM273" s="306"/>
      <c r="DN273" s="306"/>
      <c r="DO273" s="306"/>
    </row>
    <row r="274" spans="1:119" x14ac:dyDescent="0.25">
      <c r="A274" s="365"/>
      <c r="B274" s="365"/>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C274" s="365"/>
      <c r="AD274" s="365"/>
      <c r="AE274" s="365"/>
      <c r="AF274" s="365"/>
      <c r="AG274" s="365"/>
      <c r="AH274" s="365"/>
      <c r="AI274" s="365"/>
      <c r="AJ274" s="365"/>
      <c r="AK274" s="365"/>
      <c r="AL274" s="365"/>
      <c r="AM274" s="365"/>
      <c r="AN274" s="365"/>
      <c r="AO274" s="365"/>
      <c r="AP274" s="365"/>
      <c r="AQ274" s="365"/>
      <c r="AR274" s="365"/>
      <c r="AS274" s="365"/>
      <c r="AT274" s="364"/>
      <c r="AU274" s="364"/>
      <c r="AV274" s="364"/>
      <c r="AW274" s="364"/>
      <c r="AX274" s="364"/>
      <c r="AY274" s="364"/>
      <c r="AZ274" s="364"/>
      <c r="BA274" s="369"/>
      <c r="BB274" s="368"/>
      <c r="BC274" s="364"/>
      <c r="BD274" s="364"/>
      <c r="BI274" s="366"/>
      <c r="BJ274" s="366">
        <v>150</v>
      </c>
      <c r="BK274" s="366"/>
      <c r="BL274" s="366"/>
      <c r="BM274" s="366"/>
      <c r="BN274" s="366"/>
      <c r="DC274" s="306"/>
      <c r="DD274" s="306"/>
      <c r="DE274" s="306"/>
      <c r="DF274" s="306"/>
      <c r="DG274" s="306"/>
      <c r="DH274" s="306"/>
      <c r="DI274" s="306"/>
      <c r="DJ274" s="306"/>
      <c r="DK274" s="306"/>
      <c r="DL274" s="306"/>
      <c r="DM274" s="306"/>
      <c r="DN274" s="306"/>
      <c r="DO274" s="306"/>
    </row>
    <row r="275" spans="1:119" x14ac:dyDescent="0.25">
      <c r="A275" s="365"/>
      <c r="B275" s="365"/>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C275" s="365"/>
      <c r="AD275" s="365"/>
      <c r="AE275" s="365"/>
      <c r="AF275" s="365"/>
      <c r="AG275" s="365"/>
      <c r="AH275" s="365"/>
      <c r="AI275" s="365"/>
      <c r="AJ275" s="365"/>
      <c r="AK275" s="365"/>
      <c r="AL275" s="365"/>
      <c r="AM275" s="365"/>
      <c r="AN275" s="365"/>
      <c r="AO275" s="365"/>
      <c r="AP275" s="365"/>
      <c r="AQ275" s="365"/>
      <c r="AR275" s="365"/>
      <c r="AS275" s="365"/>
      <c r="AT275" s="364"/>
      <c r="AU275" s="364"/>
      <c r="AV275" s="364"/>
      <c r="AW275" s="364"/>
      <c r="AX275" s="364"/>
      <c r="AY275" s="364"/>
      <c r="AZ275" s="364"/>
      <c r="BA275" s="369"/>
      <c r="BB275" s="368"/>
      <c r="BC275" s="364"/>
      <c r="BD275" s="364"/>
      <c r="BI275" s="366"/>
      <c r="BJ275" s="366">
        <f>+BJ274+BJ273</f>
        <v>320</v>
      </c>
      <c r="BK275" s="366"/>
      <c r="BL275" s="366"/>
      <c r="BM275" s="366"/>
      <c r="BN275" s="366"/>
      <c r="DC275" s="306"/>
      <c r="DD275" s="306"/>
      <c r="DE275" s="306"/>
      <c r="DF275" s="306"/>
      <c r="DG275" s="306"/>
      <c r="DH275" s="306"/>
      <c r="DI275" s="306"/>
      <c r="DJ275" s="306"/>
      <c r="DK275" s="306"/>
      <c r="DL275" s="306"/>
      <c r="DM275" s="306"/>
      <c r="DN275" s="306"/>
      <c r="DO275" s="306"/>
    </row>
    <row r="276" spans="1:119" x14ac:dyDescent="0.25">
      <c r="A276" s="365"/>
      <c r="B276" s="365"/>
      <c r="C276" s="365"/>
      <c r="D276" s="365"/>
      <c r="E276" s="365"/>
      <c r="F276" s="365"/>
      <c r="G276" s="365"/>
      <c r="H276" s="365"/>
      <c r="I276" s="365"/>
      <c r="J276" s="365"/>
      <c r="K276" s="365"/>
      <c r="L276" s="365"/>
      <c r="M276" s="365"/>
      <c r="N276" s="365"/>
      <c r="O276" s="365"/>
      <c r="P276" s="365"/>
      <c r="Q276" s="365"/>
      <c r="R276" s="365"/>
      <c r="S276" s="365"/>
      <c r="T276" s="365"/>
      <c r="U276" s="365"/>
      <c r="V276" s="365"/>
      <c r="W276" s="365"/>
      <c r="X276" s="365"/>
      <c r="Y276" s="365"/>
      <c r="Z276" s="365"/>
      <c r="AA276" s="365"/>
      <c r="AB276" s="365"/>
      <c r="AC276" s="365"/>
      <c r="AD276" s="365"/>
      <c r="AE276" s="365"/>
      <c r="AF276" s="365"/>
      <c r="AG276" s="365"/>
      <c r="AH276" s="365"/>
      <c r="AI276" s="365"/>
      <c r="AJ276" s="365"/>
      <c r="AK276" s="365"/>
      <c r="AL276" s="365"/>
      <c r="AM276" s="365"/>
      <c r="AN276" s="365"/>
      <c r="AO276" s="365"/>
      <c r="AP276" s="365"/>
      <c r="AQ276" s="365"/>
      <c r="AR276" s="365"/>
      <c r="AS276" s="365"/>
      <c r="AT276" s="364"/>
      <c r="AU276" s="364"/>
      <c r="AV276" s="364"/>
      <c r="AW276" s="364"/>
      <c r="AX276" s="364"/>
      <c r="AY276" s="364"/>
      <c r="AZ276" s="364"/>
      <c r="BA276" s="369"/>
      <c r="BB276" s="368"/>
      <c r="BC276" s="364"/>
      <c r="BD276" s="364"/>
      <c r="BI276" s="366"/>
      <c r="BJ276" s="366"/>
      <c r="BK276" s="366"/>
      <c r="BL276" s="366"/>
      <c r="BM276" s="366"/>
      <c r="BN276" s="366"/>
      <c r="DC276" s="306"/>
      <c r="DD276" s="306"/>
      <c r="DE276" s="306"/>
      <c r="DF276" s="306"/>
      <c r="DG276" s="306"/>
      <c r="DH276" s="306"/>
      <c r="DI276" s="306"/>
      <c r="DJ276" s="306"/>
      <c r="DK276" s="306"/>
      <c r="DL276" s="306"/>
      <c r="DM276" s="306"/>
      <c r="DN276" s="306"/>
      <c r="DO276" s="306"/>
    </row>
    <row r="277" spans="1:119" x14ac:dyDescent="0.25">
      <c r="A277" s="365"/>
      <c r="B277" s="365"/>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c r="AE277" s="365"/>
      <c r="AF277" s="365"/>
      <c r="AG277" s="365"/>
      <c r="AH277" s="365"/>
      <c r="AI277" s="365"/>
      <c r="AJ277" s="365"/>
      <c r="AK277" s="365"/>
      <c r="AL277" s="365"/>
      <c r="AM277" s="365"/>
      <c r="AN277" s="365"/>
      <c r="AO277" s="365"/>
      <c r="AP277" s="365"/>
      <c r="AQ277" s="365"/>
      <c r="AR277" s="365"/>
      <c r="AS277" s="365"/>
      <c r="AT277" s="364"/>
      <c r="AU277" s="364"/>
      <c r="AV277" s="364"/>
      <c r="AW277" s="364"/>
      <c r="AX277" s="364"/>
      <c r="AY277" s="364"/>
      <c r="AZ277" s="364"/>
      <c r="BA277" s="369"/>
      <c r="BB277" s="368"/>
      <c r="BC277" s="364"/>
      <c r="BD277" s="364"/>
      <c r="BI277" s="366"/>
      <c r="BJ277" s="366"/>
      <c r="BK277" s="366"/>
      <c r="BL277" s="366"/>
      <c r="BM277" s="366"/>
      <c r="BN277" s="366"/>
      <c r="DC277" s="306"/>
      <c r="DD277" s="306"/>
      <c r="DE277" s="306"/>
      <c r="DF277" s="306"/>
      <c r="DG277" s="306"/>
      <c r="DH277" s="306"/>
      <c r="DI277" s="306"/>
      <c r="DJ277" s="306"/>
      <c r="DK277" s="306"/>
      <c r="DL277" s="306"/>
      <c r="DM277" s="306"/>
      <c r="DN277" s="306"/>
      <c r="DO277" s="306"/>
    </row>
    <row r="278" spans="1:119" x14ac:dyDescent="0.25">
      <c r="A278" s="365"/>
      <c r="B278" s="365"/>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65"/>
      <c r="AD278" s="365"/>
      <c r="AE278" s="365"/>
      <c r="AF278" s="365"/>
      <c r="AG278" s="365"/>
      <c r="AH278" s="365"/>
      <c r="AI278" s="365"/>
      <c r="AJ278" s="365"/>
      <c r="AK278" s="365"/>
      <c r="AL278" s="365"/>
      <c r="AM278" s="365"/>
      <c r="AN278" s="365"/>
      <c r="AO278" s="365"/>
      <c r="AP278" s="365"/>
      <c r="AQ278" s="365"/>
      <c r="AR278" s="365"/>
      <c r="AS278" s="365"/>
      <c r="AT278" s="364"/>
      <c r="AU278" s="364"/>
      <c r="AV278" s="364"/>
      <c r="AW278" s="364"/>
      <c r="AX278" s="364"/>
      <c r="AY278" s="364"/>
      <c r="AZ278" s="364"/>
      <c r="BA278" s="369"/>
      <c r="BB278" s="368"/>
      <c r="BC278" s="364"/>
      <c r="BD278" s="364"/>
      <c r="BI278" s="366"/>
      <c r="BJ278" s="366"/>
      <c r="BK278" s="366"/>
      <c r="BL278" s="366"/>
      <c r="BM278" s="366"/>
      <c r="BN278" s="366"/>
      <c r="DC278" s="306"/>
      <c r="DD278" s="306"/>
      <c r="DE278" s="306"/>
      <c r="DF278" s="306"/>
      <c r="DG278" s="306"/>
      <c r="DH278" s="306"/>
      <c r="DI278" s="306"/>
      <c r="DJ278" s="306"/>
      <c r="DK278" s="306"/>
      <c r="DL278" s="306"/>
      <c r="DM278" s="306"/>
      <c r="DN278" s="306"/>
      <c r="DO278" s="306"/>
    </row>
    <row r="279" spans="1:119" x14ac:dyDescent="0.25">
      <c r="A279" s="365"/>
      <c r="B279" s="365"/>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5"/>
      <c r="AD279" s="365"/>
      <c r="AE279" s="365"/>
      <c r="AF279" s="365"/>
      <c r="AG279" s="365"/>
      <c r="AH279" s="365"/>
      <c r="AI279" s="365"/>
      <c r="AJ279" s="365"/>
      <c r="AK279" s="365"/>
      <c r="AL279" s="365"/>
      <c r="AM279" s="365"/>
      <c r="AN279" s="365"/>
      <c r="AO279" s="317"/>
      <c r="AP279" s="317">
        <v>2000</v>
      </c>
      <c r="AQ279" s="317">
        <f t="shared" ref="AQ279:BL279" si="65">+AP279+1</f>
        <v>2001</v>
      </c>
      <c r="AR279" s="317">
        <f t="shared" si="65"/>
        <v>2002</v>
      </c>
      <c r="AS279" s="317">
        <f t="shared" si="65"/>
        <v>2003</v>
      </c>
      <c r="AT279" s="317">
        <f t="shared" si="65"/>
        <v>2004</v>
      </c>
      <c r="AU279" s="317">
        <f t="shared" si="65"/>
        <v>2005</v>
      </c>
      <c r="AV279" s="317">
        <f t="shared" si="65"/>
        <v>2006</v>
      </c>
      <c r="AW279" s="317">
        <f t="shared" si="65"/>
        <v>2007</v>
      </c>
      <c r="AX279" s="317">
        <f t="shared" si="65"/>
        <v>2008</v>
      </c>
      <c r="AY279" s="317">
        <f t="shared" si="65"/>
        <v>2009</v>
      </c>
      <c r="AZ279" s="317">
        <f t="shared" si="65"/>
        <v>2010</v>
      </c>
      <c r="BA279" s="317">
        <f t="shared" si="65"/>
        <v>2011</v>
      </c>
      <c r="BB279" s="317">
        <f t="shared" si="65"/>
        <v>2012</v>
      </c>
      <c r="BC279" s="317">
        <f t="shared" si="65"/>
        <v>2013</v>
      </c>
      <c r="BD279" s="317">
        <f t="shared" si="65"/>
        <v>2014</v>
      </c>
      <c r="BE279" s="317">
        <f t="shared" si="65"/>
        <v>2015</v>
      </c>
      <c r="BF279" s="317">
        <f t="shared" si="65"/>
        <v>2016</v>
      </c>
      <c r="BG279" s="317">
        <f t="shared" si="65"/>
        <v>2017</v>
      </c>
      <c r="BH279" s="317">
        <f t="shared" si="65"/>
        <v>2018</v>
      </c>
      <c r="BI279" s="317">
        <f t="shared" si="65"/>
        <v>2019</v>
      </c>
      <c r="BJ279" s="317">
        <f t="shared" si="65"/>
        <v>2020</v>
      </c>
      <c r="BK279" s="317">
        <f t="shared" si="65"/>
        <v>2021</v>
      </c>
      <c r="BL279" s="317">
        <f t="shared" si="65"/>
        <v>2022</v>
      </c>
      <c r="BM279" s="366"/>
      <c r="BN279" s="366"/>
      <c r="DC279" s="306"/>
      <c r="DD279" s="306"/>
      <c r="DE279" s="306"/>
      <c r="DF279" s="306"/>
      <c r="DG279" s="306"/>
      <c r="DH279" s="306"/>
      <c r="DI279" s="306"/>
      <c r="DJ279" s="306"/>
      <c r="DK279" s="306"/>
      <c r="DL279" s="306"/>
      <c r="DM279" s="306"/>
      <c r="DN279" s="306"/>
      <c r="DO279" s="306"/>
    </row>
    <row r="280" spans="1:119" x14ac:dyDescent="0.25">
      <c r="A280" s="365"/>
      <c r="B280" s="365"/>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65"/>
      <c r="AD280" s="365"/>
      <c r="AE280" s="365"/>
      <c r="AF280" s="365"/>
      <c r="AG280" s="365"/>
      <c r="AH280" s="365"/>
      <c r="AI280" s="365"/>
      <c r="AJ280" s="365"/>
      <c r="AK280" s="365"/>
      <c r="AL280" s="365"/>
      <c r="AM280" s="365"/>
      <c r="AN280" s="365"/>
      <c r="AO280" s="317" t="s">
        <v>859</v>
      </c>
      <c r="AP280" s="370">
        <f t="shared" ref="AP280:BL280" si="66">+AP22*100</f>
        <v>8.617348140664296</v>
      </c>
      <c r="AQ280" s="370">
        <f t="shared" si="66"/>
        <v>8.9809764528166447</v>
      </c>
      <c r="AR280" s="370">
        <f t="shared" si="66"/>
        <v>7.5552963569856271</v>
      </c>
      <c r="AS280" s="370">
        <f t="shared" si="66"/>
        <v>6.9136513030190843</v>
      </c>
      <c r="AT280" s="370">
        <f t="shared" si="66"/>
        <v>6.7244234678133843</v>
      </c>
      <c r="AU280" s="370">
        <f t="shared" si="66"/>
        <v>7.2332770550535415</v>
      </c>
      <c r="AV280" s="370">
        <f t="shared" si="66"/>
        <v>7.6352386985506486</v>
      </c>
      <c r="AW280" s="370">
        <f t="shared" si="66"/>
        <v>8.0407908764122169</v>
      </c>
      <c r="AX280" s="370">
        <f t="shared" si="66"/>
        <v>8.6336482864575288</v>
      </c>
      <c r="AY280" s="370">
        <f t="shared" si="66"/>
        <v>10.01914957149005</v>
      </c>
      <c r="AZ280" s="370">
        <f t="shared" si="66"/>
        <v>9.4645675783735719</v>
      </c>
      <c r="BA280" s="370">
        <f t="shared" si="66"/>
        <v>9.8614420851037394</v>
      </c>
      <c r="BB280" s="370">
        <f t="shared" si="66"/>
        <v>10.541780967870231</v>
      </c>
      <c r="BC280" s="370">
        <f t="shared" si="66"/>
        <v>10.726532554058641</v>
      </c>
      <c r="BD280" s="370">
        <f t="shared" si="66"/>
        <v>10.846884156736843</v>
      </c>
      <c r="BE280" s="370">
        <f t="shared" si="66"/>
        <v>11.700853557998068</v>
      </c>
      <c r="BF280" s="370">
        <f t="shared" si="66"/>
        <v>11.636663015842684</v>
      </c>
      <c r="BG280" s="370">
        <f t="shared" si="66"/>
        <v>11.383777567159973</v>
      </c>
      <c r="BH280" s="370">
        <f t="shared" si="66"/>
        <v>10.25551316390591</v>
      </c>
      <c r="BI280" s="370">
        <f t="shared" si="66"/>
        <v>10.033647071327309</v>
      </c>
      <c r="BJ280" s="370">
        <f t="shared" si="66"/>
        <v>10.545235474980274</v>
      </c>
      <c r="BK280" s="370">
        <f t="shared" si="66"/>
        <v>9.3582674117207851</v>
      </c>
      <c r="BL280" s="370">
        <f t="shared" si="66"/>
        <v>9.5665332004353445</v>
      </c>
      <c r="BM280" s="366"/>
      <c r="BN280" s="366"/>
      <c r="DC280" s="306"/>
      <c r="DD280" s="306"/>
      <c r="DE280" s="306"/>
      <c r="DF280" s="306"/>
      <c r="DG280" s="306"/>
      <c r="DH280" s="306"/>
      <c r="DI280" s="306"/>
      <c r="DJ280" s="306"/>
      <c r="DK280" s="306"/>
      <c r="DL280" s="306"/>
      <c r="DM280" s="306"/>
      <c r="DN280" s="306"/>
      <c r="DO280" s="306"/>
    </row>
    <row r="281" spans="1:119" x14ac:dyDescent="0.25">
      <c r="A281" s="365"/>
      <c r="B281" s="365"/>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65"/>
      <c r="AD281" s="365"/>
      <c r="AE281" s="365"/>
      <c r="AF281" s="365"/>
      <c r="AG281" s="365"/>
      <c r="AH281" s="365"/>
      <c r="AI281" s="365"/>
      <c r="AJ281" s="365"/>
      <c r="AK281" s="365"/>
      <c r="AL281" s="365"/>
      <c r="AM281" s="365"/>
      <c r="AN281" s="365"/>
      <c r="AO281" s="317" t="s">
        <v>860</v>
      </c>
      <c r="AP281" s="370">
        <f>+AP30*100+[16]Provincias!K96</f>
        <v>7.4483072661176299</v>
      </c>
      <c r="AQ281" s="370">
        <f>+AQ30*100+[16]Provincias!L96</f>
        <v>7.552136076179087</v>
      </c>
      <c r="AR281" s="370">
        <f>+AR30*100+[16]Provincias!M96</f>
        <v>6.4120222923399588</v>
      </c>
      <c r="AS281" s="370">
        <f>+AS30*100+[16]Provincias!N96</f>
        <v>5.9161488652565177</v>
      </c>
      <c r="AT281" s="370">
        <f>+AT30*100+[16]Provincias!O96</f>
        <v>5.6622221482023463</v>
      </c>
      <c r="AU281" s="370">
        <f>+AU30*100+[16]Provincias!P96</f>
        <v>5.4955053192322003</v>
      </c>
      <c r="AV281" s="370">
        <f>+AV30*100+[16]Provincias!Q96</f>
        <v>5.7457035685969862</v>
      </c>
      <c r="AW281" s="370">
        <f>+AW30*100+[16]Provincias!R96</f>
        <v>7.0344959938829126</v>
      </c>
      <c r="AX281" s="370">
        <f>+AX30*100+[16]Provincias!S96</f>
        <v>7.170862820202025</v>
      </c>
      <c r="AY281" s="370">
        <f>+AY30*100+[16]Provincias!T96</f>
        <v>8.4168218817903995</v>
      </c>
      <c r="AZ281" s="370">
        <f>+AZ30*100+[16]Provincias!U96</f>
        <v>8.0196392135230514</v>
      </c>
      <c r="BA281" s="370">
        <f>+BA30*100+[16]Provincias!V96</f>
        <v>8.4919673508969247</v>
      </c>
      <c r="BB281" s="370">
        <f>+BB30*100+[16]Provincias!W96</f>
        <v>9.7242447839528303</v>
      </c>
      <c r="BC281" s="370">
        <f>+BC30*100+[16]Provincias!X96</f>
        <v>10.119980761852277</v>
      </c>
      <c r="BD281" s="370">
        <f>+BD30*100+[16]Provincias!Y96</f>
        <v>9.8915397153552682</v>
      </c>
      <c r="BE281" s="370">
        <f>+BE30*100+[16]Provincias!Z96</f>
        <v>10.955671316971861</v>
      </c>
      <c r="BF281" s="370">
        <f>+BF30*100+[16]Provincias!AA96</f>
        <v>10.998488492147946</v>
      </c>
      <c r="BG281" s="370">
        <f>+BG30*100+[16]Provincias!AB96</f>
        <v>11.696041380823079</v>
      </c>
      <c r="BH281" s="370">
        <f>+BH30*100+[16]Provincias!AC96</f>
        <v>10.872740373368726</v>
      </c>
      <c r="BI281" s="370">
        <f>+BI30*100+[16]Provincias!AD96</f>
        <v>10.820182798956699</v>
      </c>
      <c r="BJ281" s="370">
        <f>+BJ30*100+[16]Provincias!AE96</f>
        <v>11.946136401778691</v>
      </c>
      <c r="BK281" s="370">
        <f>+BK30*100+[16]Provincias!AF96</f>
        <v>9.9967502590886603</v>
      </c>
      <c r="BL281" s="370">
        <f>+BL30*100+[16]Provincias!AG96</f>
        <v>9.6758235069502376</v>
      </c>
      <c r="BM281" s="366"/>
      <c r="BN281" s="366"/>
      <c r="DC281" s="306"/>
      <c r="DD281" s="306"/>
      <c r="DE281" s="306"/>
      <c r="DF281" s="306"/>
      <c r="DG281" s="306"/>
      <c r="DH281" s="306"/>
      <c r="DI281" s="306"/>
      <c r="DJ281" s="306"/>
      <c r="DK281" s="306"/>
      <c r="DL281" s="306"/>
      <c r="DM281" s="306"/>
      <c r="DN281" s="306"/>
      <c r="DO281" s="306"/>
    </row>
    <row r="282" spans="1:119" x14ac:dyDescent="0.25">
      <c r="A282" s="365"/>
      <c r="B282" s="365"/>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c r="AA282" s="365"/>
      <c r="AB282" s="365"/>
      <c r="AC282" s="365"/>
      <c r="AD282" s="365"/>
      <c r="AE282" s="365"/>
      <c r="AF282" s="365"/>
      <c r="AG282" s="365"/>
      <c r="AH282" s="365"/>
      <c r="AI282" s="365"/>
      <c r="AJ282" s="365"/>
      <c r="AK282" s="365"/>
      <c r="AL282" s="365"/>
      <c r="AM282" s="365"/>
      <c r="AN282" s="365"/>
      <c r="AO282" s="317" t="s">
        <v>985</v>
      </c>
      <c r="AP282" s="370">
        <f>+[16]Forecast!B73</f>
        <v>0</v>
      </c>
      <c r="AQ282" s="370"/>
      <c r="AR282" s="370"/>
      <c r="AS282" s="370">
        <v>0.3</v>
      </c>
      <c r="AT282" s="370">
        <v>0.5</v>
      </c>
      <c r="AU282" s="370">
        <f>+[16]Forecast!F73</f>
        <v>0.7</v>
      </c>
      <c r="AV282" s="370">
        <f>+[16]Forecast!G73</f>
        <v>0.79752022018577295</v>
      </c>
      <c r="AW282" s="370">
        <f>+[16]Forecast!H73</f>
        <v>1.7975202201857727</v>
      </c>
      <c r="AX282" s="370">
        <f>+[16]Forecast!I73</f>
        <v>2.7237338739701475</v>
      </c>
      <c r="AY282" s="370">
        <f>+[16]Forecast!J73</f>
        <v>2.6710808721325687</v>
      </c>
      <c r="AZ282" s="370">
        <f>+[16]Forecast!K73</f>
        <v>2.9957677744054725</v>
      </c>
      <c r="BA282" s="370">
        <f>+[16]Forecast!L73</f>
        <v>3.4188286341518639</v>
      </c>
      <c r="BB282" s="370">
        <f>+[16]Forecast!M73</f>
        <v>3.7861736867397084</v>
      </c>
      <c r="BC282" s="370">
        <f>+[16]Forecast!N73</f>
        <v>4.0054254400856593</v>
      </c>
      <c r="BD282" s="370">
        <f>+[16]Forecast!O73</f>
        <v>3.9426204973589543</v>
      </c>
      <c r="BE282" s="370">
        <f>+[16]Forecast!P73</f>
        <v>3.3773386852895717</v>
      </c>
      <c r="BF282" s="370">
        <f>+[16]Forecast!Q73</f>
        <v>3.5387281687882868</v>
      </c>
      <c r="BG282" s="370">
        <f>+[16]Forecast!R73</f>
        <v>2.1172679376424144</v>
      </c>
      <c r="BH282" s="370">
        <f>+[16]Forecast!S73</f>
        <v>1.9073612144347365</v>
      </c>
      <c r="BI282" s="370">
        <f>+[16]Forecast!T73</f>
        <v>1.5697259860589163</v>
      </c>
      <c r="BJ282" s="370">
        <f>+[16]Forecast!U73</f>
        <v>2.5608624018179675</v>
      </c>
      <c r="BK282" s="370">
        <f>+[16]Forecast!V73</f>
        <v>2.9809041186031329</v>
      </c>
      <c r="BL282" s="370">
        <f>+[16]Forecast!W73</f>
        <v>2.595246790465632</v>
      </c>
      <c r="BM282" s="366"/>
      <c r="BN282" s="366"/>
      <c r="DC282" s="306"/>
      <c r="DD282" s="306"/>
      <c r="DE282" s="306"/>
      <c r="DF282" s="306"/>
      <c r="DG282" s="306"/>
      <c r="DH282" s="306"/>
      <c r="DI282" s="306"/>
      <c r="DJ282" s="306"/>
      <c r="DK282" s="306"/>
      <c r="DL282" s="306"/>
      <c r="DM282" s="306"/>
      <c r="DN282" s="306"/>
      <c r="DO282" s="306"/>
    </row>
    <row r="283" spans="1:119" x14ac:dyDescent="0.25">
      <c r="A283" s="365"/>
      <c r="B283" s="365"/>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65"/>
      <c r="AD283" s="365"/>
      <c r="AE283" s="365"/>
      <c r="AF283" s="365"/>
      <c r="AG283" s="365"/>
      <c r="AH283" s="365"/>
      <c r="AI283" s="365"/>
      <c r="AJ283" s="365"/>
      <c r="AK283" s="365"/>
      <c r="AL283" s="365"/>
      <c r="AM283" s="365"/>
      <c r="AN283" s="365"/>
      <c r="AO283" s="317" t="s">
        <v>984</v>
      </c>
      <c r="AP283" s="370">
        <v>0.5</v>
      </c>
      <c r="AQ283" s="370">
        <v>0.5</v>
      </c>
      <c r="AR283" s="370">
        <v>1.5</v>
      </c>
      <c r="AS283" s="370">
        <v>1.2</v>
      </c>
      <c r="AT283" s="370">
        <v>0.8</v>
      </c>
      <c r="AU283" s="370">
        <f>+AV283</f>
        <v>0.5</v>
      </c>
      <c r="AV283" s="370">
        <v>0.5</v>
      </c>
      <c r="AW283" s="370">
        <v>0.6</v>
      </c>
      <c r="AX283" s="370">
        <v>0.7</v>
      </c>
      <c r="AY283" s="370">
        <v>1</v>
      </c>
      <c r="AZ283" s="370">
        <v>1.2</v>
      </c>
      <c r="BA283" s="370">
        <v>1.4</v>
      </c>
      <c r="BB283" s="370">
        <v>1.5</v>
      </c>
      <c r="BC283" s="370">
        <v>1.5</v>
      </c>
      <c r="BD283" s="370">
        <v>1.5</v>
      </c>
      <c r="BE283" s="370">
        <v>1.6</v>
      </c>
      <c r="BF283" s="370">
        <f>+'[16]NatGov_IMIG (new)'!DN157*100+'[16]NatGov_IMIG (new)'!DN153*100+'[16]NatGov_IMIG (new)'!DN154*100</f>
        <v>2.2962031478164557</v>
      </c>
      <c r="BG283" s="370">
        <f>+'[16]NatGov_IMIG (new)'!DO157*100+'[16]NatGov_IMIG (new)'!DO153*100+'[16]NatGov_IMIG (new)'!DO154*100</f>
        <v>2.2598771229398373</v>
      </c>
      <c r="BH283" s="370">
        <f>+'[16]NatGov_IMIG (new)'!DP157*100+'[16]NatGov_IMIG (new)'!DP153*100+'[16]NatGov_IMIG (new)'!DP154*100</f>
        <v>1.6564932934445213</v>
      </c>
      <c r="BI283" s="370">
        <f>+'[16]NatGov_IMIG (new)'!DQ157*100+'[16]NatGov_IMIG (new)'!DQ153*100+'[16]NatGov_IMIG (new)'!DQ154*100</f>
        <v>1.8668717334823242</v>
      </c>
      <c r="BJ283" s="370">
        <f>+'[16]NatGov_IMIG (new)'!DR157*100+'[16]NatGov_IMIG (new)'!DR153*100+'[16]NatGov_IMIG (new)'!DR154*100</f>
        <v>4.4817634313052954</v>
      </c>
      <c r="BK283" s="370">
        <f>+'[16]NatGov_IMIG (new)'!DS157*100+'[16]NatGov_IMIG (new)'!DS153*100+'[16]NatGov_IMIG (new)'!DS154*100</f>
        <v>2.9681818317274047</v>
      </c>
      <c r="BL283" s="370">
        <f>+'[16]NatGov_IMIG (new)'!DT157*100+'[16]NatGov_IMIG (new)'!DT153*100+'[16]NatGov_IMIG (new)'!DT154*100</f>
        <v>2.962462083729783</v>
      </c>
      <c r="BM283" s="370">
        <f>+'[16]NatGov_IMIG (new)'!DU157*100+'[16]NatGov_IMIG (new)'!DU153*100+'[16]NatGov_IMIG (new)'!DU154*100</f>
        <v>2.9933260156345627</v>
      </c>
      <c r="BN283" s="366"/>
      <c r="DC283" s="306"/>
      <c r="DD283" s="306"/>
      <c r="DE283" s="306"/>
      <c r="DF283" s="306"/>
      <c r="DG283" s="306"/>
      <c r="DH283" s="306"/>
      <c r="DI283" s="306"/>
      <c r="DJ283" s="306"/>
      <c r="DK283" s="306"/>
      <c r="DL283" s="306"/>
      <c r="DM283" s="306"/>
      <c r="DN283" s="306"/>
      <c r="DO283" s="306"/>
    </row>
    <row r="284" spans="1:119" x14ac:dyDescent="0.25">
      <c r="A284" s="365"/>
      <c r="B284" s="365"/>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65"/>
      <c r="AD284" s="365"/>
      <c r="AE284" s="365"/>
      <c r="AF284" s="365"/>
      <c r="AG284" s="365"/>
      <c r="AH284" s="365"/>
      <c r="AI284" s="365"/>
      <c r="AJ284" s="365"/>
      <c r="AK284" s="365"/>
      <c r="AL284" s="365"/>
      <c r="AM284" s="365"/>
      <c r="AN284" s="365"/>
      <c r="AO284" s="305" t="s">
        <v>9</v>
      </c>
      <c r="AP284" s="370">
        <f t="shared" ref="AP284:BL284" si="67">+AP286-AP280-AP281-AP282-AP283</f>
        <v>6.4263426414729556</v>
      </c>
      <c r="AQ284" s="370">
        <f t="shared" si="67"/>
        <v>7.0894507753919651</v>
      </c>
      <c r="AR284" s="370">
        <f t="shared" si="67"/>
        <v>5.0882792946467159</v>
      </c>
      <c r="AS284" s="370">
        <f t="shared" si="67"/>
        <v>6.857458189602947</v>
      </c>
      <c r="AT284" s="370">
        <f t="shared" si="67"/>
        <v>7.9926588344810776</v>
      </c>
      <c r="AU284" s="370">
        <f t="shared" si="67"/>
        <v>9.5838055320776654</v>
      </c>
      <c r="AV284" s="370">
        <f t="shared" si="67"/>
        <v>9.4405862203677291</v>
      </c>
      <c r="AW284" s="370">
        <f t="shared" si="67"/>
        <v>8.9976330444609154</v>
      </c>
      <c r="AX284" s="370">
        <f t="shared" si="67"/>
        <v>8.8172207188462863</v>
      </c>
      <c r="AY284" s="370">
        <f t="shared" si="67"/>
        <v>10.082648645863426</v>
      </c>
      <c r="AZ284" s="370">
        <f t="shared" si="67"/>
        <v>10.225978576739793</v>
      </c>
      <c r="BA284" s="370">
        <f t="shared" si="67"/>
        <v>10.177099313915862</v>
      </c>
      <c r="BB284" s="370">
        <f t="shared" si="67"/>
        <v>8.4753561090607725</v>
      </c>
      <c r="BC284" s="370">
        <f t="shared" si="67"/>
        <v>9.3366217276488523</v>
      </c>
      <c r="BD284" s="370">
        <f t="shared" si="67"/>
        <v>10.743281640672288</v>
      </c>
      <c r="BE284" s="370">
        <f t="shared" si="67"/>
        <v>10.4746652467259</v>
      </c>
      <c r="BF284" s="370">
        <f t="shared" si="67"/>
        <v>9.1285220486219156</v>
      </c>
      <c r="BG284" s="370">
        <f t="shared" si="67"/>
        <v>9.620816284088928</v>
      </c>
      <c r="BH284" s="370">
        <f t="shared" si="67"/>
        <v>9.5995163823873781</v>
      </c>
      <c r="BI284" s="370">
        <f t="shared" si="67"/>
        <v>8.6107741430605262</v>
      </c>
      <c r="BJ284" s="370">
        <f t="shared" si="67"/>
        <v>8.7842028812262001</v>
      </c>
      <c r="BK284" s="370">
        <f t="shared" si="67"/>
        <v>9.4323355425980502</v>
      </c>
      <c r="BL284" s="370">
        <f t="shared" si="67"/>
        <v>10.146608630380404</v>
      </c>
      <c r="BM284" s="366"/>
      <c r="BN284" s="366"/>
      <c r="DC284" s="306"/>
      <c r="DD284" s="306"/>
      <c r="DE284" s="306"/>
      <c r="DF284" s="306"/>
      <c r="DG284" s="306"/>
      <c r="DH284" s="306"/>
      <c r="DI284" s="306"/>
      <c r="DJ284" s="306"/>
      <c r="DK284" s="306"/>
      <c r="DL284" s="306"/>
      <c r="DM284" s="306"/>
      <c r="DN284" s="306"/>
      <c r="DO284" s="306"/>
    </row>
    <row r="285" spans="1:119" x14ac:dyDescent="0.25">
      <c r="A285" s="365"/>
      <c r="B285" s="365"/>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65"/>
      <c r="AD285" s="365"/>
      <c r="AE285" s="365"/>
      <c r="AF285" s="365"/>
      <c r="AG285" s="365"/>
      <c r="AH285" s="365"/>
      <c r="AI285" s="365"/>
      <c r="AJ285" s="365"/>
      <c r="AK285" s="365"/>
      <c r="AL285" s="365"/>
      <c r="AM285" s="365"/>
      <c r="AN285" s="365"/>
      <c r="AO285" s="317"/>
      <c r="AP285" s="370"/>
      <c r="AQ285" s="370"/>
      <c r="AR285" s="370"/>
      <c r="AS285" s="370"/>
      <c r="AT285" s="370"/>
      <c r="AU285" s="370"/>
      <c r="AV285" s="370"/>
      <c r="AW285" s="370"/>
      <c r="AX285" s="370"/>
      <c r="AY285" s="370"/>
      <c r="AZ285" s="370"/>
      <c r="BA285" s="370"/>
      <c r="BB285" s="370"/>
      <c r="BC285" s="370"/>
      <c r="BD285" s="370"/>
      <c r="BE285" s="370"/>
      <c r="BF285" s="370"/>
      <c r="BG285" s="370"/>
      <c r="BH285" s="370"/>
      <c r="BI285" s="370"/>
      <c r="BJ285" s="370"/>
      <c r="BK285" s="370"/>
      <c r="BL285" s="370"/>
      <c r="BM285" s="366"/>
      <c r="BN285" s="366"/>
      <c r="DC285" s="306"/>
      <c r="DD285" s="306"/>
      <c r="DE285" s="306"/>
      <c r="DF285" s="306"/>
      <c r="DG285" s="306"/>
      <c r="DH285" s="306"/>
      <c r="DI285" s="306"/>
      <c r="DJ285" s="306"/>
      <c r="DK285" s="306"/>
      <c r="DL285" s="306"/>
      <c r="DM285" s="306"/>
      <c r="DN285" s="306"/>
      <c r="DO285" s="306"/>
    </row>
    <row r="286" spans="1:119" x14ac:dyDescent="0.25">
      <c r="A286" s="365"/>
      <c r="B286" s="365"/>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C286" s="365"/>
      <c r="AD286" s="365"/>
      <c r="AE286" s="365"/>
      <c r="AF286" s="365"/>
      <c r="AG286" s="365"/>
      <c r="AH286" s="365"/>
      <c r="AI286" s="365"/>
      <c r="AJ286" s="365"/>
      <c r="AK286" s="365"/>
      <c r="AL286" s="365"/>
      <c r="AM286" s="365"/>
      <c r="AN286" s="365"/>
      <c r="AO286" s="317" t="s">
        <v>983</v>
      </c>
      <c r="AP286" s="370">
        <f t="shared" ref="AP286:BL286" si="68">+AP120</f>
        <v>22.991998048254882</v>
      </c>
      <c r="AQ286" s="370">
        <f t="shared" si="68"/>
        <v>24.122563304387697</v>
      </c>
      <c r="AR286" s="370">
        <f t="shared" si="68"/>
        <v>20.555597943972302</v>
      </c>
      <c r="AS286" s="370">
        <f t="shared" si="68"/>
        <v>21.187258357878548</v>
      </c>
      <c r="AT286" s="370">
        <f t="shared" si="68"/>
        <v>21.679304450496808</v>
      </c>
      <c r="AU286" s="370">
        <f t="shared" si="68"/>
        <v>23.512587906363407</v>
      </c>
      <c r="AV286" s="370">
        <f t="shared" si="68"/>
        <v>24.119048707701136</v>
      </c>
      <c r="AW286" s="370">
        <f t="shared" si="68"/>
        <v>26.470440134941818</v>
      </c>
      <c r="AX286" s="370">
        <f t="shared" si="68"/>
        <v>28.045465699475987</v>
      </c>
      <c r="AY286" s="370">
        <f t="shared" si="68"/>
        <v>32.189700971276444</v>
      </c>
      <c r="AZ286" s="370">
        <f t="shared" si="68"/>
        <v>31.905953143041888</v>
      </c>
      <c r="BA286" s="370">
        <f t="shared" si="68"/>
        <v>33.349337384068392</v>
      </c>
      <c r="BB286" s="370">
        <f t="shared" si="68"/>
        <v>34.027555547623543</v>
      </c>
      <c r="BC286" s="370">
        <f t="shared" si="68"/>
        <v>35.688560483645432</v>
      </c>
      <c r="BD286" s="370">
        <f t="shared" si="68"/>
        <v>36.924326010123352</v>
      </c>
      <c r="BE286" s="370">
        <f t="shared" si="68"/>
        <v>38.108528806985397</v>
      </c>
      <c r="BF286" s="370">
        <f t="shared" si="68"/>
        <v>37.59860487321729</v>
      </c>
      <c r="BG286" s="370">
        <f t="shared" si="68"/>
        <v>37.077780292654232</v>
      </c>
      <c r="BH286" s="370">
        <f t="shared" si="68"/>
        <v>34.291624427541272</v>
      </c>
      <c r="BI286" s="370">
        <f t="shared" si="68"/>
        <v>32.901201732885774</v>
      </c>
      <c r="BJ286" s="370">
        <f t="shared" si="68"/>
        <v>38.318200591108429</v>
      </c>
      <c r="BK286" s="370">
        <f t="shared" si="68"/>
        <v>34.736439163738034</v>
      </c>
      <c r="BL286" s="370">
        <f t="shared" si="68"/>
        <v>34.946674211961401</v>
      </c>
      <c r="BM286" s="366"/>
      <c r="BN286" s="366"/>
      <c r="DC286" s="306"/>
      <c r="DD286" s="306"/>
      <c r="DE286" s="306"/>
      <c r="DF286" s="306"/>
      <c r="DG286" s="306"/>
      <c r="DH286" s="306"/>
      <c r="DI286" s="306"/>
      <c r="DJ286" s="306"/>
      <c r="DK286" s="306"/>
      <c r="DL286" s="306"/>
      <c r="DM286" s="306"/>
      <c r="DN286" s="306"/>
      <c r="DO286" s="306"/>
    </row>
    <row r="287" spans="1:119" x14ac:dyDescent="0.25">
      <c r="A287" s="365"/>
      <c r="B287" s="365"/>
      <c r="C287" s="365"/>
      <c r="D287" s="365"/>
      <c r="E287" s="365"/>
      <c r="F287" s="365"/>
      <c r="G287" s="365"/>
      <c r="H287" s="365"/>
      <c r="I287" s="365"/>
      <c r="J287" s="365"/>
      <c r="K287" s="365"/>
      <c r="L287" s="365"/>
      <c r="M287" s="365"/>
      <c r="N287" s="365"/>
      <c r="O287" s="365"/>
      <c r="P287" s="365"/>
      <c r="Q287" s="365"/>
      <c r="R287" s="365"/>
      <c r="S287" s="365"/>
      <c r="T287" s="365"/>
      <c r="U287" s="365"/>
      <c r="V287" s="365"/>
      <c r="W287" s="365"/>
      <c r="X287" s="365"/>
      <c r="Y287" s="365"/>
      <c r="Z287" s="365"/>
      <c r="AA287" s="365"/>
      <c r="AB287" s="365"/>
      <c r="AC287" s="365"/>
      <c r="AD287" s="365"/>
      <c r="AE287" s="365"/>
      <c r="AF287" s="365"/>
      <c r="AG287" s="365"/>
      <c r="AH287" s="365"/>
      <c r="AI287" s="365"/>
      <c r="AJ287" s="365"/>
      <c r="AK287" s="365"/>
      <c r="AL287" s="365"/>
      <c r="AM287" s="365"/>
      <c r="AN287" s="365"/>
      <c r="AO287" s="365"/>
      <c r="AP287" s="365"/>
      <c r="AQ287" s="365"/>
      <c r="AR287" s="365"/>
      <c r="AS287" s="365"/>
      <c r="AT287" s="364"/>
      <c r="AU287" s="364"/>
      <c r="AV287" s="364"/>
      <c r="AW287" s="364"/>
      <c r="AX287" s="364"/>
      <c r="AY287" s="364"/>
      <c r="AZ287" s="364"/>
      <c r="BA287" s="369"/>
      <c r="BB287" s="368"/>
      <c r="BC287" s="364"/>
      <c r="BD287" s="364"/>
      <c r="BI287" s="366"/>
      <c r="BJ287" s="366"/>
      <c r="BK287" s="366"/>
      <c r="BL287" s="366"/>
      <c r="BM287" s="366"/>
      <c r="BN287" s="366"/>
      <c r="DC287" s="306"/>
      <c r="DD287" s="306"/>
      <c r="DE287" s="306"/>
      <c r="DF287" s="306"/>
      <c r="DG287" s="306"/>
      <c r="DH287" s="306"/>
      <c r="DI287" s="306"/>
      <c r="DJ287" s="306"/>
      <c r="DK287" s="306"/>
      <c r="DL287" s="306"/>
      <c r="DM287" s="306"/>
      <c r="DN287" s="306"/>
      <c r="DO287" s="306"/>
    </row>
    <row r="288" spans="1:119" x14ac:dyDescent="0.25">
      <c r="A288" s="365"/>
      <c r="B288" s="365"/>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c r="AE288" s="365"/>
      <c r="AF288" s="365"/>
      <c r="AG288" s="365"/>
      <c r="AH288" s="365"/>
      <c r="AI288" s="365"/>
      <c r="AJ288" s="365"/>
      <c r="AK288" s="365"/>
      <c r="AL288" s="365"/>
      <c r="AM288" s="365"/>
      <c r="AN288" s="365"/>
      <c r="AO288" s="365"/>
      <c r="AP288" s="365"/>
      <c r="AQ288" s="365"/>
      <c r="AR288" s="365"/>
      <c r="AS288" s="365"/>
      <c r="AT288" s="364"/>
      <c r="AU288" s="364"/>
      <c r="AV288" s="364"/>
      <c r="AW288" s="364"/>
      <c r="AX288" s="364"/>
      <c r="AY288" s="364"/>
      <c r="AZ288" s="364"/>
      <c r="BA288" s="369"/>
      <c r="BB288" s="368"/>
      <c r="BC288" s="364"/>
      <c r="BD288" s="364"/>
      <c r="BI288" s="366"/>
      <c r="BJ288" s="366"/>
      <c r="BK288" s="366"/>
      <c r="BL288" s="366"/>
      <c r="BM288" s="366"/>
      <c r="BN288" s="366"/>
      <c r="DC288" s="306"/>
      <c r="DD288" s="306"/>
      <c r="DE288" s="306"/>
      <c r="DF288" s="306"/>
      <c r="DG288" s="306"/>
      <c r="DH288" s="306"/>
      <c r="DI288" s="306"/>
      <c r="DJ288" s="306"/>
      <c r="DK288" s="306"/>
      <c r="DL288" s="306"/>
      <c r="DM288" s="306"/>
      <c r="DN288" s="306"/>
      <c r="DO288" s="306"/>
    </row>
    <row r="289" spans="1:119" x14ac:dyDescent="0.25">
      <c r="A289" s="365"/>
      <c r="B289" s="365"/>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65"/>
      <c r="AD289" s="365"/>
      <c r="AE289" s="365"/>
      <c r="AF289" s="365"/>
      <c r="AG289" s="365"/>
      <c r="AH289" s="365"/>
      <c r="AI289" s="365"/>
      <c r="AJ289" s="365"/>
      <c r="AK289" s="365"/>
      <c r="AL289" s="365"/>
      <c r="AM289" s="365"/>
      <c r="AN289" s="365"/>
      <c r="AO289" s="365"/>
      <c r="AP289" s="365"/>
      <c r="AQ289" s="365"/>
      <c r="AR289" s="365"/>
      <c r="AS289" s="365"/>
      <c r="AT289" s="364"/>
      <c r="AU289" s="364"/>
      <c r="AV289" s="364"/>
      <c r="AW289" s="364"/>
      <c r="AX289" s="364"/>
      <c r="AY289" s="364"/>
      <c r="AZ289" s="364"/>
      <c r="BA289" s="369"/>
      <c r="BB289" s="368"/>
      <c r="BC289" s="364"/>
      <c r="BD289" s="364"/>
      <c r="BE289" s="367">
        <f>+BE286-AU286</f>
        <v>14.59594090062199</v>
      </c>
      <c r="BI289" s="366"/>
      <c r="BJ289" s="366"/>
      <c r="BK289" s="366"/>
      <c r="BL289" s="366"/>
      <c r="BM289" s="366"/>
      <c r="BN289" s="366"/>
      <c r="DC289" s="306"/>
      <c r="DD289" s="306"/>
      <c r="DE289" s="306"/>
      <c r="DF289" s="306"/>
      <c r="DG289" s="306"/>
      <c r="DH289" s="306"/>
      <c r="DI289" s="306"/>
      <c r="DJ289" s="306"/>
      <c r="DK289" s="306"/>
      <c r="DL289" s="306"/>
      <c r="DM289" s="306"/>
      <c r="DN289" s="306"/>
      <c r="DO289" s="306"/>
    </row>
    <row r="290" spans="1:119" x14ac:dyDescent="0.25">
      <c r="A290" s="365"/>
      <c r="B290" s="365"/>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c r="AA290" s="365"/>
      <c r="AB290" s="365"/>
      <c r="AC290" s="365"/>
      <c r="AD290" s="365"/>
      <c r="AE290" s="365"/>
      <c r="AF290" s="365"/>
      <c r="AG290" s="365"/>
      <c r="AH290" s="365"/>
      <c r="AI290" s="365"/>
      <c r="AJ290" s="365"/>
      <c r="AK290" s="365"/>
      <c r="AL290" s="365"/>
      <c r="AM290" s="365"/>
      <c r="AN290" s="365"/>
      <c r="AO290" s="365"/>
      <c r="AP290" s="365"/>
      <c r="AQ290" s="365"/>
      <c r="AR290" s="365"/>
      <c r="AS290" s="365"/>
      <c r="AT290" s="364"/>
      <c r="AU290" s="364"/>
      <c r="AV290" s="364"/>
      <c r="AW290" s="364"/>
      <c r="AX290" s="364"/>
      <c r="AY290" s="364"/>
      <c r="AZ290" s="364"/>
      <c r="BA290" s="369"/>
      <c r="BB290" s="368"/>
      <c r="BC290" s="364"/>
      <c r="BD290" s="364"/>
      <c r="BE290" s="367">
        <f>+BE280-AU280</f>
        <v>4.4675765029445262</v>
      </c>
      <c r="BI290" s="366"/>
      <c r="BJ290" s="366"/>
      <c r="BK290" s="366"/>
      <c r="BL290" s="366"/>
      <c r="BM290" s="366"/>
      <c r="BN290" s="366"/>
      <c r="DC290" s="306"/>
      <c r="DD290" s="306"/>
      <c r="DE290" s="306"/>
      <c r="DF290" s="306"/>
      <c r="DG290" s="306"/>
      <c r="DH290" s="306"/>
      <c r="DI290" s="306"/>
      <c r="DJ290" s="306"/>
      <c r="DK290" s="306"/>
      <c r="DL290" s="306"/>
      <c r="DM290" s="306"/>
      <c r="DN290" s="306"/>
      <c r="DO290" s="306"/>
    </row>
    <row r="291" spans="1:119" x14ac:dyDescent="0.25">
      <c r="A291" s="365"/>
      <c r="B291" s="365"/>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c r="AA291" s="365"/>
      <c r="AB291" s="365"/>
      <c r="AC291" s="365"/>
      <c r="AD291" s="365"/>
      <c r="AE291" s="365"/>
      <c r="AF291" s="365"/>
      <c r="AG291" s="365"/>
      <c r="AH291" s="365"/>
      <c r="AI291" s="365"/>
      <c r="AJ291" s="365"/>
      <c r="AK291" s="365"/>
      <c r="AL291" s="365"/>
      <c r="AM291" s="365"/>
      <c r="AN291" s="365"/>
      <c r="AO291" s="365"/>
      <c r="AP291" s="365"/>
      <c r="AQ291" s="365"/>
      <c r="AR291" s="365"/>
      <c r="AS291" s="365"/>
      <c r="AT291" s="364"/>
      <c r="AU291" s="364"/>
      <c r="AV291" s="364"/>
      <c r="AW291" s="364"/>
      <c r="AX291" s="364"/>
      <c r="AY291" s="364"/>
      <c r="AZ291" s="364"/>
      <c r="BA291" s="369"/>
      <c r="BB291" s="368"/>
      <c r="BC291" s="364"/>
      <c r="BD291" s="364"/>
      <c r="BE291" s="367">
        <f>+BE281-AU281</f>
        <v>5.4601659977396606</v>
      </c>
      <c r="BI291" s="366"/>
      <c r="BJ291" s="366"/>
      <c r="BK291" s="366"/>
      <c r="BL291" s="366"/>
      <c r="BM291" s="366"/>
      <c r="BN291" s="366"/>
      <c r="DC291" s="306"/>
      <c r="DD291" s="306"/>
      <c r="DE291" s="306"/>
      <c r="DF291" s="306"/>
      <c r="DG291" s="306"/>
      <c r="DH291" s="306"/>
      <c r="DI291" s="306"/>
      <c r="DJ291" s="306"/>
      <c r="DK291" s="306"/>
      <c r="DL291" s="306"/>
      <c r="DM291" s="306"/>
      <c r="DN291" s="306"/>
      <c r="DO291" s="306"/>
    </row>
    <row r="292" spans="1:119" x14ac:dyDescent="0.25">
      <c r="A292" s="365"/>
      <c r="B292" s="365"/>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C292" s="365"/>
      <c r="AD292" s="365"/>
      <c r="AE292" s="365"/>
      <c r="AF292" s="365"/>
      <c r="AG292" s="365"/>
      <c r="AH292" s="365"/>
      <c r="AI292" s="365"/>
      <c r="AJ292" s="365"/>
      <c r="AK292" s="365"/>
      <c r="AL292" s="365"/>
      <c r="AM292" s="365"/>
      <c r="AN292" s="365"/>
      <c r="AO292" s="365"/>
      <c r="AP292" s="365"/>
      <c r="AQ292" s="365"/>
      <c r="AR292" s="365"/>
      <c r="AS292" s="365"/>
      <c r="AT292" s="364"/>
      <c r="AU292" s="364"/>
      <c r="AV292" s="364"/>
      <c r="AW292" s="364"/>
      <c r="AX292" s="364"/>
      <c r="AY292" s="364"/>
      <c r="AZ292" s="364"/>
      <c r="BA292" s="369"/>
      <c r="BB292" s="368"/>
      <c r="BC292" s="364"/>
      <c r="BD292" s="364"/>
      <c r="BE292" s="367">
        <f>+BE282-AU282</f>
        <v>2.6773386852895715</v>
      </c>
      <c r="BI292" s="366"/>
      <c r="BJ292" s="366"/>
      <c r="BK292" s="366"/>
      <c r="BL292" s="366"/>
      <c r="BM292" s="366"/>
      <c r="BN292" s="366"/>
      <c r="DC292" s="306"/>
      <c r="DD292" s="306"/>
      <c r="DE292" s="306"/>
      <c r="DF292" s="306"/>
      <c r="DG292" s="306"/>
      <c r="DH292" s="306"/>
      <c r="DI292" s="306"/>
      <c r="DJ292" s="306"/>
      <c r="DK292" s="306"/>
      <c r="DL292" s="306"/>
      <c r="DM292" s="306"/>
      <c r="DN292" s="306"/>
      <c r="DO292" s="306"/>
    </row>
    <row r="293" spans="1:119" x14ac:dyDescent="0.25">
      <c r="A293" s="365"/>
      <c r="B293" s="365"/>
      <c r="C293" s="365"/>
      <c r="D293" s="365"/>
      <c r="E293" s="365"/>
      <c r="F293" s="365"/>
      <c r="G293" s="365"/>
      <c r="H293" s="365"/>
      <c r="I293" s="365"/>
      <c r="J293" s="365"/>
      <c r="K293" s="365"/>
      <c r="L293" s="365"/>
      <c r="M293" s="365"/>
      <c r="N293" s="365"/>
      <c r="O293" s="365"/>
      <c r="P293" s="365"/>
      <c r="Q293" s="365"/>
      <c r="R293" s="365"/>
      <c r="S293" s="365"/>
      <c r="T293" s="365"/>
      <c r="U293" s="365"/>
      <c r="V293" s="365"/>
      <c r="W293" s="365"/>
      <c r="X293" s="365"/>
      <c r="Y293" s="365"/>
      <c r="Z293" s="365"/>
      <c r="AA293" s="365"/>
      <c r="AB293" s="365"/>
      <c r="AC293" s="365"/>
      <c r="AD293" s="365"/>
      <c r="AE293" s="365"/>
      <c r="AF293" s="365"/>
      <c r="AG293" s="365"/>
      <c r="AH293" s="365"/>
      <c r="AI293" s="365"/>
      <c r="AJ293" s="365"/>
      <c r="AK293" s="365"/>
      <c r="AL293" s="365"/>
      <c r="AM293" s="365"/>
      <c r="AN293" s="365"/>
      <c r="AO293" s="365"/>
      <c r="AP293" s="365"/>
      <c r="AQ293" s="365"/>
      <c r="AR293" s="365"/>
      <c r="AS293" s="365"/>
      <c r="AT293" s="364"/>
      <c r="AU293" s="364"/>
      <c r="AV293" s="364"/>
      <c r="AW293" s="364"/>
      <c r="AX293" s="364"/>
      <c r="AY293" s="364"/>
      <c r="AZ293" s="364"/>
      <c r="BA293" s="369"/>
      <c r="BB293" s="368"/>
      <c r="BC293" s="364"/>
      <c r="BD293" s="364"/>
      <c r="BE293" s="367">
        <f>+BE283-AU283</f>
        <v>1.1000000000000001</v>
      </c>
      <c r="BI293" s="366"/>
      <c r="BJ293" s="366"/>
      <c r="BK293" s="366"/>
      <c r="BL293" s="366"/>
      <c r="BM293" s="366"/>
      <c r="BN293" s="366"/>
      <c r="DC293" s="306"/>
      <c r="DD293" s="306"/>
      <c r="DE293" s="306"/>
      <c r="DF293" s="306"/>
      <c r="DG293" s="306"/>
      <c r="DH293" s="306"/>
      <c r="DI293" s="306"/>
      <c r="DJ293" s="306"/>
      <c r="DK293" s="306"/>
      <c r="DL293" s="306"/>
      <c r="DM293" s="306"/>
      <c r="DN293" s="306"/>
      <c r="DO293" s="306"/>
    </row>
    <row r="294" spans="1:119" x14ac:dyDescent="0.25">
      <c r="A294" s="365"/>
      <c r="B294" s="365"/>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C294" s="365"/>
      <c r="AD294" s="365"/>
      <c r="AE294" s="365"/>
      <c r="AF294" s="365"/>
      <c r="AG294" s="365"/>
      <c r="AH294" s="365"/>
      <c r="AI294" s="365"/>
      <c r="AJ294" s="365"/>
      <c r="AK294" s="365"/>
      <c r="AL294" s="365"/>
      <c r="AM294" s="365"/>
      <c r="AN294" s="365"/>
      <c r="AO294" s="365"/>
      <c r="AP294" s="365"/>
      <c r="AQ294" s="365"/>
      <c r="AR294" s="365"/>
      <c r="AS294" s="365"/>
      <c r="AT294" s="364"/>
      <c r="AU294" s="364"/>
      <c r="AV294" s="364"/>
      <c r="AW294" s="364"/>
      <c r="AX294" s="364"/>
      <c r="AY294" s="364"/>
      <c r="AZ294" s="364"/>
      <c r="BA294" s="369"/>
      <c r="BB294" s="368"/>
      <c r="BC294" s="364"/>
      <c r="BD294" s="364"/>
      <c r="BE294" s="367">
        <f>+BE284-AU284</f>
        <v>0.89085971464823466</v>
      </c>
      <c r="BI294" s="366"/>
      <c r="BJ294" s="366"/>
      <c r="BK294" s="366"/>
      <c r="BL294" s="366"/>
      <c r="BM294" s="366"/>
      <c r="BN294" s="366"/>
      <c r="DC294" s="306"/>
      <c r="DD294" s="306"/>
      <c r="DE294" s="306"/>
      <c r="DF294" s="306"/>
      <c r="DG294" s="306"/>
      <c r="DH294" s="306"/>
      <c r="DI294" s="306"/>
      <c r="DJ294" s="306"/>
      <c r="DK294" s="306"/>
      <c r="DL294" s="306"/>
      <c r="DM294" s="306"/>
      <c r="DN294" s="306"/>
      <c r="DO294" s="306"/>
    </row>
    <row r="295" spans="1:119" ht="16.5" thickBot="1" x14ac:dyDescent="0.3">
      <c r="A295" s="336" t="s">
        <v>982</v>
      </c>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c r="AE295" s="365"/>
      <c r="AF295" s="365"/>
      <c r="AG295" s="365"/>
      <c r="AH295" s="365"/>
      <c r="AI295" s="365"/>
      <c r="AJ295" s="365"/>
      <c r="AK295" s="365"/>
      <c r="AL295" s="365"/>
      <c r="AM295" s="365"/>
      <c r="AN295" s="365"/>
      <c r="AO295" s="365"/>
      <c r="AP295" s="365"/>
      <c r="AQ295" s="365"/>
      <c r="AR295" s="365"/>
      <c r="AS295" s="365"/>
      <c r="AT295" s="364"/>
      <c r="AU295" s="364"/>
      <c r="AV295" s="364"/>
      <c r="AW295" s="364"/>
      <c r="AX295" s="364"/>
      <c r="AY295" s="364"/>
      <c r="AZ295" s="364"/>
      <c r="BA295" s="364"/>
      <c r="BB295" s="364"/>
      <c r="BC295" s="364"/>
      <c r="BD295" s="364"/>
      <c r="DC295" s="306"/>
      <c r="DD295" s="306"/>
      <c r="DE295" s="306"/>
      <c r="DF295" s="306"/>
      <c r="DG295" s="306"/>
      <c r="DH295" s="306"/>
      <c r="DI295" s="306"/>
      <c r="DJ295" s="306"/>
      <c r="DK295" s="306"/>
      <c r="DL295" s="306"/>
      <c r="DM295" s="306"/>
      <c r="DN295" s="306"/>
      <c r="DO295" s="306"/>
    </row>
    <row r="296" spans="1:119" x14ac:dyDescent="0.25">
      <c r="A296" s="363"/>
      <c r="B296" s="362"/>
      <c r="C296" s="359">
        <f t="shared" ref="C296:AH296" si="69">+C7</f>
        <v>1961</v>
      </c>
      <c r="D296" s="359">
        <f t="shared" si="69"/>
        <v>1962</v>
      </c>
      <c r="E296" s="359">
        <f t="shared" si="69"/>
        <v>1963</v>
      </c>
      <c r="F296" s="359">
        <f t="shared" si="69"/>
        <v>1964</v>
      </c>
      <c r="G296" s="359">
        <f t="shared" si="69"/>
        <v>1965</v>
      </c>
      <c r="H296" s="359">
        <f t="shared" si="69"/>
        <v>1966</v>
      </c>
      <c r="I296" s="359">
        <f t="shared" si="69"/>
        <v>1967</v>
      </c>
      <c r="J296" s="359">
        <f t="shared" si="69"/>
        <v>1968</v>
      </c>
      <c r="K296" s="359">
        <f t="shared" si="69"/>
        <v>1969</v>
      </c>
      <c r="L296" s="359">
        <f t="shared" si="69"/>
        <v>1970</v>
      </c>
      <c r="M296" s="359">
        <f t="shared" si="69"/>
        <v>1971</v>
      </c>
      <c r="N296" s="359">
        <f t="shared" si="69"/>
        <v>1972</v>
      </c>
      <c r="O296" s="359">
        <f t="shared" si="69"/>
        <v>1973</v>
      </c>
      <c r="P296" s="359">
        <f t="shared" si="69"/>
        <v>1974</v>
      </c>
      <c r="Q296" s="359">
        <f t="shared" si="69"/>
        <v>1975</v>
      </c>
      <c r="R296" s="359">
        <f t="shared" si="69"/>
        <v>1976</v>
      </c>
      <c r="S296" s="359">
        <f t="shared" si="69"/>
        <v>1977</v>
      </c>
      <c r="T296" s="359">
        <f t="shared" si="69"/>
        <v>1978</v>
      </c>
      <c r="U296" s="359">
        <f t="shared" si="69"/>
        <v>1979</v>
      </c>
      <c r="V296" s="359">
        <f t="shared" si="69"/>
        <v>1980</v>
      </c>
      <c r="W296" s="359">
        <f t="shared" si="69"/>
        <v>1981</v>
      </c>
      <c r="X296" s="359">
        <f t="shared" si="69"/>
        <v>1982</v>
      </c>
      <c r="Y296" s="359">
        <f t="shared" si="69"/>
        <v>1983</v>
      </c>
      <c r="Z296" s="359">
        <f t="shared" si="69"/>
        <v>1984</v>
      </c>
      <c r="AA296" s="359">
        <f t="shared" si="69"/>
        <v>1985</v>
      </c>
      <c r="AB296" s="359">
        <f t="shared" si="69"/>
        <v>1986</v>
      </c>
      <c r="AC296" s="359">
        <f t="shared" si="69"/>
        <v>1987</v>
      </c>
      <c r="AD296" s="359">
        <f t="shared" si="69"/>
        <v>1988</v>
      </c>
      <c r="AE296" s="359">
        <f t="shared" si="69"/>
        <v>1989</v>
      </c>
      <c r="AF296" s="359">
        <f t="shared" si="69"/>
        <v>1990</v>
      </c>
      <c r="AG296" s="359">
        <f t="shared" si="69"/>
        <v>1991</v>
      </c>
      <c r="AH296" s="359">
        <f t="shared" si="69"/>
        <v>1992</v>
      </c>
      <c r="AI296" s="359">
        <f t="shared" ref="AI296:BH296" si="70">+AI7</f>
        <v>1993</v>
      </c>
      <c r="AJ296" s="359">
        <f t="shared" si="70"/>
        <v>1994</v>
      </c>
      <c r="AK296" s="359">
        <f t="shared" si="70"/>
        <v>1995</v>
      </c>
      <c r="AL296" s="359">
        <f t="shared" si="70"/>
        <v>1996</v>
      </c>
      <c r="AM296" s="359">
        <f t="shared" si="70"/>
        <v>1997</v>
      </c>
      <c r="AN296" s="359">
        <f t="shared" si="70"/>
        <v>1998</v>
      </c>
      <c r="AO296" s="359">
        <f t="shared" si="70"/>
        <v>1999</v>
      </c>
      <c r="AP296" s="359">
        <f t="shared" si="70"/>
        <v>2000</v>
      </c>
      <c r="AQ296" s="359">
        <f t="shared" si="70"/>
        <v>2001</v>
      </c>
      <c r="AR296" s="359">
        <f t="shared" si="70"/>
        <v>2002</v>
      </c>
      <c r="AS296" s="359">
        <f t="shared" si="70"/>
        <v>2003</v>
      </c>
      <c r="AT296" s="359">
        <f t="shared" si="70"/>
        <v>2004</v>
      </c>
      <c r="AU296" s="359">
        <f t="shared" si="70"/>
        <v>2005</v>
      </c>
      <c r="AV296" s="359">
        <f t="shared" si="70"/>
        <v>2006</v>
      </c>
      <c r="AW296" s="359">
        <f t="shared" si="70"/>
        <v>2007</v>
      </c>
      <c r="AX296" s="359">
        <f t="shared" si="70"/>
        <v>2008</v>
      </c>
      <c r="AY296" s="359">
        <f t="shared" si="70"/>
        <v>2009</v>
      </c>
      <c r="AZ296" s="359">
        <f t="shared" si="70"/>
        <v>2010</v>
      </c>
      <c r="BA296" s="359">
        <f t="shared" si="70"/>
        <v>2011</v>
      </c>
      <c r="BB296" s="359">
        <f t="shared" si="70"/>
        <v>2012</v>
      </c>
      <c r="BC296" s="359">
        <f t="shared" si="70"/>
        <v>2013</v>
      </c>
      <c r="BD296" s="361">
        <f t="shared" si="70"/>
        <v>2014</v>
      </c>
      <c r="BE296" s="361">
        <f t="shared" si="70"/>
        <v>2015</v>
      </c>
      <c r="BF296" s="361">
        <f t="shared" si="70"/>
        <v>2016</v>
      </c>
      <c r="BG296" s="361">
        <f t="shared" si="70"/>
        <v>2017</v>
      </c>
      <c r="BH296" s="361">
        <f t="shared" si="70"/>
        <v>2018</v>
      </c>
      <c r="BI296" s="360">
        <v>2019</v>
      </c>
      <c r="BJ296" s="359">
        <f>+BJ7</f>
        <v>2020</v>
      </c>
      <c r="BK296" s="359">
        <f>+BK7</f>
        <v>2021</v>
      </c>
      <c r="BL296" s="359"/>
      <c r="BM296" s="358"/>
      <c r="BN296" s="317"/>
      <c r="DC296" s="306"/>
      <c r="DD296" s="306"/>
      <c r="DE296" s="306"/>
      <c r="DF296" s="306"/>
      <c r="DG296" s="306"/>
      <c r="DH296" s="306"/>
      <c r="DI296" s="306"/>
      <c r="DJ296" s="306"/>
      <c r="DK296" s="306"/>
      <c r="DL296" s="306"/>
      <c r="DM296" s="306"/>
      <c r="DN296" s="306"/>
      <c r="DO296" s="306"/>
    </row>
    <row r="297" spans="1:119" x14ac:dyDescent="0.25">
      <c r="A297" s="340" t="s">
        <v>863</v>
      </c>
      <c r="B297" s="339"/>
      <c r="C297" s="345">
        <f t="shared" ref="C297:AH297" si="71">+C298+C299+C300</f>
        <v>9.2834658714380375E-2</v>
      </c>
      <c r="D297" s="345">
        <f t="shared" si="71"/>
        <v>8.3883716256949556E-2</v>
      </c>
      <c r="E297" s="345">
        <f t="shared" si="71"/>
        <v>7.3857854426650965E-2</v>
      </c>
      <c r="F297" s="345">
        <f t="shared" si="71"/>
        <v>6.2493200080821897E-2</v>
      </c>
      <c r="G297" s="345">
        <f t="shared" si="71"/>
        <v>5.8547752808988766E-2</v>
      </c>
      <c r="H297" s="345">
        <f t="shared" si="71"/>
        <v>6.1074679455808939E-2</v>
      </c>
      <c r="I297" s="345">
        <f t="shared" si="71"/>
        <v>7.326007326007325E-2</v>
      </c>
      <c r="J297" s="345">
        <f t="shared" si="71"/>
        <v>8.1150850391909057E-2</v>
      </c>
      <c r="K297" s="345">
        <f t="shared" si="71"/>
        <v>8.0665291087938545E-2</v>
      </c>
      <c r="L297" s="345">
        <f t="shared" si="71"/>
        <v>8.4299715099715108E-2</v>
      </c>
      <c r="M297" s="345">
        <f t="shared" si="71"/>
        <v>8.1666799712620738E-2</v>
      </c>
      <c r="N297" s="345">
        <f t="shared" si="71"/>
        <v>8.7848407212258894E-2</v>
      </c>
      <c r="O297" s="345">
        <f t="shared" si="71"/>
        <v>7.5080713439069829E-2</v>
      </c>
      <c r="P297" s="345">
        <f t="shared" si="71"/>
        <v>8.4464024965229714E-2</v>
      </c>
      <c r="Q297" s="345">
        <f t="shared" si="71"/>
        <v>8.2017018030580813E-2</v>
      </c>
      <c r="R297" s="345">
        <f t="shared" si="71"/>
        <v>0.10901451514886538</v>
      </c>
      <c r="S297" s="345">
        <f t="shared" si="71"/>
        <v>0.10548904722292549</v>
      </c>
      <c r="T297" s="345">
        <f t="shared" si="71"/>
        <v>0.10080731837639646</v>
      </c>
      <c r="U297" s="345">
        <f t="shared" si="71"/>
        <v>8.4464843393142933E-2</v>
      </c>
      <c r="V297" s="345">
        <f t="shared" si="71"/>
        <v>7.6396410500316092E-2</v>
      </c>
      <c r="W297" s="345">
        <f t="shared" si="71"/>
        <v>7.6979345014753564E-2</v>
      </c>
      <c r="X297" s="345">
        <f t="shared" si="71"/>
        <v>6.2978759881703622E-2</v>
      </c>
      <c r="Y297" s="345">
        <f t="shared" si="71"/>
        <v>6.5737932057873968E-2</v>
      </c>
      <c r="Z297" s="345">
        <f t="shared" si="71"/>
        <v>5.7134622114259723E-2</v>
      </c>
      <c r="AA297" s="345">
        <f t="shared" si="71"/>
        <v>5.7360312928929548E-2</v>
      </c>
      <c r="AB297" s="345">
        <f t="shared" si="71"/>
        <v>6.0595159193870922E-2</v>
      </c>
      <c r="AC297" s="345">
        <f t="shared" si="71"/>
        <v>6.8002856596076383E-2</v>
      </c>
      <c r="AD297" s="345">
        <f t="shared" si="71"/>
        <v>6.8470019398122778E-2</v>
      </c>
      <c r="AE297" s="345">
        <f t="shared" si="71"/>
        <v>4.9867004089094329E-2</v>
      </c>
      <c r="AF297" s="345">
        <f t="shared" si="71"/>
        <v>3.7663610531403255E-2</v>
      </c>
      <c r="AG297" s="345">
        <f t="shared" si="71"/>
        <v>2.6082841921654568E-2</v>
      </c>
      <c r="AH297" s="345">
        <f t="shared" si="71"/>
        <v>2.1881359738067076E-2</v>
      </c>
      <c r="AI297" s="345">
        <f t="shared" ref="AI297:BI297" si="72">+AI298+AI299+AI300</f>
        <v>2.7954591061887999E-2</v>
      </c>
      <c r="AJ297" s="345">
        <f t="shared" si="72"/>
        <v>2.5932770133099341E-2</v>
      </c>
      <c r="AK297" s="345">
        <f t="shared" si="72"/>
        <v>2.4854959805930728E-2</v>
      </c>
      <c r="AL297" s="345">
        <f t="shared" si="72"/>
        <v>2.2468714407340565E-2</v>
      </c>
      <c r="AM297" s="345">
        <f t="shared" si="72"/>
        <v>2.1748572133547427E-2</v>
      </c>
      <c r="AN297" s="345">
        <f t="shared" si="72"/>
        <v>2.2294572043209546E-2</v>
      </c>
      <c r="AO297" s="345">
        <f t="shared" si="72"/>
        <v>2.1991228151607652E-2</v>
      </c>
      <c r="AP297" s="345">
        <f t="shared" si="72"/>
        <v>1.4835132417840345E-2</v>
      </c>
      <c r="AQ297" s="345">
        <f t="shared" si="72"/>
        <v>1.3617581720733886E-2</v>
      </c>
      <c r="AR297" s="345">
        <f t="shared" si="72"/>
        <v>9.0839453818145777E-3</v>
      </c>
      <c r="AS297" s="345">
        <f t="shared" si="72"/>
        <v>1.4035754404119147E-2</v>
      </c>
      <c r="AT297" s="345">
        <f t="shared" si="72"/>
        <v>2.5533523036787135E-2</v>
      </c>
      <c r="AU297" s="345">
        <f t="shared" si="72"/>
        <v>3.2405430024982487E-2</v>
      </c>
      <c r="AV297" s="345">
        <f t="shared" si="72"/>
        <v>3.8801556432571611E-2</v>
      </c>
      <c r="AW297" s="345">
        <f t="shared" si="72"/>
        <v>3.8545222067782825E-2</v>
      </c>
      <c r="AX297" s="345">
        <f t="shared" si="72"/>
        <v>3.8324663877761178E-2</v>
      </c>
      <c r="AY297" s="345">
        <f t="shared" si="72"/>
        <v>4.3123437633894798E-2</v>
      </c>
      <c r="AZ297" s="345">
        <f t="shared" si="72"/>
        <v>4.3419083718276665E-2</v>
      </c>
      <c r="BA297" s="345">
        <f t="shared" si="72"/>
        <v>4.2447947154820802E-2</v>
      </c>
      <c r="BB297" s="345">
        <f t="shared" si="72"/>
        <v>3.3824758932274684E-2</v>
      </c>
      <c r="BC297" s="345">
        <f t="shared" si="72"/>
        <v>3.9856303703562579E-2</v>
      </c>
      <c r="BD297" s="346">
        <f t="shared" si="72"/>
        <v>4.6758912173468406E-2</v>
      </c>
      <c r="BE297" s="346">
        <f t="shared" si="72"/>
        <v>3.860503474203017E-2</v>
      </c>
      <c r="BF297" s="346">
        <f t="shared" si="72"/>
        <v>3.5805297402863465E-2</v>
      </c>
      <c r="BG297" s="346">
        <f t="shared" si="72"/>
        <v>3.8725483248416778E-2</v>
      </c>
      <c r="BH297" s="346">
        <f t="shared" si="72"/>
        <v>3.4694450216899014E-2</v>
      </c>
      <c r="BI297" s="345">
        <f t="shared" si="72"/>
        <v>3.1300000000000001E-2</v>
      </c>
      <c r="BJ297" s="345" t="e">
        <f>+#REF!</f>
        <v>#REF!</v>
      </c>
      <c r="BK297" s="345" t="e">
        <f>+#REF!</f>
        <v>#REF!</v>
      </c>
      <c r="BL297" s="345"/>
      <c r="BM297" s="357"/>
      <c r="BN297" s="356"/>
      <c r="DC297" s="306"/>
      <c r="DD297" s="306"/>
      <c r="DE297" s="306"/>
      <c r="DF297" s="306"/>
      <c r="DG297" s="306"/>
      <c r="DH297" s="306"/>
      <c r="DI297" s="306"/>
      <c r="DJ297" s="306"/>
      <c r="DK297" s="306"/>
      <c r="DL297" s="306"/>
      <c r="DM297" s="306"/>
      <c r="DN297" s="306"/>
      <c r="DO297" s="306"/>
    </row>
    <row r="298" spans="1:119" x14ac:dyDescent="0.25">
      <c r="A298" s="355" t="s">
        <v>981</v>
      </c>
      <c r="B298" s="354"/>
      <c r="C298" s="352">
        <f t="shared" ref="C298:AT298" si="73">+C49</f>
        <v>7.8404572564612321E-2</v>
      </c>
      <c r="D298" s="352">
        <f t="shared" si="73"/>
        <v>6.8383682765088077E-2</v>
      </c>
      <c r="E298" s="352">
        <f t="shared" si="73"/>
        <v>6.2433720743398854E-2</v>
      </c>
      <c r="F298" s="352">
        <f t="shared" si="73"/>
        <v>5.8250050513685321E-2</v>
      </c>
      <c r="G298" s="352">
        <f t="shared" si="73"/>
        <v>5.356179775280899E-2</v>
      </c>
      <c r="H298" s="352">
        <f t="shared" si="73"/>
        <v>5.0895566213174114E-2</v>
      </c>
      <c r="I298" s="352">
        <f t="shared" si="73"/>
        <v>6.6972121543686883E-2</v>
      </c>
      <c r="J298" s="352">
        <f t="shared" si="73"/>
        <v>7.7617672653696304E-2</v>
      </c>
      <c r="K298" s="352">
        <f t="shared" si="73"/>
        <v>7.626678135686242E-2</v>
      </c>
      <c r="L298" s="352">
        <f t="shared" si="73"/>
        <v>7.8688319088319095E-2</v>
      </c>
      <c r="M298" s="352">
        <f t="shared" si="73"/>
        <v>7.6373433383890799E-2</v>
      </c>
      <c r="N298" s="352">
        <f t="shared" si="73"/>
        <v>8.3754531831585044E-2</v>
      </c>
      <c r="O298" s="352">
        <f t="shared" si="73"/>
        <v>7.0843257887904285E-2</v>
      </c>
      <c r="P298" s="352">
        <f t="shared" si="73"/>
        <v>7.3794038431820266E-2</v>
      </c>
      <c r="Q298" s="352">
        <f t="shared" si="73"/>
        <v>7.8036822948469281E-2</v>
      </c>
      <c r="R298" s="352">
        <f t="shared" si="73"/>
        <v>0.10109625633014811</v>
      </c>
      <c r="S298" s="352">
        <f t="shared" si="73"/>
        <v>9.8818120808066193E-2</v>
      </c>
      <c r="T298" s="352">
        <f t="shared" si="73"/>
        <v>9.3649238743912108E-2</v>
      </c>
      <c r="U298" s="352">
        <f t="shared" si="73"/>
        <v>7.9523756353994321E-2</v>
      </c>
      <c r="V298" s="352">
        <f t="shared" si="73"/>
        <v>7.2700953586706113E-2</v>
      </c>
      <c r="W298" s="352">
        <f t="shared" si="73"/>
        <v>6.7687151652034538E-2</v>
      </c>
      <c r="X298" s="352">
        <f t="shared" si="73"/>
        <v>5.9291716961892574E-2</v>
      </c>
      <c r="Y298" s="352">
        <f t="shared" si="73"/>
        <v>6.0221976913947421E-2</v>
      </c>
      <c r="Z298" s="352">
        <f t="shared" si="73"/>
        <v>5.2868926871478608E-2</v>
      </c>
      <c r="AA298" s="352">
        <f t="shared" si="73"/>
        <v>5.3371511954701349E-2</v>
      </c>
      <c r="AB298" s="352">
        <f t="shared" si="73"/>
        <v>5.6276672843516562E-2</v>
      </c>
      <c r="AC298" s="352">
        <f t="shared" si="73"/>
        <v>6.2200979271007886E-2</v>
      </c>
      <c r="AD298" s="352">
        <f t="shared" si="73"/>
        <v>6.0218315663998857E-2</v>
      </c>
      <c r="AE298" s="352">
        <f t="shared" si="73"/>
        <v>4.7405848887279604E-2</v>
      </c>
      <c r="AF298" s="352">
        <f t="shared" si="73"/>
        <v>3.5633762978375443E-2</v>
      </c>
      <c r="AG298" s="352">
        <f t="shared" si="73"/>
        <v>2.4309248527013397E-2</v>
      </c>
      <c r="AH298" s="352">
        <f t="shared" si="73"/>
        <v>1.9661614979149443E-2</v>
      </c>
      <c r="AI298" s="352">
        <f t="shared" si="73"/>
        <v>1.8823282283527393E-2</v>
      </c>
      <c r="AJ298" s="352">
        <f t="shared" si="73"/>
        <v>1.7684150991121854E-2</v>
      </c>
      <c r="AK298" s="352">
        <f t="shared" si="73"/>
        <v>1.5318275421744208E-2</v>
      </c>
      <c r="AL298" s="352">
        <f t="shared" si="73"/>
        <v>1.2829713573499053E-2</v>
      </c>
      <c r="AM298" s="352">
        <f t="shared" si="73"/>
        <v>1.4461795647767218E-2</v>
      </c>
      <c r="AN298" s="352">
        <f t="shared" si="73"/>
        <v>1.3749372598431824E-2</v>
      </c>
      <c r="AO298" s="352">
        <f t="shared" si="73"/>
        <v>1.3821273378022443E-2</v>
      </c>
      <c r="AP298" s="352">
        <f t="shared" si="73"/>
        <v>1.0239333762109613E-2</v>
      </c>
      <c r="AQ298" s="352">
        <f t="shared" si="73"/>
        <v>9.2342459914321034E-3</v>
      </c>
      <c r="AR298" s="352">
        <f t="shared" si="73"/>
        <v>6.539542015841518E-3</v>
      </c>
      <c r="AS298" s="352">
        <f t="shared" si="73"/>
        <v>1.0089017572362942E-2</v>
      </c>
      <c r="AT298" s="352">
        <f t="shared" si="73"/>
        <v>1.4136848473466393E-2</v>
      </c>
      <c r="AU298" s="352">
        <f t="shared" ref="AU298:BH298" si="74">+AU49+AU303/100</f>
        <v>2.2095299572618656E-2</v>
      </c>
      <c r="AV298" s="352">
        <f t="shared" si="74"/>
        <v>2.6003970629868187E-2</v>
      </c>
      <c r="AW298" s="352">
        <f t="shared" si="74"/>
        <v>2.718500316647279E-2</v>
      </c>
      <c r="AX298" s="352">
        <f t="shared" si="74"/>
        <v>2.784021852325742E-2</v>
      </c>
      <c r="AY298" s="352">
        <f t="shared" si="74"/>
        <v>3.1671765451275209E-2</v>
      </c>
      <c r="AZ298" s="352">
        <f t="shared" si="74"/>
        <v>3.1239655326329295E-2</v>
      </c>
      <c r="BA298" s="352">
        <f t="shared" si="74"/>
        <v>3.227598251904424E-2</v>
      </c>
      <c r="BB298" s="352">
        <f t="shared" si="74"/>
        <v>2.6628732121395427E-2</v>
      </c>
      <c r="BC298" s="352">
        <f t="shared" si="74"/>
        <v>3.0287467050437528E-2</v>
      </c>
      <c r="BD298" s="353">
        <f t="shared" si="74"/>
        <v>3.0617710311880184E-2</v>
      </c>
      <c r="BE298" s="353">
        <f t="shared" si="74"/>
        <v>3.0263376349196132E-2</v>
      </c>
      <c r="BF298" s="353">
        <f t="shared" si="74"/>
        <v>2.7636148088549872E-2</v>
      </c>
      <c r="BG298" s="353">
        <f t="shared" si="74"/>
        <v>3.1563055175005211E-2</v>
      </c>
      <c r="BH298" s="353">
        <f t="shared" si="74"/>
        <v>2.6199057001925555E-2</v>
      </c>
      <c r="BI298" s="352">
        <v>2.1299999999999999E-2</v>
      </c>
      <c r="BJ298" s="352"/>
      <c r="BK298" s="352"/>
      <c r="BL298" s="352"/>
      <c r="BM298" s="351"/>
      <c r="BN298" s="350"/>
      <c r="BO298" s="347"/>
      <c r="DC298" s="306"/>
      <c r="DD298" s="306"/>
      <c r="DE298" s="306"/>
      <c r="DF298" s="306"/>
      <c r="DG298" s="306"/>
      <c r="DH298" s="306"/>
      <c r="DI298" s="306"/>
      <c r="DJ298" s="306"/>
      <c r="DK298" s="306"/>
      <c r="DL298" s="306"/>
      <c r="DM298" s="306"/>
      <c r="DN298" s="306"/>
      <c r="DO298" s="306"/>
    </row>
    <row r="299" spans="1:119" x14ac:dyDescent="0.25">
      <c r="A299" s="355" t="s">
        <v>980</v>
      </c>
      <c r="B299" s="354"/>
      <c r="C299" s="352">
        <f t="shared" ref="C299:AT299" si="75">+C50</f>
        <v>0</v>
      </c>
      <c r="D299" s="352">
        <f t="shared" si="75"/>
        <v>0</v>
      </c>
      <c r="E299" s="352">
        <f t="shared" si="75"/>
        <v>0</v>
      </c>
      <c r="F299" s="352">
        <f t="shared" si="75"/>
        <v>0</v>
      </c>
      <c r="G299" s="352">
        <f t="shared" si="75"/>
        <v>0</v>
      </c>
      <c r="H299" s="352">
        <f t="shared" si="75"/>
        <v>0</v>
      </c>
      <c r="I299" s="352">
        <f t="shared" si="75"/>
        <v>0</v>
      </c>
      <c r="J299" s="352">
        <f t="shared" si="75"/>
        <v>0</v>
      </c>
      <c r="K299" s="352">
        <f t="shared" si="75"/>
        <v>0</v>
      </c>
      <c r="L299" s="352">
        <f t="shared" si="75"/>
        <v>0</v>
      </c>
      <c r="M299" s="352">
        <f t="shared" si="75"/>
        <v>0</v>
      </c>
      <c r="N299" s="352">
        <f t="shared" si="75"/>
        <v>0</v>
      </c>
      <c r="O299" s="352">
        <f t="shared" si="75"/>
        <v>0</v>
      </c>
      <c r="P299" s="352">
        <f t="shared" si="75"/>
        <v>0</v>
      </c>
      <c r="Q299" s="352">
        <f t="shared" si="75"/>
        <v>0</v>
      </c>
      <c r="R299" s="352">
        <f t="shared" si="75"/>
        <v>0</v>
      </c>
      <c r="S299" s="352">
        <f t="shared" si="75"/>
        <v>0</v>
      </c>
      <c r="T299" s="352">
        <f t="shared" si="75"/>
        <v>0</v>
      </c>
      <c r="U299" s="352">
        <f t="shared" si="75"/>
        <v>0</v>
      </c>
      <c r="V299" s="352">
        <f t="shared" si="75"/>
        <v>0</v>
      </c>
      <c r="W299" s="352">
        <f t="shared" si="75"/>
        <v>0</v>
      </c>
      <c r="X299" s="352">
        <f t="shared" si="75"/>
        <v>0</v>
      </c>
      <c r="Y299" s="352">
        <f t="shared" si="75"/>
        <v>0</v>
      </c>
      <c r="Z299" s="352">
        <f t="shared" si="75"/>
        <v>0</v>
      </c>
      <c r="AA299" s="352">
        <f t="shared" si="75"/>
        <v>0</v>
      </c>
      <c r="AB299" s="352">
        <f t="shared" si="75"/>
        <v>0</v>
      </c>
      <c r="AC299" s="352">
        <f t="shared" si="75"/>
        <v>0</v>
      </c>
      <c r="AD299" s="352">
        <f t="shared" si="75"/>
        <v>0</v>
      </c>
      <c r="AE299" s="352">
        <f t="shared" si="75"/>
        <v>0</v>
      </c>
      <c r="AF299" s="352">
        <f t="shared" si="75"/>
        <v>0</v>
      </c>
      <c r="AG299" s="352">
        <f t="shared" si="75"/>
        <v>0</v>
      </c>
      <c r="AH299" s="352">
        <f t="shared" si="75"/>
        <v>0</v>
      </c>
      <c r="AI299" s="352">
        <f t="shared" si="75"/>
        <v>3.3906262777215097E-3</v>
      </c>
      <c r="AJ299" s="352">
        <f t="shared" si="75"/>
        <v>4.1985398166448917E-3</v>
      </c>
      <c r="AK299" s="352">
        <f t="shared" si="75"/>
        <v>4.2527425157355579E-3</v>
      </c>
      <c r="AL299" s="352">
        <f t="shared" si="75"/>
        <v>2.811105635885755E-3</v>
      </c>
      <c r="AM299" s="352">
        <f t="shared" si="75"/>
        <v>2.5279705616485016E-3</v>
      </c>
      <c r="AN299" s="352">
        <f t="shared" si="75"/>
        <v>3.4706309006991955E-3</v>
      </c>
      <c r="AO299" s="352">
        <f t="shared" si="75"/>
        <v>2.612481612791337E-3</v>
      </c>
      <c r="AP299" s="352">
        <f t="shared" si="75"/>
        <v>2.071068063741317E-3</v>
      </c>
      <c r="AQ299" s="352">
        <f t="shared" si="75"/>
        <v>1.4855671343321167E-3</v>
      </c>
      <c r="AR299" s="352">
        <f t="shared" si="75"/>
        <v>1.2054013591565331E-3</v>
      </c>
      <c r="AS299" s="352">
        <f t="shared" si="75"/>
        <v>2.2694787696170946E-3</v>
      </c>
      <c r="AT299" s="352">
        <f t="shared" si="75"/>
        <v>4.4601777547447112E-3</v>
      </c>
      <c r="AU299" s="352">
        <f t="shared" ref="AU299:BH299" si="76">+AU50-AU303/100</f>
        <v>5.3736299214198367E-3</v>
      </c>
      <c r="AV299" s="352">
        <f t="shared" si="76"/>
        <v>6.8951206731603081E-3</v>
      </c>
      <c r="AW299" s="352">
        <f t="shared" si="76"/>
        <v>6.4480701968429067E-3</v>
      </c>
      <c r="AX299" s="352">
        <f t="shared" si="76"/>
        <v>7.0513018572764515E-3</v>
      </c>
      <c r="AY299" s="352">
        <f t="shared" si="76"/>
        <v>8.2277715175878008E-3</v>
      </c>
      <c r="AZ299" s="352">
        <f t="shared" si="76"/>
        <v>9.123500094532791E-3</v>
      </c>
      <c r="BA299" s="352">
        <f t="shared" si="76"/>
        <v>8.4832270059960694E-3</v>
      </c>
      <c r="BB299" s="352">
        <f t="shared" si="76"/>
        <v>5.642526493659975E-3</v>
      </c>
      <c r="BC299" s="352">
        <f t="shared" si="76"/>
        <v>5.8399090337315886E-3</v>
      </c>
      <c r="BD299" s="353">
        <f t="shared" si="76"/>
        <v>3.4705303324017596E-3</v>
      </c>
      <c r="BE299" s="353">
        <f t="shared" si="76"/>
        <v>4.8866978829989107E-3</v>
      </c>
      <c r="BF299" s="353">
        <f t="shared" si="76"/>
        <v>3.5024313519113775E-3</v>
      </c>
      <c r="BG299" s="353">
        <f t="shared" si="76"/>
        <v>3.4455752855659565E-3</v>
      </c>
      <c r="BH299" s="353">
        <f t="shared" si="76"/>
        <v>5.1282357053453725E-3</v>
      </c>
      <c r="BI299" s="352">
        <v>6.7999999999999996E-3</v>
      </c>
      <c r="BJ299" s="352"/>
      <c r="BK299" s="352"/>
      <c r="BL299" s="352"/>
      <c r="BM299" s="351"/>
      <c r="BN299" s="350"/>
      <c r="BO299" s="347"/>
      <c r="DC299" s="306"/>
      <c r="DD299" s="306"/>
      <c r="DE299" s="306"/>
      <c r="DF299" s="306"/>
      <c r="DG299" s="306"/>
      <c r="DH299" s="306"/>
      <c r="DI299" s="306"/>
      <c r="DJ299" s="306"/>
      <c r="DK299" s="306"/>
      <c r="DL299" s="306"/>
      <c r="DM299" s="306"/>
      <c r="DN299" s="306"/>
      <c r="DO299" s="306"/>
    </row>
    <row r="300" spans="1:119" x14ac:dyDescent="0.25">
      <c r="A300" s="355" t="s">
        <v>979</v>
      </c>
      <c r="B300" s="354"/>
      <c r="C300" s="352">
        <f t="shared" ref="C300:AH300" si="77">+C53</f>
        <v>1.4430086149768059E-2</v>
      </c>
      <c r="D300" s="352">
        <f t="shared" si="77"/>
        <v>1.5500033491861477E-2</v>
      </c>
      <c r="E300" s="352">
        <f t="shared" si="77"/>
        <v>1.1424133683252104E-2</v>
      </c>
      <c r="F300" s="352">
        <f t="shared" si="77"/>
        <v>4.2431495671365737E-3</v>
      </c>
      <c r="G300" s="352">
        <f t="shared" si="77"/>
        <v>4.9859550561797755E-3</v>
      </c>
      <c r="H300" s="352">
        <f t="shared" si="77"/>
        <v>1.0179113242634824E-2</v>
      </c>
      <c r="I300" s="352">
        <f t="shared" si="77"/>
        <v>6.2879517163863738E-3</v>
      </c>
      <c r="J300" s="352">
        <f t="shared" si="77"/>
        <v>3.5331777382127468E-3</v>
      </c>
      <c r="K300" s="352">
        <f t="shared" si="77"/>
        <v>4.3985097310761181E-3</v>
      </c>
      <c r="L300" s="352">
        <f t="shared" si="77"/>
        <v>5.6113960113960111E-3</v>
      </c>
      <c r="M300" s="352">
        <f t="shared" si="77"/>
        <v>5.2933663287299433E-3</v>
      </c>
      <c r="N300" s="352">
        <f t="shared" si="77"/>
        <v>4.093875380673853E-3</v>
      </c>
      <c r="O300" s="352">
        <f t="shared" si="77"/>
        <v>4.2374555511655474E-3</v>
      </c>
      <c r="P300" s="352">
        <f t="shared" si="77"/>
        <v>1.0669986533409446E-2</v>
      </c>
      <c r="Q300" s="352">
        <f t="shared" si="77"/>
        <v>3.9801950821115352E-3</v>
      </c>
      <c r="R300" s="352">
        <f t="shared" si="77"/>
        <v>7.9182588187172668E-3</v>
      </c>
      <c r="S300" s="352">
        <f t="shared" si="77"/>
        <v>6.670926414859289E-3</v>
      </c>
      <c r="T300" s="352">
        <f t="shared" si="77"/>
        <v>7.1580796324843552E-3</v>
      </c>
      <c r="U300" s="352">
        <f t="shared" si="77"/>
        <v>4.9410870391486134E-3</v>
      </c>
      <c r="V300" s="352">
        <f t="shared" si="77"/>
        <v>3.6954569136099739E-3</v>
      </c>
      <c r="W300" s="352">
        <f t="shared" si="77"/>
        <v>9.2921933627190274E-3</v>
      </c>
      <c r="X300" s="352">
        <f t="shared" si="77"/>
        <v>3.6870429198110526E-3</v>
      </c>
      <c r="Y300" s="352">
        <f t="shared" si="77"/>
        <v>5.5159551439265464E-3</v>
      </c>
      <c r="Z300" s="352">
        <f t="shared" si="77"/>
        <v>4.2656952427811111E-3</v>
      </c>
      <c r="AA300" s="352">
        <f t="shared" si="77"/>
        <v>3.9888009742281997E-3</v>
      </c>
      <c r="AB300" s="352">
        <f t="shared" si="77"/>
        <v>4.3184863503543582E-3</v>
      </c>
      <c r="AC300" s="352">
        <f t="shared" si="77"/>
        <v>5.8018773250684977E-3</v>
      </c>
      <c r="AD300" s="352">
        <f t="shared" si="77"/>
        <v>8.2517037341239274E-3</v>
      </c>
      <c r="AE300" s="352">
        <f t="shared" si="77"/>
        <v>2.4611552018147264E-3</v>
      </c>
      <c r="AF300" s="352">
        <f t="shared" si="77"/>
        <v>2.0298475530278093E-3</v>
      </c>
      <c r="AG300" s="352">
        <f t="shared" si="77"/>
        <v>1.7735933946411702E-3</v>
      </c>
      <c r="AH300" s="352">
        <f t="shared" si="77"/>
        <v>2.2197447589176328E-3</v>
      </c>
      <c r="AI300" s="352">
        <f t="shared" ref="AI300:BH300" si="78">+AI53</f>
        <v>5.7406825006390974E-3</v>
      </c>
      <c r="AJ300" s="352">
        <f t="shared" si="78"/>
        <v>4.0500793253325958E-3</v>
      </c>
      <c r="AK300" s="352">
        <f t="shared" si="78"/>
        <v>5.2839418684509608E-3</v>
      </c>
      <c r="AL300" s="352">
        <f t="shared" si="78"/>
        <v>6.8278951979557582E-3</v>
      </c>
      <c r="AM300" s="352">
        <f t="shared" si="78"/>
        <v>4.7588059241317066E-3</v>
      </c>
      <c r="AN300" s="352">
        <f t="shared" si="78"/>
        <v>5.0745685440785259E-3</v>
      </c>
      <c r="AO300" s="352">
        <f t="shared" si="78"/>
        <v>5.5574731607938715E-3</v>
      </c>
      <c r="AP300" s="352">
        <f t="shared" si="78"/>
        <v>2.5247305919894152E-3</v>
      </c>
      <c r="AQ300" s="352">
        <f t="shared" si="78"/>
        <v>2.8977685949696653E-3</v>
      </c>
      <c r="AR300" s="352">
        <f t="shared" si="78"/>
        <v>1.3390020068165267E-3</v>
      </c>
      <c r="AS300" s="352">
        <f t="shared" si="78"/>
        <v>1.6772580621391101E-3</v>
      </c>
      <c r="AT300" s="352">
        <f t="shared" si="78"/>
        <v>6.9364968085760302E-3</v>
      </c>
      <c r="AU300" s="352">
        <f t="shared" si="78"/>
        <v>4.9365005309439927E-3</v>
      </c>
      <c r="AV300" s="352">
        <f t="shared" si="78"/>
        <v>5.9024651295431167E-3</v>
      </c>
      <c r="AW300" s="352">
        <f t="shared" si="78"/>
        <v>4.9121487044671312E-3</v>
      </c>
      <c r="AX300" s="352">
        <f t="shared" si="78"/>
        <v>3.4331434972273041E-3</v>
      </c>
      <c r="AY300" s="352">
        <f t="shared" si="78"/>
        <v>3.2239006650317849E-3</v>
      </c>
      <c r="AZ300" s="352">
        <f t="shared" si="78"/>
        <v>3.0559282974145772E-3</v>
      </c>
      <c r="BA300" s="352">
        <f t="shared" si="78"/>
        <v>1.6887376297804917E-3</v>
      </c>
      <c r="BB300" s="352">
        <f t="shared" si="78"/>
        <v>1.5535003172192845E-3</v>
      </c>
      <c r="BC300" s="352">
        <f t="shared" si="78"/>
        <v>3.7289276193934631E-3</v>
      </c>
      <c r="BD300" s="353">
        <f t="shared" si="78"/>
        <v>1.2670671529186463E-2</v>
      </c>
      <c r="BE300" s="353">
        <f t="shared" si="78"/>
        <v>3.454960509835122E-3</v>
      </c>
      <c r="BF300" s="353">
        <f t="shared" si="78"/>
        <v>4.666717962402216E-3</v>
      </c>
      <c r="BG300" s="353">
        <f t="shared" si="78"/>
        <v>3.7168527878456087E-3</v>
      </c>
      <c r="BH300" s="353">
        <f t="shared" si="78"/>
        <v>3.3671575096280875E-3</v>
      </c>
      <c r="BI300" s="352">
        <v>3.2000000000000002E-3</v>
      </c>
      <c r="BJ300" s="352"/>
      <c r="BK300" s="352"/>
      <c r="BL300" s="352"/>
      <c r="BM300" s="351"/>
      <c r="BN300" s="350"/>
      <c r="BO300" s="347"/>
      <c r="DC300" s="306"/>
      <c r="DD300" s="306"/>
      <c r="DE300" s="306"/>
      <c r="DF300" s="306"/>
      <c r="DG300" s="306"/>
      <c r="DH300" s="306"/>
      <c r="DI300" s="306"/>
      <c r="DJ300" s="306"/>
      <c r="DK300" s="306"/>
      <c r="DL300" s="306"/>
      <c r="DM300" s="306"/>
      <c r="DN300" s="306"/>
      <c r="DO300" s="306"/>
    </row>
    <row r="301" spans="1:119" x14ac:dyDescent="0.25">
      <c r="A301" s="340"/>
      <c r="B301" s="339"/>
      <c r="C301" s="348">
        <f t="shared" ref="C301:AH301" si="79">C298/C297</f>
        <v>0.84456143481752477</v>
      </c>
      <c r="D301" s="348">
        <f t="shared" si="79"/>
        <v>0.81521999520881572</v>
      </c>
      <c r="E301" s="348">
        <f t="shared" si="79"/>
        <v>0.84532269760696144</v>
      </c>
      <c r="F301" s="348">
        <f t="shared" si="79"/>
        <v>0.93210221973512397</v>
      </c>
      <c r="G301" s="348">
        <f t="shared" si="79"/>
        <v>0.91483951446528811</v>
      </c>
      <c r="H301" s="348">
        <f t="shared" si="79"/>
        <v>0.83333333333333326</v>
      </c>
      <c r="I301" s="348">
        <f t="shared" si="79"/>
        <v>0.91416945907132607</v>
      </c>
      <c r="J301" s="348">
        <f t="shared" si="79"/>
        <v>0.95646160550197978</v>
      </c>
      <c r="K301" s="348">
        <f t="shared" si="79"/>
        <v>0.9454720900184812</v>
      </c>
      <c r="L301" s="348">
        <f t="shared" si="79"/>
        <v>0.93343517229259321</v>
      </c>
      <c r="M301" s="348">
        <f t="shared" si="79"/>
        <v>0.93518337503909921</v>
      </c>
      <c r="N301" s="348">
        <f t="shared" si="79"/>
        <v>0.95339841084674137</v>
      </c>
      <c r="O301" s="348">
        <f t="shared" si="79"/>
        <v>0.94356133077232462</v>
      </c>
      <c r="P301" s="348">
        <f t="shared" si="79"/>
        <v>0.87367418806051655</v>
      </c>
      <c r="Q301" s="348">
        <f t="shared" si="79"/>
        <v>0.95147110712282323</v>
      </c>
      <c r="R301" s="348">
        <f t="shared" si="79"/>
        <v>0.92736509621765095</v>
      </c>
      <c r="S301" s="348">
        <f t="shared" si="79"/>
        <v>0.93676190476190468</v>
      </c>
      <c r="T301" s="348">
        <f t="shared" si="79"/>
        <v>0.92899246058944485</v>
      </c>
      <c r="U301" s="348">
        <f t="shared" si="79"/>
        <v>0.94150125850408262</v>
      </c>
      <c r="V301" s="348">
        <f t="shared" si="79"/>
        <v>0.95162787244310798</v>
      </c>
      <c r="W301" s="348">
        <f t="shared" si="79"/>
        <v>0.87928978402014046</v>
      </c>
      <c r="X301" s="348">
        <f t="shared" si="79"/>
        <v>0.94145577133089597</v>
      </c>
      <c r="Y301" s="348">
        <f t="shared" si="79"/>
        <v>0.9160917453401114</v>
      </c>
      <c r="Z301" s="348">
        <f t="shared" si="79"/>
        <v>0.92533957371328313</v>
      </c>
      <c r="AA301" s="348">
        <f t="shared" si="79"/>
        <v>0.93046061343545328</v>
      </c>
      <c r="AB301" s="348">
        <f t="shared" si="79"/>
        <v>0.92873215603679504</v>
      </c>
      <c r="AC301" s="348">
        <f t="shared" si="79"/>
        <v>0.9146818587411627</v>
      </c>
      <c r="AD301" s="348">
        <f t="shared" si="79"/>
        <v>0.87948442534908711</v>
      </c>
      <c r="AE301" s="348">
        <f t="shared" si="79"/>
        <v>0.95064561734213016</v>
      </c>
      <c r="AF301" s="348">
        <f t="shared" si="79"/>
        <v>0.94610586918279216</v>
      </c>
      <c r="AG301" s="348">
        <f t="shared" si="79"/>
        <v>0.93200152805554926</v>
      </c>
      <c r="AH301" s="348">
        <f t="shared" si="79"/>
        <v>0.89855544694254375</v>
      </c>
      <c r="AI301" s="348">
        <f t="shared" ref="AI301:BI301" si="80">AI298/AI297</f>
        <v>0.67335208881628705</v>
      </c>
      <c r="AJ301" s="348">
        <f t="shared" si="80"/>
        <v>0.68192294538371179</v>
      </c>
      <c r="AK301" s="348">
        <f t="shared" si="80"/>
        <v>0.61630658594302223</v>
      </c>
      <c r="AL301" s="348">
        <f t="shared" si="80"/>
        <v>0.57100345577883016</v>
      </c>
      <c r="AM301" s="348">
        <f t="shared" si="80"/>
        <v>0.66495379829831347</v>
      </c>
      <c r="AN301" s="348">
        <f t="shared" si="80"/>
        <v>0.61671390559925965</v>
      </c>
      <c r="AO301" s="348">
        <f t="shared" si="80"/>
        <v>0.6284902908895541</v>
      </c>
      <c r="AP301" s="348">
        <f t="shared" si="80"/>
        <v>0.69020845070422532</v>
      </c>
      <c r="AQ301" s="348">
        <f t="shared" si="80"/>
        <v>0.67811203052097024</v>
      </c>
      <c r="AR301" s="348">
        <f t="shared" si="80"/>
        <v>0.71990107172300077</v>
      </c>
      <c r="AS301" s="348">
        <f t="shared" si="80"/>
        <v>0.71880835770409779</v>
      </c>
      <c r="AT301" s="348">
        <f t="shared" si="80"/>
        <v>0.55365835936932351</v>
      </c>
      <c r="AU301" s="348">
        <f t="shared" si="80"/>
        <v>0.68183941875125897</v>
      </c>
      <c r="AV301" s="348">
        <f t="shared" si="80"/>
        <v>0.67017854490082751</v>
      </c>
      <c r="AW301" s="348">
        <f t="shared" si="80"/>
        <v>0.70527556226468791</v>
      </c>
      <c r="AX301" s="348">
        <f t="shared" si="80"/>
        <v>0.72643085956488684</v>
      </c>
      <c r="AY301" s="348">
        <f t="shared" si="80"/>
        <v>0.73444435761729177</v>
      </c>
      <c r="AZ301" s="348">
        <f t="shared" si="80"/>
        <v>0.71949135382558504</v>
      </c>
      <c r="BA301" s="348">
        <f t="shared" si="80"/>
        <v>0.76036615861124546</v>
      </c>
      <c r="BB301" s="348">
        <f t="shared" si="80"/>
        <v>0.78725563646181673</v>
      </c>
      <c r="BC301" s="348">
        <f t="shared" si="80"/>
        <v>0.75991660630913616</v>
      </c>
      <c r="BD301" s="349">
        <f t="shared" si="80"/>
        <v>0.65479945723059518</v>
      </c>
      <c r="BE301" s="349">
        <f t="shared" si="80"/>
        <v>0.78392304401290214</v>
      </c>
      <c r="BF301" s="349">
        <f t="shared" si="80"/>
        <v>0.77184523221806056</v>
      </c>
      <c r="BG301" s="349">
        <f t="shared" si="80"/>
        <v>0.81504612796008458</v>
      </c>
      <c r="BH301" s="349">
        <f t="shared" si="80"/>
        <v>0.75513682557691852</v>
      </c>
      <c r="BI301" s="348">
        <f t="shared" si="80"/>
        <v>0.68051118210862616</v>
      </c>
      <c r="BJ301" s="325"/>
      <c r="BK301" s="325"/>
      <c r="BL301" s="325"/>
      <c r="BM301" s="324"/>
      <c r="BO301" s="347"/>
      <c r="DC301" s="306"/>
      <c r="DD301" s="306"/>
      <c r="DE301" s="306"/>
      <c r="DF301" s="306"/>
      <c r="DG301" s="306"/>
      <c r="DH301" s="306"/>
      <c r="DI301" s="306"/>
      <c r="DJ301" s="306"/>
      <c r="DK301" s="306"/>
      <c r="DL301" s="306"/>
      <c r="DM301" s="306"/>
      <c r="DN301" s="306"/>
      <c r="DO301" s="306"/>
    </row>
    <row r="302" spans="1:119" x14ac:dyDescent="0.25">
      <c r="A302" s="340"/>
      <c r="B302" s="339"/>
      <c r="C302" s="345">
        <f t="shared" ref="C302:AH302" si="81">C299/C297</f>
        <v>0</v>
      </c>
      <c r="D302" s="345">
        <f t="shared" si="81"/>
        <v>0</v>
      </c>
      <c r="E302" s="345">
        <f t="shared" si="81"/>
        <v>0</v>
      </c>
      <c r="F302" s="345">
        <f t="shared" si="81"/>
        <v>0</v>
      </c>
      <c r="G302" s="345">
        <f t="shared" si="81"/>
        <v>0</v>
      </c>
      <c r="H302" s="345">
        <f t="shared" si="81"/>
        <v>0</v>
      </c>
      <c r="I302" s="345">
        <f t="shared" si="81"/>
        <v>0</v>
      </c>
      <c r="J302" s="345">
        <f t="shared" si="81"/>
        <v>0</v>
      </c>
      <c r="K302" s="345">
        <f t="shared" si="81"/>
        <v>0</v>
      </c>
      <c r="L302" s="345">
        <f t="shared" si="81"/>
        <v>0</v>
      </c>
      <c r="M302" s="345">
        <f t="shared" si="81"/>
        <v>0</v>
      </c>
      <c r="N302" s="345">
        <f t="shared" si="81"/>
        <v>0</v>
      </c>
      <c r="O302" s="345">
        <f t="shared" si="81"/>
        <v>0</v>
      </c>
      <c r="P302" s="345">
        <f t="shared" si="81"/>
        <v>0</v>
      </c>
      <c r="Q302" s="345">
        <f t="shared" si="81"/>
        <v>0</v>
      </c>
      <c r="R302" s="345">
        <f t="shared" si="81"/>
        <v>0</v>
      </c>
      <c r="S302" s="345">
        <f t="shared" si="81"/>
        <v>0</v>
      </c>
      <c r="T302" s="345">
        <f t="shared" si="81"/>
        <v>0</v>
      </c>
      <c r="U302" s="345">
        <f t="shared" si="81"/>
        <v>0</v>
      </c>
      <c r="V302" s="345">
        <f t="shared" si="81"/>
        <v>0</v>
      </c>
      <c r="W302" s="345">
        <f t="shared" si="81"/>
        <v>0</v>
      </c>
      <c r="X302" s="345">
        <f t="shared" si="81"/>
        <v>0</v>
      </c>
      <c r="Y302" s="345">
        <f t="shared" si="81"/>
        <v>0</v>
      </c>
      <c r="Z302" s="345">
        <f t="shared" si="81"/>
        <v>0</v>
      </c>
      <c r="AA302" s="345">
        <f t="shared" si="81"/>
        <v>0</v>
      </c>
      <c r="AB302" s="345">
        <f t="shared" si="81"/>
        <v>0</v>
      </c>
      <c r="AC302" s="345">
        <f t="shared" si="81"/>
        <v>0</v>
      </c>
      <c r="AD302" s="345">
        <f t="shared" si="81"/>
        <v>0</v>
      </c>
      <c r="AE302" s="345">
        <f t="shared" si="81"/>
        <v>0</v>
      </c>
      <c r="AF302" s="345">
        <f t="shared" si="81"/>
        <v>0</v>
      </c>
      <c r="AG302" s="345">
        <f t="shared" si="81"/>
        <v>0</v>
      </c>
      <c r="AH302" s="345">
        <f t="shared" si="81"/>
        <v>0</v>
      </c>
      <c r="AI302" s="345">
        <f t="shared" ref="AI302:BI302" si="82">AI299/AI297</f>
        <v>0.12129049823032945</v>
      </c>
      <c r="AJ302" s="345">
        <f t="shared" si="82"/>
        <v>0.16190093827601076</v>
      </c>
      <c r="AK302" s="345">
        <f t="shared" si="82"/>
        <v>0.1711023694643351</v>
      </c>
      <c r="AL302" s="345">
        <f t="shared" si="82"/>
        <v>0.12511199283245875</v>
      </c>
      <c r="AM302" s="345">
        <f t="shared" si="82"/>
        <v>0.11623616236162361</v>
      </c>
      <c r="AN302" s="345">
        <f t="shared" si="82"/>
        <v>0.15567156409069877</v>
      </c>
      <c r="AO302" s="345">
        <f t="shared" si="82"/>
        <v>0.11879653081587231</v>
      </c>
      <c r="AP302" s="345">
        <f t="shared" si="82"/>
        <v>0.1396056338028169</v>
      </c>
      <c r="AQ302" s="345">
        <f t="shared" si="82"/>
        <v>0.10909184646714613</v>
      </c>
      <c r="AR302" s="345">
        <f t="shared" si="82"/>
        <v>0.13269579554822755</v>
      </c>
      <c r="AS302" s="345">
        <f t="shared" si="82"/>
        <v>0.16169268172368836</v>
      </c>
      <c r="AT302" s="345">
        <f t="shared" si="82"/>
        <v>0.17467929311277416</v>
      </c>
      <c r="AU302" s="345">
        <f t="shared" si="82"/>
        <v>0.16582498418558606</v>
      </c>
      <c r="AV302" s="345">
        <f t="shared" si="82"/>
        <v>0.17770216731234684</v>
      </c>
      <c r="AW302" s="345">
        <f t="shared" si="82"/>
        <v>0.16728584895694204</v>
      </c>
      <c r="AX302" s="345">
        <f t="shared" si="82"/>
        <v>0.18398861578452463</v>
      </c>
      <c r="AY302" s="345">
        <f t="shared" si="82"/>
        <v>0.19079581705519727</v>
      </c>
      <c r="AZ302" s="345">
        <f t="shared" si="82"/>
        <v>0.21012649999088717</v>
      </c>
      <c r="BA302" s="345">
        <f t="shared" si="82"/>
        <v>0.19985011230472735</v>
      </c>
      <c r="BB302" s="345">
        <f t="shared" si="82"/>
        <v>0.16681645846930268</v>
      </c>
      <c r="BC302" s="345">
        <f t="shared" si="82"/>
        <v>0.14652410010639258</v>
      </c>
      <c r="BD302" s="346">
        <f t="shared" si="82"/>
        <v>7.4221793687727883E-2</v>
      </c>
      <c r="BE302" s="346">
        <f t="shared" si="82"/>
        <v>0.12658188020431058</v>
      </c>
      <c r="BF302" s="346">
        <f t="shared" si="82"/>
        <v>9.7818803527973952E-2</v>
      </c>
      <c r="BG302" s="346">
        <f t="shared" si="82"/>
        <v>8.8974365108970527E-2</v>
      </c>
      <c r="BH302" s="346">
        <f t="shared" si="82"/>
        <v>0.14781141287108523</v>
      </c>
      <c r="BI302" s="345">
        <f t="shared" si="82"/>
        <v>0.21725239616613418</v>
      </c>
      <c r="BJ302" s="325"/>
      <c r="BK302" s="325"/>
      <c r="BL302" s="325"/>
      <c r="BM302" s="324"/>
      <c r="DC302" s="306"/>
      <c r="DD302" s="306"/>
      <c r="DE302" s="306"/>
      <c r="DF302" s="306"/>
      <c r="DG302" s="306"/>
      <c r="DH302" s="306"/>
      <c r="DI302" s="306"/>
      <c r="DJ302" s="306"/>
      <c r="DK302" s="306"/>
      <c r="DL302" s="306"/>
      <c r="DM302" s="306"/>
      <c r="DN302" s="306"/>
      <c r="DO302" s="306"/>
    </row>
    <row r="303" spans="1:119" x14ac:dyDescent="0.25">
      <c r="A303" s="340" t="s">
        <v>978</v>
      </c>
      <c r="B303" s="339"/>
      <c r="C303" s="339"/>
      <c r="D303" s="339"/>
      <c r="E303" s="339"/>
      <c r="F303" s="339"/>
      <c r="G303" s="339"/>
      <c r="H303" s="339"/>
      <c r="I303" s="339"/>
      <c r="J303" s="339"/>
      <c r="K303" s="339"/>
      <c r="L303" s="339"/>
      <c r="M303" s="339"/>
      <c r="N303" s="339"/>
      <c r="O303" s="339"/>
      <c r="P303" s="339"/>
      <c r="Q303" s="339"/>
      <c r="R303" s="339"/>
      <c r="S303" s="339"/>
      <c r="T303" s="339"/>
      <c r="U303" s="339"/>
      <c r="V303" s="339"/>
      <c r="W303" s="339"/>
      <c r="X303" s="339"/>
      <c r="Y303" s="339"/>
      <c r="Z303" s="339"/>
      <c r="AA303" s="339"/>
      <c r="AB303" s="339"/>
      <c r="AC303" s="339"/>
      <c r="AD303" s="339"/>
      <c r="AE303" s="339"/>
      <c r="AF303" s="339"/>
      <c r="AG303" s="339"/>
      <c r="AH303" s="339"/>
      <c r="AI303" s="339"/>
      <c r="AJ303" s="339"/>
      <c r="AK303" s="339"/>
      <c r="AL303" s="339"/>
      <c r="AM303" s="339"/>
      <c r="AN303" s="339"/>
      <c r="AO303" s="339"/>
      <c r="AP303" s="339"/>
      <c r="AQ303" s="339"/>
      <c r="AR303" s="339"/>
      <c r="AS303" s="339"/>
      <c r="AT303" s="338"/>
      <c r="AU303" s="344">
        <v>0.17215274296591038</v>
      </c>
      <c r="AV303" s="344">
        <v>0.24921679146335099</v>
      </c>
      <c r="AW303" s="344">
        <v>0.19798752790110619</v>
      </c>
      <c r="AX303" s="344">
        <v>0.1973475493754091</v>
      </c>
      <c r="AY303" s="344">
        <v>0.26368666775554817</v>
      </c>
      <c r="AZ303" s="344">
        <v>0.31870507811334581</v>
      </c>
      <c r="BA303" s="344">
        <v>0.30633639463834383</v>
      </c>
      <c r="BB303" s="344">
        <v>0.23271424226397286</v>
      </c>
      <c r="BC303" s="344">
        <v>0.26406715638567546</v>
      </c>
      <c r="BD303" s="344">
        <v>0.34124583408785891</v>
      </c>
      <c r="BE303" s="343">
        <v>0.28798006271399196</v>
      </c>
      <c r="BF303" s="343">
        <v>0.34345634411291665</v>
      </c>
      <c r="BG303" s="343">
        <v>0.31035807699538903</v>
      </c>
      <c r="BH303" s="343">
        <v>0.36172411151078904</v>
      </c>
      <c r="BI303" s="342">
        <v>0.26636714303688996</v>
      </c>
      <c r="BJ303" s="342"/>
      <c r="BK303" s="342"/>
      <c r="BL303" s="342"/>
      <c r="BM303" s="341"/>
      <c r="BN303" s="311"/>
      <c r="DC303" s="306"/>
      <c r="DD303" s="306"/>
      <c r="DE303" s="306"/>
      <c r="DF303" s="306"/>
      <c r="DG303" s="306"/>
      <c r="DH303" s="306"/>
      <c r="DI303" s="306"/>
      <c r="DJ303" s="306"/>
      <c r="DK303" s="306"/>
      <c r="DL303" s="306"/>
      <c r="DM303" s="306"/>
      <c r="DN303" s="306"/>
      <c r="DO303" s="306"/>
    </row>
    <row r="304" spans="1:119" x14ac:dyDescent="0.25">
      <c r="A304" s="340"/>
      <c r="B304" s="339"/>
      <c r="C304" s="339"/>
      <c r="D304" s="339"/>
      <c r="E304" s="339"/>
      <c r="F304" s="339"/>
      <c r="G304" s="339"/>
      <c r="H304" s="339"/>
      <c r="I304" s="339"/>
      <c r="J304" s="339"/>
      <c r="K304" s="339"/>
      <c r="L304" s="339"/>
      <c r="M304" s="339"/>
      <c r="N304" s="339"/>
      <c r="O304" s="339"/>
      <c r="P304" s="339"/>
      <c r="Q304" s="339"/>
      <c r="R304" s="339"/>
      <c r="S304" s="339"/>
      <c r="T304" s="339"/>
      <c r="U304" s="339"/>
      <c r="V304" s="339"/>
      <c r="W304" s="339"/>
      <c r="X304" s="339"/>
      <c r="Y304" s="339"/>
      <c r="Z304" s="339"/>
      <c r="AA304" s="339"/>
      <c r="AB304" s="339"/>
      <c r="AC304" s="339"/>
      <c r="AD304" s="339"/>
      <c r="AE304" s="339"/>
      <c r="AF304" s="339"/>
      <c r="AG304" s="339"/>
      <c r="AH304" s="339"/>
      <c r="AI304" s="339"/>
      <c r="AJ304" s="339"/>
      <c r="AK304" s="339"/>
      <c r="AL304" s="339"/>
      <c r="AM304" s="339"/>
      <c r="AN304" s="339"/>
      <c r="AO304" s="339"/>
      <c r="AP304" s="339"/>
      <c r="AQ304" s="339"/>
      <c r="AR304" s="339"/>
      <c r="AS304" s="339"/>
      <c r="AT304" s="338"/>
      <c r="AU304" s="338"/>
      <c r="AV304" s="338"/>
      <c r="AW304" s="338"/>
      <c r="AX304" s="338"/>
      <c r="AY304" s="338"/>
      <c r="AZ304" s="338"/>
      <c r="BA304" s="338"/>
      <c r="BB304" s="338"/>
      <c r="BC304" s="338"/>
      <c r="BD304" s="338"/>
      <c r="BE304" s="334"/>
      <c r="BF304" s="334"/>
      <c r="BG304" s="334"/>
      <c r="BH304" s="334"/>
      <c r="BI304" s="325"/>
      <c r="BJ304" s="325"/>
      <c r="BK304" s="325"/>
      <c r="BL304" s="325"/>
      <c r="BM304" s="324"/>
      <c r="DC304" s="306"/>
      <c r="DD304" s="306"/>
      <c r="DE304" s="306"/>
      <c r="DF304" s="306"/>
      <c r="DG304" s="306"/>
      <c r="DH304" s="306"/>
      <c r="DI304" s="306"/>
      <c r="DJ304" s="306"/>
      <c r="DK304" s="306"/>
      <c r="DL304" s="306"/>
      <c r="DM304" s="306"/>
      <c r="DN304" s="306"/>
      <c r="DO304" s="306"/>
    </row>
    <row r="305" spans="1:119" x14ac:dyDescent="0.25">
      <c r="A305" s="337" t="s">
        <v>977</v>
      </c>
      <c r="B305" s="336"/>
      <c r="C305" s="326">
        <f t="shared" ref="C305:AH305" si="83">+C306+C307</f>
        <v>9.2834658714380375E-2</v>
      </c>
      <c r="D305" s="326">
        <f t="shared" si="83"/>
        <v>8.3883716256949542E-2</v>
      </c>
      <c r="E305" s="326">
        <f t="shared" si="83"/>
        <v>7.3857854426650965E-2</v>
      </c>
      <c r="F305" s="326">
        <f t="shared" si="83"/>
        <v>6.2493200080821903E-2</v>
      </c>
      <c r="G305" s="326">
        <f t="shared" si="83"/>
        <v>5.8547752808988759E-2</v>
      </c>
      <c r="H305" s="326">
        <f t="shared" si="83"/>
        <v>6.1074679455808939E-2</v>
      </c>
      <c r="I305" s="326">
        <f t="shared" si="83"/>
        <v>7.326007326007325E-2</v>
      </c>
      <c r="J305" s="326">
        <f t="shared" si="83"/>
        <v>8.1150850391909057E-2</v>
      </c>
      <c r="K305" s="326">
        <f t="shared" si="83"/>
        <v>8.0665291087938532E-2</v>
      </c>
      <c r="L305" s="326">
        <f t="shared" si="83"/>
        <v>8.4299715099715095E-2</v>
      </c>
      <c r="M305" s="326">
        <f t="shared" si="83"/>
        <v>8.1666799712620738E-2</v>
      </c>
      <c r="N305" s="326">
        <f t="shared" si="83"/>
        <v>8.7848407212258908E-2</v>
      </c>
      <c r="O305" s="326">
        <f t="shared" si="83"/>
        <v>7.5080713439069829E-2</v>
      </c>
      <c r="P305" s="326">
        <f t="shared" si="83"/>
        <v>8.4464024965229714E-2</v>
      </c>
      <c r="Q305" s="326">
        <f t="shared" si="83"/>
        <v>8.2017018030580813E-2</v>
      </c>
      <c r="R305" s="326">
        <f t="shared" si="83"/>
        <v>0.10901451514886537</v>
      </c>
      <c r="S305" s="326">
        <f t="shared" si="83"/>
        <v>0.10548904722292549</v>
      </c>
      <c r="T305" s="326">
        <f t="shared" si="83"/>
        <v>0.10080731837639645</v>
      </c>
      <c r="U305" s="326">
        <f t="shared" si="83"/>
        <v>8.4464843393142947E-2</v>
      </c>
      <c r="V305" s="326">
        <f t="shared" si="83"/>
        <v>7.6396410500316078E-2</v>
      </c>
      <c r="W305" s="326">
        <f t="shared" si="83"/>
        <v>7.6979345014753564E-2</v>
      </c>
      <c r="X305" s="326">
        <f t="shared" si="83"/>
        <v>6.2978759881703636E-2</v>
      </c>
      <c r="Y305" s="326">
        <f t="shared" si="83"/>
        <v>6.5737932057873955E-2</v>
      </c>
      <c r="Z305" s="326">
        <f t="shared" si="83"/>
        <v>5.7134622114259716E-2</v>
      </c>
      <c r="AA305" s="326">
        <f t="shared" si="83"/>
        <v>5.7360312928929548E-2</v>
      </c>
      <c r="AB305" s="326">
        <f t="shared" si="83"/>
        <v>6.0595159193870915E-2</v>
      </c>
      <c r="AC305" s="326">
        <f t="shared" si="83"/>
        <v>6.8002856596076383E-2</v>
      </c>
      <c r="AD305" s="326">
        <f t="shared" si="83"/>
        <v>6.8470019398122778E-2</v>
      </c>
      <c r="AE305" s="326">
        <f t="shared" si="83"/>
        <v>4.9867004089094329E-2</v>
      </c>
      <c r="AF305" s="326">
        <f t="shared" si="83"/>
        <v>3.7663610531403248E-2</v>
      </c>
      <c r="AG305" s="326">
        <f t="shared" si="83"/>
        <v>2.6082841921654568E-2</v>
      </c>
      <c r="AH305" s="326">
        <f t="shared" si="83"/>
        <v>2.1881359738067076E-2</v>
      </c>
      <c r="AI305" s="326">
        <f t="shared" ref="AI305:BI305" si="84">+AI306+AI307</f>
        <v>2.7954591061888003E-2</v>
      </c>
      <c r="AJ305" s="326">
        <f t="shared" si="84"/>
        <v>2.5932770133099345E-2</v>
      </c>
      <c r="AK305" s="326">
        <f t="shared" si="84"/>
        <v>2.4854959805930728E-2</v>
      </c>
      <c r="AL305" s="326">
        <f t="shared" si="84"/>
        <v>2.2468714407340568E-2</v>
      </c>
      <c r="AM305" s="326">
        <f t="shared" si="84"/>
        <v>2.1748572133547431E-2</v>
      </c>
      <c r="AN305" s="326">
        <f t="shared" si="84"/>
        <v>2.2294572043209546E-2</v>
      </c>
      <c r="AO305" s="326">
        <f t="shared" si="84"/>
        <v>2.1991228151607652E-2</v>
      </c>
      <c r="AP305" s="326">
        <f t="shared" si="84"/>
        <v>1.4835132417840347E-2</v>
      </c>
      <c r="AQ305" s="326">
        <f t="shared" si="84"/>
        <v>1.3617581720733886E-2</v>
      </c>
      <c r="AR305" s="326">
        <f t="shared" si="84"/>
        <v>9.0839453818145795E-3</v>
      </c>
      <c r="AS305" s="326">
        <f t="shared" si="84"/>
        <v>1.4035754404119147E-2</v>
      </c>
      <c r="AT305" s="326">
        <f t="shared" si="84"/>
        <v>2.5533523036787135E-2</v>
      </c>
      <c r="AU305" s="326">
        <f t="shared" si="84"/>
        <v>3.2405430024982487E-2</v>
      </c>
      <c r="AV305" s="326">
        <f t="shared" si="84"/>
        <v>3.8801556432571611E-2</v>
      </c>
      <c r="AW305" s="326">
        <f t="shared" si="84"/>
        <v>3.8545222067782825E-2</v>
      </c>
      <c r="AX305" s="326">
        <f t="shared" si="84"/>
        <v>3.8324663877761178E-2</v>
      </c>
      <c r="AY305" s="326">
        <f t="shared" si="84"/>
        <v>4.3123437633894791E-2</v>
      </c>
      <c r="AZ305" s="326">
        <f t="shared" si="84"/>
        <v>4.3419083718276658E-2</v>
      </c>
      <c r="BA305" s="326">
        <f t="shared" si="84"/>
        <v>4.2447947154820795E-2</v>
      </c>
      <c r="BB305" s="326">
        <f t="shared" si="84"/>
        <v>3.3824758932274684E-2</v>
      </c>
      <c r="BC305" s="326">
        <f t="shared" si="84"/>
        <v>3.9856303703562579E-2</v>
      </c>
      <c r="BD305" s="326">
        <f t="shared" si="84"/>
        <v>4.6758912173468406E-2</v>
      </c>
      <c r="BE305" s="326">
        <f t="shared" si="84"/>
        <v>3.8605034741980515E-2</v>
      </c>
      <c r="BF305" s="326">
        <f t="shared" si="84"/>
        <v>3.5805297402863465E-2</v>
      </c>
      <c r="BG305" s="335">
        <f t="shared" si="84"/>
        <v>3.8761173020323274E-2</v>
      </c>
      <c r="BH305" s="335">
        <f t="shared" si="84"/>
        <v>3.4694450216899014E-2</v>
      </c>
      <c r="BI305" s="335">
        <f t="shared" si="84"/>
        <v>3.0835019581832698E-2</v>
      </c>
      <c r="BJ305" s="335" t="e">
        <f>+#REF!</f>
        <v>#REF!</v>
      </c>
      <c r="BK305" s="335" t="e">
        <f>+#REF!</f>
        <v>#REF!</v>
      </c>
      <c r="BL305" s="335"/>
      <c r="BM305" s="333"/>
      <c r="BN305" s="332"/>
      <c r="DC305" s="306"/>
      <c r="DD305" s="306"/>
      <c r="DE305" s="306"/>
      <c r="DF305" s="306"/>
      <c r="DG305" s="306"/>
      <c r="DH305" s="306"/>
      <c r="DI305" s="306"/>
      <c r="DJ305" s="306"/>
      <c r="DK305" s="306"/>
      <c r="DL305" s="306"/>
      <c r="DM305" s="306"/>
      <c r="DN305" s="306"/>
      <c r="DO305" s="306"/>
    </row>
    <row r="306" spans="1:119" x14ac:dyDescent="0.25">
      <c r="A306" s="328" t="s">
        <v>976</v>
      </c>
      <c r="B306" s="325"/>
      <c r="C306" s="326">
        <v>7.3989396951623584E-2</v>
      </c>
      <c r="D306" s="326">
        <v>6.6889945743184395E-2</v>
      </c>
      <c r="E306" s="326">
        <v>5.6815382143430994E-2</v>
      </c>
      <c r="F306" s="326">
        <v>4.6437619484294132E-2</v>
      </c>
      <c r="G306" s="326">
        <v>4.2070224719101115E-2</v>
      </c>
      <c r="H306" s="326">
        <v>4.3554859547812463E-2</v>
      </c>
      <c r="I306" s="326">
        <v>5.4373422970837998E-2</v>
      </c>
      <c r="J306" s="326">
        <v>5.9298345956218114E-2</v>
      </c>
      <c r="K306" s="326">
        <v>5.8100170979862371E-2</v>
      </c>
      <c r="L306" s="326">
        <v>6.1992022792022795E-2</v>
      </c>
      <c r="M306" s="326">
        <v>6.1704318671669194E-2</v>
      </c>
      <c r="N306" s="326">
        <v>6.6521486924155271E-2</v>
      </c>
      <c r="O306" s="326">
        <v>5.7147090365185983E-2</v>
      </c>
      <c r="P306" s="326">
        <v>6.1293683632888764E-2</v>
      </c>
      <c r="Q306" s="326">
        <v>5.7062338957671294E-2</v>
      </c>
      <c r="R306" s="326">
        <v>7.9646134977533617E-2</v>
      </c>
      <c r="S306" s="326">
        <v>7.251618503381678E-2</v>
      </c>
      <c r="T306" s="326">
        <v>6.9306854682692251E-2</v>
      </c>
      <c r="U306" s="326">
        <v>5.5277353896195446E-2</v>
      </c>
      <c r="V306" s="326">
        <v>4.7584325477013148E-2</v>
      </c>
      <c r="W306" s="326">
        <v>4.9343193326290481E-2</v>
      </c>
      <c r="X306" s="326">
        <v>4.4156301115482494E-2</v>
      </c>
      <c r="Y306" s="326">
        <v>4.6114817202181434E-2</v>
      </c>
      <c r="Z306" s="326">
        <v>3.7287896328307535E-2</v>
      </c>
      <c r="AA306" s="326">
        <v>3.6305684626467168E-2</v>
      </c>
      <c r="AB306" s="326">
        <v>3.4695149114857556E-2</v>
      </c>
      <c r="AC306" s="326">
        <v>4.2666903160459478E-2</v>
      </c>
      <c r="AD306" s="326">
        <v>4.8984623687988907E-2</v>
      </c>
      <c r="AE306" s="326">
        <v>3.5209012172853278E-2</v>
      </c>
      <c r="AF306" s="326">
        <v>2.4168437111347439E-2</v>
      </c>
      <c r="AG306" s="326">
        <v>1.3253302656849352E-2</v>
      </c>
      <c r="AH306" s="326">
        <v>1.047415321359935E-2</v>
      </c>
      <c r="AI306" s="326">
        <v>1.1938860653166796E-2</v>
      </c>
      <c r="AJ306" s="326">
        <v>8.4691890147843285E-3</v>
      </c>
      <c r="AK306" s="326">
        <v>6.7413702869553952E-3</v>
      </c>
      <c r="AL306" s="326">
        <v>5.7397600624281139E-3</v>
      </c>
      <c r="AM306" s="326">
        <v>4.7591375482379187E-3</v>
      </c>
      <c r="AN306" s="326">
        <v>5.4733767581207843E-3</v>
      </c>
      <c r="AO306" s="326">
        <v>6.2977719302539318E-3</v>
      </c>
      <c r="AP306" s="326">
        <v>2.9175481827716666E-3</v>
      </c>
      <c r="AQ306" s="326">
        <v>2.0840765776299099E-3</v>
      </c>
      <c r="AR306" s="326">
        <v>1.8719068323482047E-3</v>
      </c>
      <c r="AS306" s="326">
        <v>3.1317224468512209E-3</v>
      </c>
      <c r="AT306" s="326">
        <v>8.5470421151259413E-3</v>
      </c>
      <c r="AU306" s="326">
        <v>1.1990802190317795E-2</v>
      </c>
      <c r="AV306" s="326">
        <v>1.7235544593296223E-2</v>
      </c>
      <c r="AW306" s="326">
        <v>1.594015164804953E-2</v>
      </c>
      <c r="AX306" s="326">
        <v>1.7609854168009451E-2</v>
      </c>
      <c r="AY306" s="326">
        <v>2.1312345709232669E-2</v>
      </c>
      <c r="AZ306" s="326">
        <v>2.1863117586575796E-2</v>
      </c>
      <c r="BA306" s="326">
        <v>2.094740481481808E-2</v>
      </c>
      <c r="BB306" s="326">
        <v>1.6272555689806765E-2</v>
      </c>
      <c r="BC306" s="326">
        <v>1.9925643122364771E-2</v>
      </c>
      <c r="BD306" s="326">
        <v>2.6612972256655938E-2</v>
      </c>
      <c r="BE306" s="326">
        <v>1.7657890268691745E-2</v>
      </c>
      <c r="BF306" s="326">
        <v>1.5726275008511027E-2</v>
      </c>
      <c r="BG306" s="335">
        <v>1.4135372433469363E-2</v>
      </c>
      <c r="BH306" s="335">
        <v>1.2990482156229239E-2</v>
      </c>
      <c r="BI306" s="335">
        <v>1.3304517476639457E-2</v>
      </c>
      <c r="BJ306" s="335">
        <v>1.2375395915810619E-2</v>
      </c>
      <c r="BK306" s="335" t="e">
        <f>+(#REF!-#REF!)/[16]Forecast!V3</f>
        <v>#REF!</v>
      </c>
      <c r="BL306" s="335"/>
      <c r="BM306" s="329"/>
      <c r="BN306" s="315"/>
      <c r="DC306" s="306"/>
      <c r="DD306" s="306"/>
      <c r="DE306" s="306"/>
      <c r="DF306" s="306"/>
      <c r="DG306" s="306"/>
      <c r="DH306" s="306"/>
      <c r="DI306" s="306"/>
      <c r="DJ306" s="306"/>
      <c r="DK306" s="306"/>
      <c r="DL306" s="306"/>
      <c r="DM306" s="306"/>
      <c r="DN306" s="306"/>
      <c r="DO306" s="306"/>
    </row>
    <row r="307" spans="1:119" x14ac:dyDescent="0.25">
      <c r="A307" s="328" t="s">
        <v>975</v>
      </c>
      <c r="B307" s="325"/>
      <c r="C307" s="326">
        <v>1.884526176275679E-2</v>
      </c>
      <c r="D307" s="326">
        <v>1.6993770513765154E-2</v>
      </c>
      <c r="E307" s="326">
        <v>1.7042472283219968E-2</v>
      </c>
      <c r="F307" s="326">
        <v>1.6055580596527768E-2</v>
      </c>
      <c r="G307" s="326">
        <v>1.6477528089887641E-2</v>
      </c>
      <c r="H307" s="326">
        <v>1.7519819907996476E-2</v>
      </c>
      <c r="I307" s="326">
        <v>1.8886650289235255E-2</v>
      </c>
      <c r="J307" s="326">
        <v>2.1852504435690936E-2</v>
      </c>
      <c r="K307" s="326">
        <v>2.256512010807616E-2</v>
      </c>
      <c r="L307" s="326">
        <v>2.2307692307692306E-2</v>
      </c>
      <c r="M307" s="326">
        <v>1.9962481040951545E-2</v>
      </c>
      <c r="N307" s="326">
        <v>2.1326920288103641E-2</v>
      </c>
      <c r="O307" s="326">
        <v>1.7933623073883843E-2</v>
      </c>
      <c r="P307" s="326">
        <v>2.3170341332340947E-2</v>
      </c>
      <c r="Q307" s="326">
        <v>2.4954679072909519E-2</v>
      </c>
      <c r="R307" s="326">
        <v>2.9368380171331757E-2</v>
      </c>
      <c r="S307" s="326">
        <v>3.2972862189108706E-2</v>
      </c>
      <c r="T307" s="326">
        <v>3.1500463693704205E-2</v>
      </c>
      <c r="U307" s="326">
        <v>2.9187489496947494E-2</v>
      </c>
      <c r="V307" s="326">
        <v>2.881208502330293E-2</v>
      </c>
      <c r="W307" s="326">
        <v>2.7636151688463079E-2</v>
      </c>
      <c r="X307" s="326">
        <v>1.8822458766221142E-2</v>
      </c>
      <c r="Y307" s="326">
        <v>1.9623114855692528E-2</v>
      </c>
      <c r="Z307" s="326">
        <v>1.9846725785952181E-2</v>
      </c>
      <c r="AA307" s="326">
        <v>2.105462830246238E-2</v>
      </c>
      <c r="AB307" s="326">
        <v>2.5900010079013356E-2</v>
      </c>
      <c r="AC307" s="326">
        <v>2.5335953435616898E-2</v>
      </c>
      <c r="AD307" s="326">
        <v>1.9485395710133874E-2</v>
      </c>
      <c r="AE307" s="326">
        <v>1.465799191624105E-2</v>
      </c>
      <c r="AF307" s="326">
        <v>1.3495173420055811E-2</v>
      </c>
      <c r="AG307" s="326">
        <v>1.2829539264805215E-2</v>
      </c>
      <c r="AH307" s="326">
        <v>1.1407206524467726E-2</v>
      </c>
      <c r="AI307" s="326">
        <v>1.6015730408721205E-2</v>
      </c>
      <c r="AJ307" s="326">
        <v>1.7463581118315016E-2</v>
      </c>
      <c r="AK307" s="326">
        <v>1.8113589518975331E-2</v>
      </c>
      <c r="AL307" s="326">
        <v>1.6728954344912454E-2</v>
      </c>
      <c r="AM307" s="326">
        <v>1.698943458530951E-2</v>
      </c>
      <c r="AN307" s="326">
        <v>1.6821195285088762E-2</v>
      </c>
      <c r="AO307" s="326">
        <v>1.5693456221353718E-2</v>
      </c>
      <c r="AP307" s="326">
        <v>1.191758423506868E-2</v>
      </c>
      <c r="AQ307" s="326">
        <v>1.1533505143103976E-2</v>
      </c>
      <c r="AR307" s="326">
        <v>7.2120385494663748E-3</v>
      </c>
      <c r="AS307" s="326">
        <v>1.0904031957267926E-2</v>
      </c>
      <c r="AT307" s="326">
        <v>1.6986480921661194E-2</v>
      </c>
      <c r="AU307" s="326">
        <v>2.0414627834664689E-2</v>
      </c>
      <c r="AV307" s="326">
        <v>2.1566011839275388E-2</v>
      </c>
      <c r="AW307" s="326">
        <v>2.2605070419733298E-2</v>
      </c>
      <c r="AX307" s="326">
        <v>2.0714809709751727E-2</v>
      </c>
      <c r="AY307" s="326">
        <v>2.1811091924662122E-2</v>
      </c>
      <c r="AZ307" s="326">
        <v>2.1555966131700865E-2</v>
      </c>
      <c r="BA307" s="326">
        <v>2.1500542340002718E-2</v>
      </c>
      <c r="BB307" s="326">
        <v>1.755220324246792E-2</v>
      </c>
      <c r="BC307" s="326">
        <v>1.9930660581197811E-2</v>
      </c>
      <c r="BD307" s="326">
        <v>2.0145939916812471E-2</v>
      </c>
      <c r="BE307" s="326">
        <v>2.0947144473288767E-2</v>
      </c>
      <c r="BF307" s="326">
        <v>2.0079022394352442E-2</v>
      </c>
      <c r="BG307" s="335">
        <v>2.4625800586853912E-2</v>
      </c>
      <c r="BH307" s="335">
        <v>2.1703968060669779E-2</v>
      </c>
      <c r="BI307" s="335">
        <v>1.7530502105193239E-2</v>
      </c>
      <c r="BJ307" s="335">
        <v>1.5220061263673439E-2</v>
      </c>
      <c r="BK307" s="335" t="e">
        <f>+#REF!/[16]Forecast!V3</f>
        <v>#REF!</v>
      </c>
      <c r="BL307" s="335"/>
      <c r="BM307" s="329"/>
      <c r="BN307" s="315"/>
      <c r="DC307" s="306"/>
      <c r="DD307" s="306"/>
      <c r="DE307" s="306"/>
      <c r="DF307" s="306"/>
      <c r="DG307" s="306"/>
      <c r="DH307" s="306"/>
      <c r="DI307" s="306"/>
      <c r="DJ307" s="306"/>
      <c r="DK307" s="306"/>
      <c r="DL307" s="306"/>
      <c r="DM307" s="306"/>
      <c r="DN307" s="306"/>
      <c r="DO307" s="306"/>
    </row>
    <row r="308" spans="1:119" x14ac:dyDescent="0.25">
      <c r="A308" s="328" t="s">
        <v>974</v>
      </c>
      <c r="B308" s="325"/>
      <c r="C308" s="330">
        <f t="shared" ref="C308:AE308" si="85">AVERAGE($C$305:$AE$305)</f>
        <v>7.6084237960666448E-2</v>
      </c>
      <c r="D308" s="330">
        <f t="shared" si="85"/>
        <v>7.6084237960666448E-2</v>
      </c>
      <c r="E308" s="330">
        <f t="shared" si="85"/>
        <v>7.6084237960666448E-2</v>
      </c>
      <c r="F308" s="330">
        <f t="shared" si="85"/>
        <v>7.6084237960666448E-2</v>
      </c>
      <c r="G308" s="330">
        <f t="shared" si="85"/>
        <v>7.6084237960666448E-2</v>
      </c>
      <c r="H308" s="330">
        <f t="shared" si="85"/>
        <v>7.6084237960666448E-2</v>
      </c>
      <c r="I308" s="330">
        <f t="shared" si="85"/>
        <v>7.6084237960666448E-2</v>
      </c>
      <c r="J308" s="330">
        <f t="shared" si="85"/>
        <v>7.6084237960666448E-2</v>
      </c>
      <c r="K308" s="330">
        <f t="shared" si="85"/>
        <v>7.6084237960666448E-2</v>
      </c>
      <c r="L308" s="330">
        <f t="shared" si="85"/>
        <v>7.6084237960666448E-2</v>
      </c>
      <c r="M308" s="330">
        <f t="shared" si="85"/>
        <v>7.6084237960666448E-2</v>
      </c>
      <c r="N308" s="330">
        <f t="shared" si="85"/>
        <v>7.6084237960666448E-2</v>
      </c>
      <c r="O308" s="330">
        <f t="shared" si="85"/>
        <v>7.6084237960666448E-2</v>
      </c>
      <c r="P308" s="330">
        <f t="shared" si="85"/>
        <v>7.6084237960666448E-2</v>
      </c>
      <c r="Q308" s="330">
        <f t="shared" si="85"/>
        <v>7.6084237960666448E-2</v>
      </c>
      <c r="R308" s="330">
        <f t="shared" si="85"/>
        <v>7.6084237960666448E-2</v>
      </c>
      <c r="S308" s="330">
        <f t="shared" si="85"/>
        <v>7.6084237960666448E-2</v>
      </c>
      <c r="T308" s="330">
        <f t="shared" si="85"/>
        <v>7.6084237960666448E-2</v>
      </c>
      <c r="U308" s="330">
        <f t="shared" si="85"/>
        <v>7.6084237960666448E-2</v>
      </c>
      <c r="V308" s="330">
        <f t="shared" si="85"/>
        <v>7.6084237960666448E-2</v>
      </c>
      <c r="W308" s="330">
        <f t="shared" si="85"/>
        <v>7.6084237960666448E-2</v>
      </c>
      <c r="X308" s="330">
        <f t="shared" si="85"/>
        <v>7.6084237960666448E-2</v>
      </c>
      <c r="Y308" s="330">
        <f t="shared" si="85"/>
        <v>7.6084237960666448E-2</v>
      </c>
      <c r="Z308" s="330">
        <f t="shared" si="85"/>
        <v>7.6084237960666448E-2</v>
      </c>
      <c r="AA308" s="330">
        <f t="shared" si="85"/>
        <v>7.6084237960666448E-2</v>
      </c>
      <c r="AB308" s="330">
        <f t="shared" si="85"/>
        <v>7.6084237960666448E-2</v>
      </c>
      <c r="AC308" s="330">
        <f t="shared" si="85"/>
        <v>7.6084237960666448E-2</v>
      </c>
      <c r="AD308" s="330">
        <f t="shared" si="85"/>
        <v>7.6084237960666448E-2</v>
      </c>
      <c r="AE308" s="330">
        <f t="shared" si="85"/>
        <v>7.6084237960666448E-2</v>
      </c>
      <c r="AF308" s="325"/>
      <c r="AG308" s="325"/>
      <c r="AH308" s="325"/>
      <c r="AI308" s="325"/>
      <c r="AJ308" s="325"/>
      <c r="AK308" s="325"/>
      <c r="AL308" s="325"/>
      <c r="AM308" s="325"/>
      <c r="AN308" s="325"/>
      <c r="AO308" s="325"/>
      <c r="AP308" s="325"/>
      <c r="AQ308" s="325"/>
      <c r="AR308" s="325"/>
      <c r="AS308" s="325"/>
      <c r="AT308" s="325"/>
      <c r="AU308" s="325"/>
      <c r="AV308" s="325"/>
      <c r="AW308" s="325"/>
      <c r="AX308" s="325"/>
      <c r="AY308" s="325"/>
      <c r="AZ308" s="325"/>
      <c r="BA308" s="325"/>
      <c r="BB308" s="325"/>
      <c r="BC308" s="325"/>
      <c r="BD308" s="334"/>
      <c r="BE308" s="334"/>
      <c r="BF308" s="334"/>
      <c r="BG308" s="331"/>
      <c r="BH308" s="334"/>
      <c r="BI308" s="325"/>
      <c r="BJ308" s="325"/>
      <c r="BK308" s="325"/>
      <c r="BL308" s="325"/>
      <c r="BM308" s="324"/>
      <c r="DC308" s="306"/>
      <c r="DD308" s="306"/>
      <c r="DE308" s="306"/>
      <c r="DF308" s="306"/>
      <c r="DG308" s="306"/>
      <c r="DH308" s="306"/>
      <c r="DI308" s="306"/>
      <c r="DJ308" s="306"/>
      <c r="DK308" s="306"/>
      <c r="DL308" s="306"/>
      <c r="DM308" s="306"/>
      <c r="DN308" s="306"/>
      <c r="DO308" s="306"/>
    </row>
    <row r="309" spans="1:119" x14ac:dyDescent="0.25">
      <c r="A309" s="328" t="s">
        <v>973</v>
      </c>
      <c r="B309" s="325"/>
      <c r="C309" s="330"/>
      <c r="D309" s="330"/>
      <c r="E309" s="330"/>
      <c r="F309" s="330"/>
      <c r="G309" s="330"/>
      <c r="H309" s="330"/>
      <c r="I309" s="330"/>
      <c r="J309" s="330"/>
      <c r="K309" s="330"/>
      <c r="L309" s="330"/>
      <c r="M309" s="330"/>
      <c r="N309" s="330"/>
      <c r="O309" s="330"/>
      <c r="P309" s="330"/>
      <c r="Q309" s="330"/>
      <c r="R309" s="330"/>
      <c r="S309" s="330"/>
      <c r="T309" s="330"/>
      <c r="U309" s="330"/>
      <c r="V309" s="330"/>
      <c r="W309" s="330"/>
      <c r="X309" s="330"/>
      <c r="Y309" s="330"/>
      <c r="Z309" s="330"/>
      <c r="AA309" s="330"/>
      <c r="AB309" s="330"/>
      <c r="AC309" s="330"/>
      <c r="AD309" s="330"/>
      <c r="AE309" s="330"/>
      <c r="AF309" s="330">
        <f t="shared" ref="AF309:AR309" si="86">AVERAGE($AF$305:$AR$305)</f>
        <v>2.2339221496010538E-2</v>
      </c>
      <c r="AG309" s="330">
        <f t="shared" si="86"/>
        <v>2.2339221496010538E-2</v>
      </c>
      <c r="AH309" s="330">
        <f t="shared" si="86"/>
        <v>2.2339221496010538E-2</v>
      </c>
      <c r="AI309" s="330">
        <f t="shared" si="86"/>
        <v>2.2339221496010538E-2</v>
      </c>
      <c r="AJ309" s="330">
        <f t="shared" si="86"/>
        <v>2.2339221496010538E-2</v>
      </c>
      <c r="AK309" s="330">
        <f t="shared" si="86"/>
        <v>2.2339221496010538E-2</v>
      </c>
      <c r="AL309" s="330">
        <f t="shared" si="86"/>
        <v>2.2339221496010538E-2</v>
      </c>
      <c r="AM309" s="330">
        <f t="shared" si="86"/>
        <v>2.2339221496010538E-2</v>
      </c>
      <c r="AN309" s="330">
        <f t="shared" si="86"/>
        <v>2.2339221496010538E-2</v>
      </c>
      <c r="AO309" s="330">
        <f t="shared" si="86"/>
        <v>2.2339221496010538E-2</v>
      </c>
      <c r="AP309" s="330">
        <f t="shared" si="86"/>
        <v>2.2339221496010538E-2</v>
      </c>
      <c r="AQ309" s="330">
        <f t="shared" si="86"/>
        <v>2.2339221496010538E-2</v>
      </c>
      <c r="AR309" s="330">
        <f t="shared" si="86"/>
        <v>2.2339221496010538E-2</v>
      </c>
      <c r="AS309" s="330"/>
      <c r="AT309" s="330"/>
      <c r="AU309" s="330"/>
      <c r="AV309" s="330"/>
      <c r="AW309" s="330"/>
      <c r="AX309" s="330"/>
      <c r="AY309" s="330"/>
      <c r="AZ309" s="330"/>
      <c r="BA309" s="330"/>
      <c r="BB309" s="330"/>
      <c r="BC309" s="330"/>
      <c r="BD309" s="331"/>
      <c r="BE309" s="331"/>
      <c r="BF309" s="331"/>
      <c r="BG309" s="331"/>
      <c r="BH309" s="331"/>
      <c r="BI309" s="330"/>
      <c r="BJ309" s="325"/>
      <c r="BK309" s="325"/>
      <c r="BL309" s="325"/>
      <c r="BM309" s="324"/>
      <c r="DC309" s="306"/>
      <c r="DD309" s="306"/>
      <c r="DE309" s="306"/>
      <c r="DF309" s="306"/>
      <c r="DG309" s="306"/>
      <c r="DH309" s="306"/>
      <c r="DI309" s="306"/>
      <c r="DJ309" s="306"/>
      <c r="DK309" s="306"/>
      <c r="DL309" s="306"/>
      <c r="DM309" s="306"/>
      <c r="DN309" s="306"/>
      <c r="DO309" s="306"/>
    </row>
    <row r="310" spans="1:119" x14ac:dyDescent="0.25">
      <c r="A310" s="328" t="s">
        <v>972</v>
      </c>
      <c r="B310" s="325"/>
      <c r="C310" s="330"/>
      <c r="D310" s="330"/>
      <c r="E310" s="330"/>
      <c r="F310" s="330"/>
      <c r="G310" s="330"/>
      <c r="H310" s="330"/>
      <c r="I310" s="330"/>
      <c r="J310" s="330"/>
      <c r="K310" s="330"/>
      <c r="L310" s="330"/>
      <c r="M310" s="330"/>
      <c r="N310" s="330"/>
      <c r="O310" s="330"/>
      <c r="P310" s="330"/>
      <c r="Q310" s="330"/>
      <c r="R310" s="330"/>
      <c r="S310" s="330"/>
      <c r="T310" s="330"/>
      <c r="U310" s="330"/>
      <c r="V310" s="330"/>
      <c r="W310" s="330"/>
      <c r="X310" s="330"/>
      <c r="Y310" s="330"/>
      <c r="Z310" s="330"/>
      <c r="AA310" s="330"/>
      <c r="AB310" s="330"/>
      <c r="AC310" s="330"/>
      <c r="AD310" s="330"/>
      <c r="AE310" s="330"/>
      <c r="AF310" s="330"/>
      <c r="AG310" s="330"/>
      <c r="AH310" s="330"/>
      <c r="AI310" s="330"/>
      <c r="AJ310" s="330"/>
      <c r="AK310" s="330"/>
      <c r="AL310" s="330"/>
      <c r="AM310" s="330"/>
      <c r="AN310" s="330"/>
      <c r="AO310" s="330"/>
      <c r="AP310" s="330"/>
      <c r="AQ310" s="330"/>
      <c r="AR310" s="330"/>
      <c r="AS310" s="330">
        <f t="shared" ref="AS310:BI310" si="87">AVERAGE($AS$305:$BI$305)</f>
        <v>3.6222209889658893E-2</v>
      </c>
      <c r="AT310" s="330">
        <f t="shared" si="87"/>
        <v>3.6222209889658893E-2</v>
      </c>
      <c r="AU310" s="330">
        <f t="shared" si="87"/>
        <v>3.6222209889658893E-2</v>
      </c>
      <c r="AV310" s="330">
        <f t="shared" si="87"/>
        <v>3.6222209889658893E-2</v>
      </c>
      <c r="AW310" s="330">
        <f t="shared" si="87"/>
        <v>3.6222209889658893E-2</v>
      </c>
      <c r="AX310" s="330">
        <f t="shared" si="87"/>
        <v>3.6222209889658893E-2</v>
      </c>
      <c r="AY310" s="330">
        <f t="shared" si="87"/>
        <v>3.6222209889658893E-2</v>
      </c>
      <c r="AZ310" s="330">
        <f t="shared" si="87"/>
        <v>3.6222209889658893E-2</v>
      </c>
      <c r="BA310" s="330">
        <f t="shared" si="87"/>
        <v>3.6222209889658893E-2</v>
      </c>
      <c r="BB310" s="330">
        <f t="shared" si="87"/>
        <v>3.6222209889658893E-2</v>
      </c>
      <c r="BC310" s="330">
        <f t="shared" si="87"/>
        <v>3.6222209889658893E-2</v>
      </c>
      <c r="BD310" s="331">
        <f t="shared" si="87"/>
        <v>3.6222209889658893E-2</v>
      </c>
      <c r="BE310" s="331">
        <f t="shared" si="87"/>
        <v>3.6222209889658893E-2</v>
      </c>
      <c r="BF310" s="331">
        <f t="shared" si="87"/>
        <v>3.6222209889658893E-2</v>
      </c>
      <c r="BG310" s="331">
        <f t="shared" si="87"/>
        <v>3.6222209889658893E-2</v>
      </c>
      <c r="BH310" s="331">
        <f t="shared" si="87"/>
        <v>3.6222209889658893E-2</v>
      </c>
      <c r="BI310" s="330">
        <f t="shared" si="87"/>
        <v>3.6222209889658893E-2</v>
      </c>
      <c r="BJ310" s="325"/>
      <c r="BK310" s="325"/>
      <c r="BL310" s="325"/>
      <c r="BM310" s="324"/>
      <c r="DC310" s="306"/>
      <c r="DD310" s="306"/>
      <c r="DE310" s="306"/>
      <c r="DF310" s="306"/>
      <c r="DG310" s="306"/>
      <c r="DH310" s="306"/>
      <c r="DI310" s="306"/>
      <c r="DJ310" s="306"/>
      <c r="DK310" s="306"/>
      <c r="DL310" s="306"/>
      <c r="DM310" s="306"/>
      <c r="DN310" s="306"/>
      <c r="DO310" s="306"/>
    </row>
    <row r="311" spans="1:119" x14ac:dyDescent="0.25">
      <c r="A311" s="328"/>
      <c r="B311" s="325"/>
      <c r="C311" s="330">
        <f t="shared" ref="C311:AH311" si="88">C307/C305</f>
        <v>0.20299812617114305</v>
      </c>
      <c r="D311" s="330">
        <f t="shared" si="88"/>
        <v>0.202587239479358</v>
      </c>
      <c r="E311" s="330">
        <f t="shared" si="88"/>
        <v>0.23074691805656272</v>
      </c>
      <c r="F311" s="330">
        <f t="shared" si="88"/>
        <v>0.25691724180812037</v>
      </c>
      <c r="G311" s="330">
        <f t="shared" si="88"/>
        <v>0.2814374130403493</v>
      </c>
      <c r="H311" s="330">
        <f t="shared" si="88"/>
        <v>0.28685897435897439</v>
      </c>
      <c r="I311" s="330">
        <f t="shared" si="88"/>
        <v>0.25780277644806127</v>
      </c>
      <c r="J311" s="330">
        <f t="shared" si="88"/>
        <v>0.26928250696273276</v>
      </c>
      <c r="K311" s="330">
        <f t="shared" si="88"/>
        <v>0.27973766416433604</v>
      </c>
      <c r="L311" s="330">
        <f t="shared" si="88"/>
        <v>0.26462357887337273</v>
      </c>
      <c r="M311" s="330">
        <f t="shared" si="88"/>
        <v>0.24443814513606507</v>
      </c>
      <c r="N311" s="330">
        <f t="shared" si="88"/>
        <v>0.24276957277749653</v>
      </c>
      <c r="O311" s="330">
        <f t="shared" si="88"/>
        <v>0.23885792039572848</v>
      </c>
      <c r="P311" s="330">
        <f t="shared" si="88"/>
        <v>0.27432201273712925</v>
      </c>
      <c r="Q311" s="330">
        <f t="shared" si="88"/>
        <v>0.30426220889431671</v>
      </c>
      <c r="R311" s="330">
        <f t="shared" si="88"/>
        <v>0.26939880557398804</v>
      </c>
      <c r="S311" s="330">
        <f t="shared" si="88"/>
        <v>0.31257142857142856</v>
      </c>
      <c r="T311" s="330">
        <f t="shared" si="88"/>
        <v>0.31248191303023382</v>
      </c>
      <c r="U311" s="330">
        <f t="shared" si="88"/>
        <v>0.34555784779110837</v>
      </c>
      <c r="V311" s="330">
        <f t="shared" si="88"/>
        <v>0.37713925084456323</v>
      </c>
      <c r="W311" s="330">
        <f t="shared" si="88"/>
        <v>0.35900736337996175</v>
      </c>
      <c r="X311" s="330">
        <f t="shared" si="88"/>
        <v>0.29886994919519488</v>
      </c>
      <c r="Y311" s="330">
        <f t="shared" si="88"/>
        <v>0.29850520455095625</v>
      </c>
      <c r="Z311" s="330">
        <f t="shared" si="88"/>
        <v>0.34736776146452913</v>
      </c>
      <c r="AA311" s="330">
        <f t="shared" si="88"/>
        <v>0.36705916037364444</v>
      </c>
      <c r="AB311" s="330">
        <f t="shared" si="88"/>
        <v>0.42742704901801948</v>
      </c>
      <c r="AC311" s="330">
        <f t="shared" si="88"/>
        <v>0.3725718992381083</v>
      </c>
      <c r="AD311" s="330">
        <f t="shared" si="88"/>
        <v>0.2845828857858933</v>
      </c>
      <c r="AE311" s="330">
        <f t="shared" si="88"/>
        <v>0.2939416992056012</v>
      </c>
      <c r="AF311" s="330">
        <f t="shared" si="88"/>
        <v>0.35830801215416602</v>
      </c>
      <c r="AG311" s="330">
        <f t="shared" si="88"/>
        <v>0.49187658704298781</v>
      </c>
      <c r="AH311" s="330">
        <f t="shared" si="88"/>
        <v>0.52132073422396008</v>
      </c>
      <c r="AI311" s="330">
        <f t="shared" ref="AI311:BI311" si="89">AI307/AI305</f>
        <v>0.57291950267719394</v>
      </c>
      <c r="AJ311" s="330">
        <f t="shared" si="89"/>
        <v>0.67341749565062237</v>
      </c>
      <c r="AK311" s="330">
        <f t="shared" si="89"/>
        <v>0.72877162789268257</v>
      </c>
      <c r="AL311" s="330">
        <f t="shared" si="89"/>
        <v>0.74454434916165368</v>
      </c>
      <c r="AM311" s="330">
        <f t="shared" si="89"/>
        <v>0.78117471257357196</v>
      </c>
      <c r="AN311" s="330">
        <f t="shared" si="89"/>
        <v>0.75449733919481721</v>
      </c>
      <c r="AO311" s="330">
        <f t="shared" si="89"/>
        <v>0.71362345536879257</v>
      </c>
      <c r="AP311" s="330">
        <f t="shared" si="89"/>
        <v>0.80333521126760565</v>
      </c>
      <c r="AQ311" s="330">
        <f t="shared" si="89"/>
        <v>0.84695692521846722</v>
      </c>
      <c r="AR311" s="330">
        <f t="shared" si="89"/>
        <v>0.79393239901071722</v>
      </c>
      <c r="AS311" s="330">
        <f t="shared" si="89"/>
        <v>0.77687537437017717</v>
      </c>
      <c r="AT311" s="330">
        <f t="shared" si="89"/>
        <v>0.66526193417132895</v>
      </c>
      <c r="AU311" s="330">
        <f t="shared" si="89"/>
        <v>0.62997552629069675</v>
      </c>
      <c r="AV311" s="330">
        <f t="shared" si="89"/>
        <v>0.55580275179817262</v>
      </c>
      <c r="AW311" s="330">
        <f t="shared" si="89"/>
        <v>0.58645583569298587</v>
      </c>
      <c r="AX311" s="330">
        <f t="shared" si="89"/>
        <v>0.54050858151875403</v>
      </c>
      <c r="AY311" s="330">
        <f t="shared" si="89"/>
        <v>0.50578277431942764</v>
      </c>
      <c r="AZ311" s="330">
        <f t="shared" si="89"/>
        <v>0.49646294407238217</v>
      </c>
      <c r="BA311" s="330">
        <f t="shared" si="89"/>
        <v>0.50651548027949589</v>
      </c>
      <c r="BB311" s="330">
        <f t="shared" si="89"/>
        <v>0.51891584142880842</v>
      </c>
      <c r="BC311" s="330">
        <f t="shared" si="89"/>
        <v>0.50006294435718834</v>
      </c>
      <c r="BD311" s="331">
        <f t="shared" si="89"/>
        <v>0.43084706166974368</v>
      </c>
      <c r="BE311" s="331">
        <f t="shared" si="89"/>
        <v>0.54260136309397178</v>
      </c>
      <c r="BF311" s="331">
        <f t="shared" si="89"/>
        <v>0.56078356697985865</v>
      </c>
      <c r="BG311" s="331">
        <f t="shared" si="89"/>
        <v>0.63532134525294426</v>
      </c>
      <c r="BH311" s="331">
        <f t="shared" si="89"/>
        <v>0.62557463585626105</v>
      </c>
      <c r="BI311" s="330">
        <f t="shared" si="89"/>
        <v>0.56852573284960128</v>
      </c>
      <c r="BJ311" s="325"/>
      <c r="BK311" s="325"/>
      <c r="BL311" s="325"/>
      <c r="BM311" s="324"/>
      <c r="DC311" s="306"/>
      <c r="DD311" s="306"/>
      <c r="DE311" s="306"/>
      <c r="DF311" s="306"/>
      <c r="DG311" s="306"/>
      <c r="DH311" s="306"/>
      <c r="DI311" s="306"/>
      <c r="DJ311" s="306"/>
      <c r="DK311" s="306"/>
      <c r="DL311" s="306"/>
      <c r="DM311" s="306"/>
      <c r="DN311" s="306"/>
      <c r="DO311" s="306"/>
    </row>
    <row r="312" spans="1:119" x14ac:dyDescent="0.25">
      <c r="A312" s="328"/>
      <c r="B312" s="325"/>
      <c r="C312" s="325"/>
      <c r="D312" s="325"/>
      <c r="E312" s="325"/>
      <c r="F312" s="325"/>
      <c r="G312" s="325"/>
      <c r="H312" s="325"/>
      <c r="I312" s="325"/>
      <c r="J312" s="325"/>
      <c r="K312" s="325"/>
      <c r="L312" s="325"/>
      <c r="M312" s="325"/>
      <c r="N312" s="325"/>
      <c r="O312" s="325"/>
      <c r="P312" s="325"/>
      <c r="Q312" s="325"/>
      <c r="R312" s="325"/>
      <c r="S312" s="325"/>
      <c r="T312" s="325"/>
      <c r="U312" s="325"/>
      <c r="V312" s="325"/>
      <c r="W312" s="325"/>
      <c r="X312" s="325"/>
      <c r="Y312" s="325"/>
      <c r="Z312" s="325"/>
      <c r="AA312" s="325"/>
      <c r="AB312" s="325"/>
      <c r="AC312" s="325"/>
      <c r="AD312" s="325"/>
      <c r="AE312" s="325"/>
      <c r="AF312" s="325"/>
      <c r="AG312" s="325"/>
      <c r="AH312" s="325"/>
      <c r="AI312" s="325"/>
      <c r="AJ312" s="325"/>
      <c r="AK312" s="325"/>
      <c r="AL312" s="325"/>
      <c r="AM312" s="325"/>
      <c r="AN312" s="325"/>
      <c r="AO312" s="325"/>
      <c r="AP312" s="325"/>
      <c r="AQ312" s="325"/>
      <c r="AR312" s="325"/>
      <c r="AS312" s="325"/>
      <c r="AT312" s="326">
        <v>0.1755127035377857</v>
      </c>
      <c r="AU312" s="326">
        <v>0.18888264133842594</v>
      </c>
      <c r="AV312" s="326">
        <v>0.18680487241309893</v>
      </c>
      <c r="AW312" s="326">
        <v>0.20099113198423069</v>
      </c>
      <c r="AX312" s="326">
        <v>0.19572775878784676</v>
      </c>
      <c r="AY312" s="326">
        <v>0.16053112358153043</v>
      </c>
      <c r="AZ312" s="326">
        <v>0.17705533802839926</v>
      </c>
      <c r="BA312" s="326">
        <v>0.18398458915484789</v>
      </c>
      <c r="BB312" s="326">
        <v>0.16501986528728094</v>
      </c>
      <c r="BC312" s="326">
        <v>0.17305778902464478</v>
      </c>
      <c r="BD312" s="327">
        <v>0.17262881006370417</v>
      </c>
      <c r="BE312" s="327">
        <v>0.17070704884542662</v>
      </c>
      <c r="BF312" s="327">
        <v>0.17663227860630512</v>
      </c>
      <c r="BG312" s="327">
        <v>0.16220304013897627</v>
      </c>
      <c r="BH312" s="327">
        <v>0.15925998501692568</v>
      </c>
      <c r="BI312" s="326">
        <v>0.14153919319522307</v>
      </c>
      <c r="BJ312" s="326">
        <v>0.126</v>
      </c>
      <c r="BK312" s="326">
        <v>0.13800000000000001</v>
      </c>
      <c r="BL312" s="326"/>
      <c r="BM312" s="333"/>
      <c r="BN312" s="332"/>
      <c r="DC312" s="306"/>
      <c r="DD312" s="306"/>
      <c r="DE312" s="306"/>
      <c r="DF312" s="306"/>
      <c r="DG312" s="306"/>
      <c r="DH312" s="306"/>
      <c r="DI312" s="306"/>
      <c r="DJ312" s="306"/>
      <c r="DK312" s="306"/>
      <c r="DL312" s="306"/>
      <c r="DM312" s="306"/>
      <c r="DN312" s="306"/>
      <c r="DO312" s="306"/>
    </row>
    <row r="313" spans="1:119" x14ac:dyDescent="0.25">
      <c r="A313" s="328"/>
      <c r="B313" s="325"/>
      <c r="C313" s="325"/>
      <c r="D313" s="325"/>
      <c r="E313" s="325"/>
      <c r="F313" s="325"/>
      <c r="G313" s="325"/>
      <c r="H313" s="325"/>
      <c r="I313" s="325"/>
      <c r="J313" s="325"/>
      <c r="K313" s="325"/>
      <c r="L313" s="325"/>
      <c r="M313" s="325"/>
      <c r="N313" s="325"/>
      <c r="O313" s="325"/>
      <c r="P313" s="325"/>
      <c r="Q313" s="325"/>
      <c r="R313" s="325"/>
      <c r="S313" s="325"/>
      <c r="T313" s="325"/>
      <c r="U313" s="325"/>
      <c r="V313" s="325"/>
      <c r="W313" s="325"/>
      <c r="X313" s="325"/>
      <c r="Y313" s="325"/>
      <c r="Z313" s="325"/>
      <c r="AA313" s="325"/>
      <c r="AB313" s="325"/>
      <c r="AC313" s="325"/>
      <c r="AD313" s="325"/>
      <c r="AE313" s="325"/>
      <c r="AF313" s="325"/>
      <c r="AG313" s="325"/>
      <c r="AH313" s="325"/>
      <c r="AI313" s="325"/>
      <c r="AJ313" s="325"/>
      <c r="AK313" s="325"/>
      <c r="AL313" s="325"/>
      <c r="AM313" s="325"/>
      <c r="AN313" s="325"/>
      <c r="AO313" s="325"/>
      <c r="AP313" s="325"/>
      <c r="AQ313" s="325"/>
      <c r="AR313" s="325"/>
      <c r="AS313" s="325"/>
      <c r="AT313" s="330">
        <f t="shared" ref="AT313:BK313" si="90">+AT312-AT305</f>
        <v>0.14997918050099857</v>
      </c>
      <c r="AU313" s="330">
        <f t="shared" si="90"/>
        <v>0.15647721131344344</v>
      </c>
      <c r="AV313" s="330">
        <f t="shared" si="90"/>
        <v>0.14800331598052732</v>
      </c>
      <c r="AW313" s="330">
        <f t="shared" si="90"/>
        <v>0.16244590991644786</v>
      </c>
      <c r="AX313" s="330">
        <f t="shared" si="90"/>
        <v>0.15740309491008558</v>
      </c>
      <c r="AY313" s="330">
        <f t="shared" si="90"/>
        <v>0.11740768594763565</v>
      </c>
      <c r="AZ313" s="330">
        <f t="shared" si="90"/>
        <v>0.1336362543101226</v>
      </c>
      <c r="BA313" s="330">
        <f t="shared" si="90"/>
        <v>0.14153664200002708</v>
      </c>
      <c r="BB313" s="330">
        <f t="shared" si="90"/>
        <v>0.13119510635500625</v>
      </c>
      <c r="BC313" s="330">
        <f t="shared" si="90"/>
        <v>0.1332014853210822</v>
      </c>
      <c r="BD313" s="331">
        <f t="shared" si="90"/>
        <v>0.12586989789023578</v>
      </c>
      <c r="BE313" s="331">
        <f t="shared" si="90"/>
        <v>0.1321020141034461</v>
      </c>
      <c r="BF313" s="331">
        <f t="shared" si="90"/>
        <v>0.14082698120344167</v>
      </c>
      <c r="BG313" s="331">
        <f t="shared" si="90"/>
        <v>0.12344186711865299</v>
      </c>
      <c r="BH313" s="331">
        <f t="shared" si="90"/>
        <v>0.12456553480002666</v>
      </c>
      <c r="BI313" s="330">
        <f t="shared" si="90"/>
        <v>0.11070417361339037</v>
      </c>
      <c r="BJ313" s="330" t="e">
        <f t="shared" si="90"/>
        <v>#REF!</v>
      </c>
      <c r="BK313" s="330" t="e">
        <f t="shared" si="90"/>
        <v>#REF!</v>
      </c>
      <c r="BL313" s="330"/>
      <c r="BM313" s="329"/>
      <c r="BN313" s="315"/>
      <c r="DC313" s="306"/>
      <c r="DD313" s="306"/>
      <c r="DE313" s="306"/>
      <c r="DF313" s="306"/>
      <c r="DG313" s="306"/>
      <c r="DH313" s="306"/>
      <c r="DI313" s="306"/>
      <c r="DJ313" s="306"/>
      <c r="DK313" s="306"/>
      <c r="DL313" s="306"/>
      <c r="DM313" s="306"/>
      <c r="DN313" s="306"/>
      <c r="DO313" s="306"/>
    </row>
    <row r="314" spans="1:119" x14ac:dyDescent="0.25">
      <c r="A314" s="328"/>
      <c r="B314" s="325"/>
      <c r="C314" s="325"/>
      <c r="D314" s="325"/>
      <c r="E314" s="325"/>
      <c r="F314" s="325"/>
      <c r="G314" s="325"/>
      <c r="H314" s="325"/>
      <c r="I314" s="325"/>
      <c r="J314" s="325"/>
      <c r="K314" s="325"/>
      <c r="L314" s="325"/>
      <c r="M314" s="325"/>
      <c r="N314" s="325"/>
      <c r="O314" s="325"/>
      <c r="P314" s="325"/>
      <c r="Q314" s="325"/>
      <c r="R314" s="325"/>
      <c r="S314" s="325"/>
      <c r="T314" s="325"/>
      <c r="U314" s="325"/>
      <c r="V314" s="325"/>
      <c r="W314" s="325"/>
      <c r="X314" s="325"/>
      <c r="Y314" s="325"/>
      <c r="Z314" s="325"/>
      <c r="AA314" s="325"/>
      <c r="AB314" s="325"/>
      <c r="AC314" s="325"/>
      <c r="AD314" s="325"/>
      <c r="AE314" s="325"/>
      <c r="AF314" s="325"/>
      <c r="AG314" s="325"/>
      <c r="AH314" s="325"/>
      <c r="AI314" s="325"/>
      <c r="AJ314" s="325"/>
      <c r="AK314" s="325"/>
      <c r="AL314" s="325"/>
      <c r="AM314" s="325"/>
      <c r="AN314" s="325"/>
      <c r="AO314" s="325"/>
      <c r="AP314" s="325"/>
      <c r="AQ314" s="325"/>
      <c r="AR314" s="325"/>
      <c r="AS314" s="325"/>
      <c r="AT314" s="330">
        <f t="shared" ref="AT314:BK314" si="91">+AT312-AT313</f>
        <v>2.5533523036787131E-2</v>
      </c>
      <c r="AU314" s="330">
        <f t="shared" si="91"/>
        <v>3.2405430024982501E-2</v>
      </c>
      <c r="AV314" s="330">
        <f t="shared" si="91"/>
        <v>3.8801556432571604E-2</v>
      </c>
      <c r="AW314" s="330">
        <f t="shared" si="91"/>
        <v>3.8545222067782825E-2</v>
      </c>
      <c r="AX314" s="330">
        <f t="shared" si="91"/>
        <v>3.8324663877761178E-2</v>
      </c>
      <c r="AY314" s="330">
        <f t="shared" si="91"/>
        <v>4.3123437633894784E-2</v>
      </c>
      <c r="AZ314" s="330">
        <f t="shared" si="91"/>
        <v>4.3419083718276658E-2</v>
      </c>
      <c r="BA314" s="330">
        <f t="shared" si="91"/>
        <v>4.2447947154820809E-2</v>
      </c>
      <c r="BB314" s="330">
        <f t="shared" si="91"/>
        <v>3.3824758932274684E-2</v>
      </c>
      <c r="BC314" s="330">
        <f t="shared" si="91"/>
        <v>3.9856303703562579E-2</v>
      </c>
      <c r="BD314" s="331">
        <f t="shared" si="91"/>
        <v>4.6758912173468392E-2</v>
      </c>
      <c r="BE314" s="331">
        <f t="shared" si="91"/>
        <v>3.8605034741980515E-2</v>
      </c>
      <c r="BF314" s="331">
        <f t="shared" si="91"/>
        <v>3.5805297402863451E-2</v>
      </c>
      <c r="BG314" s="331">
        <f t="shared" si="91"/>
        <v>3.8761173020323281E-2</v>
      </c>
      <c r="BH314" s="331">
        <f t="shared" si="91"/>
        <v>3.4694450216899014E-2</v>
      </c>
      <c r="BI314" s="330">
        <f t="shared" si="91"/>
        <v>3.0835019581832698E-2</v>
      </c>
      <c r="BJ314" s="330" t="e">
        <f t="shared" si="91"/>
        <v>#REF!</v>
      </c>
      <c r="BK314" s="330" t="e">
        <f t="shared" si="91"/>
        <v>#REF!</v>
      </c>
      <c r="BL314" s="330"/>
      <c r="BM314" s="329"/>
      <c r="BN314" s="315"/>
      <c r="DC314" s="306"/>
      <c r="DD314" s="306"/>
      <c r="DE314" s="306"/>
      <c r="DF314" s="306"/>
      <c r="DG314" s="306"/>
      <c r="DH314" s="306"/>
      <c r="DI314" s="306"/>
      <c r="DJ314" s="306"/>
      <c r="DK314" s="306"/>
      <c r="DL314" s="306"/>
      <c r="DM314" s="306"/>
      <c r="DN314" s="306"/>
      <c r="DO314" s="306"/>
    </row>
    <row r="315" spans="1:119" x14ac:dyDescent="0.25">
      <c r="A315" s="328"/>
      <c r="B315" s="325"/>
      <c r="C315" s="325"/>
      <c r="D315" s="325"/>
      <c r="E315" s="325"/>
      <c r="F315" s="325"/>
      <c r="G315" s="325"/>
      <c r="H315" s="325"/>
      <c r="I315" s="325"/>
      <c r="J315" s="325"/>
      <c r="K315" s="325"/>
      <c r="L315" s="325"/>
      <c r="M315" s="325"/>
      <c r="N315" s="325"/>
      <c r="O315" s="325"/>
      <c r="P315" s="325"/>
      <c r="Q315" s="325"/>
      <c r="R315" s="325"/>
      <c r="S315" s="325"/>
      <c r="T315" s="325"/>
      <c r="U315" s="325"/>
      <c r="V315" s="325"/>
      <c r="W315" s="325"/>
      <c r="X315" s="325"/>
      <c r="Y315" s="325"/>
      <c r="Z315" s="325"/>
      <c r="AA315" s="325"/>
      <c r="AB315" s="325"/>
      <c r="AC315" s="325"/>
      <c r="AD315" s="325"/>
      <c r="AE315" s="325"/>
      <c r="AF315" s="325"/>
      <c r="AG315" s="325"/>
      <c r="AH315" s="325"/>
      <c r="AI315" s="325"/>
      <c r="AJ315" s="325"/>
      <c r="AK315" s="325"/>
      <c r="AL315" s="325"/>
      <c r="AM315" s="325"/>
      <c r="AN315" s="325"/>
      <c r="AO315" s="325"/>
      <c r="AP315" s="325"/>
      <c r="AQ315" s="325"/>
      <c r="AR315" s="325"/>
      <c r="AS315" s="325"/>
      <c r="AT315" s="326">
        <v>0.1755127035377857</v>
      </c>
      <c r="AU315" s="326">
        <v>0.18888264133842594</v>
      </c>
      <c r="AV315" s="326">
        <v>0.18680487241309893</v>
      </c>
      <c r="AW315" s="326">
        <v>0.20099113198423069</v>
      </c>
      <c r="AX315" s="326">
        <v>0.19572775878784676</v>
      </c>
      <c r="AY315" s="326">
        <v>0.16053112358153043</v>
      </c>
      <c r="AZ315" s="326">
        <v>0.17705533802839926</v>
      </c>
      <c r="BA315" s="326">
        <v>0.18398458915484789</v>
      </c>
      <c r="BB315" s="326">
        <v>0.16501986528728094</v>
      </c>
      <c r="BC315" s="326">
        <v>0.17305778902464478</v>
      </c>
      <c r="BD315" s="327">
        <v>0.17262881006370417</v>
      </c>
      <c r="BE315" s="327">
        <v>0.17070704884542662</v>
      </c>
      <c r="BF315" s="327">
        <v>0.17663227860630512</v>
      </c>
      <c r="BG315" s="327">
        <v>0.16220304013897627</v>
      </c>
      <c r="BH315" s="327">
        <v>0.15925998501692568</v>
      </c>
      <c r="BI315" s="326">
        <v>0.14153919319522307</v>
      </c>
      <c r="BJ315" s="325"/>
      <c r="BK315" s="325"/>
      <c r="BL315" s="325"/>
      <c r="BM315" s="324"/>
      <c r="DC315" s="306"/>
      <c r="DD315" s="306"/>
      <c r="DE315" s="306"/>
      <c r="DF315" s="306"/>
      <c r="DG315" s="306"/>
      <c r="DH315" s="306"/>
      <c r="DI315" s="306"/>
      <c r="DJ315" s="306"/>
      <c r="DK315" s="306"/>
      <c r="DL315" s="306"/>
      <c r="DM315" s="306"/>
      <c r="DN315" s="306"/>
      <c r="DO315" s="306"/>
    </row>
    <row r="316" spans="1:119" ht="16.5" thickBot="1" x14ac:dyDescent="0.3">
      <c r="A316" s="323"/>
      <c r="B316" s="321"/>
      <c r="C316" s="321"/>
      <c r="D316" s="321"/>
      <c r="E316" s="321"/>
      <c r="F316" s="321"/>
      <c r="G316" s="321"/>
      <c r="H316" s="321"/>
      <c r="I316" s="321"/>
      <c r="J316" s="321"/>
      <c r="K316" s="321"/>
      <c r="L316" s="321"/>
      <c r="M316" s="321"/>
      <c r="N316" s="321"/>
      <c r="O316" s="321"/>
      <c r="P316" s="321"/>
      <c r="Q316" s="321"/>
      <c r="R316" s="321"/>
      <c r="S316" s="321"/>
      <c r="T316" s="321"/>
      <c r="U316" s="321"/>
      <c r="V316" s="321"/>
      <c r="W316" s="321"/>
      <c r="X316" s="321"/>
      <c r="Y316" s="321"/>
      <c r="Z316" s="321"/>
      <c r="AA316" s="321"/>
      <c r="AB316" s="321"/>
      <c r="AC316" s="321"/>
      <c r="AD316" s="321"/>
      <c r="AE316" s="321"/>
      <c r="AF316" s="321"/>
      <c r="AG316" s="321"/>
      <c r="AH316" s="321"/>
      <c r="AI316" s="321"/>
      <c r="AJ316" s="321"/>
      <c r="AK316" s="321"/>
      <c r="AL316" s="321"/>
      <c r="AM316" s="321"/>
      <c r="AN316" s="321"/>
      <c r="AO316" s="321"/>
      <c r="AP316" s="321"/>
      <c r="AQ316" s="321"/>
      <c r="AR316" s="321"/>
      <c r="AS316" s="321"/>
      <c r="AT316" s="321"/>
      <c r="AU316" s="321"/>
      <c r="AV316" s="321"/>
      <c r="AW316" s="321"/>
      <c r="AX316" s="321"/>
      <c r="AY316" s="321"/>
      <c r="AZ316" s="321"/>
      <c r="BA316" s="321"/>
      <c r="BB316" s="321"/>
      <c r="BC316" s="321"/>
      <c r="BD316" s="322"/>
      <c r="BE316" s="322"/>
      <c r="BF316" s="322"/>
      <c r="BG316" s="322"/>
      <c r="BH316" s="322"/>
      <c r="BI316" s="321"/>
      <c r="BJ316" s="321"/>
      <c r="BK316" s="321"/>
      <c r="BL316" s="321"/>
      <c r="BM316" s="320"/>
      <c r="DC316" s="306"/>
      <c r="DD316" s="306"/>
      <c r="DE316" s="306"/>
      <c r="DF316" s="306"/>
      <c r="DG316" s="306"/>
      <c r="DH316" s="306"/>
      <c r="DI316" s="306"/>
      <c r="DJ316" s="306"/>
      <c r="DK316" s="306"/>
      <c r="DL316" s="306"/>
      <c r="DM316" s="306"/>
      <c r="DN316" s="306"/>
      <c r="DO316" s="306"/>
    </row>
    <row r="317" spans="1:119" x14ac:dyDescent="0.25">
      <c r="DC317" s="306"/>
      <c r="DD317" s="306"/>
      <c r="DE317" s="306"/>
      <c r="DF317" s="306"/>
      <c r="DG317" s="306"/>
      <c r="DH317" s="306"/>
      <c r="DI317" s="306"/>
      <c r="DJ317" s="306"/>
      <c r="DK317" s="306"/>
      <c r="DL317" s="306"/>
      <c r="DM317" s="306"/>
      <c r="DN317" s="306"/>
      <c r="DO317" s="306"/>
    </row>
    <row r="318" spans="1:119" x14ac:dyDescent="0.25">
      <c r="BH318" s="319"/>
      <c r="DC318" s="306"/>
      <c r="DD318" s="306"/>
      <c r="DE318" s="306"/>
      <c r="DF318" s="306"/>
      <c r="DG318" s="306"/>
      <c r="DH318" s="306"/>
      <c r="DI318" s="306"/>
      <c r="DJ318" s="306"/>
      <c r="DK318" s="306"/>
      <c r="DL318" s="306"/>
      <c r="DM318" s="306"/>
      <c r="DN318" s="306"/>
      <c r="DO318" s="306"/>
    </row>
    <row r="319" spans="1:119" x14ac:dyDescent="0.25">
      <c r="BH319" s="319"/>
      <c r="DC319" s="306"/>
      <c r="DD319" s="306"/>
      <c r="DE319" s="306"/>
      <c r="DF319" s="306"/>
      <c r="DG319" s="306"/>
      <c r="DH319" s="306"/>
      <c r="DI319" s="306"/>
      <c r="DJ319" s="306"/>
      <c r="DK319" s="306"/>
      <c r="DL319" s="306"/>
      <c r="DM319" s="306"/>
      <c r="DN319" s="306"/>
      <c r="DO319" s="306"/>
    </row>
    <row r="343" spans="1:136" s="306" customFormat="1" x14ac:dyDescent="0.25">
      <c r="A343" s="305"/>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c r="AW343" s="305"/>
      <c r="AX343" s="305"/>
      <c r="AY343" s="305"/>
      <c r="AZ343" s="305"/>
      <c r="BA343" s="305"/>
      <c r="BB343" s="305"/>
      <c r="BC343" s="305"/>
      <c r="BD343" s="305"/>
      <c r="BE343" s="305"/>
      <c r="BF343" s="305"/>
      <c r="BG343" s="305"/>
      <c r="BH343" s="305"/>
      <c r="BI343" s="305"/>
      <c r="BJ343" s="305"/>
      <c r="BK343" s="305"/>
      <c r="BL343" s="305"/>
      <c r="BM343" s="305"/>
      <c r="BN343" s="305"/>
      <c r="DC343" s="305"/>
      <c r="DD343" s="305"/>
      <c r="DE343" s="305"/>
      <c r="DF343" s="305"/>
      <c r="DG343" s="305"/>
      <c r="DH343" s="305"/>
      <c r="DI343" s="305"/>
      <c r="DJ343" s="305"/>
      <c r="DK343" s="305"/>
      <c r="DL343" s="305"/>
      <c r="DM343" s="305"/>
      <c r="DN343" s="305"/>
      <c r="DO343" s="305"/>
      <c r="DP343" s="305"/>
      <c r="DQ343" s="305"/>
      <c r="DR343" s="305"/>
      <c r="DS343" s="305"/>
      <c r="DT343" s="305"/>
      <c r="DU343" s="305"/>
      <c r="DV343" s="305"/>
      <c r="DW343" s="305"/>
      <c r="DX343" s="305"/>
      <c r="DY343" s="305"/>
      <c r="DZ343" s="305"/>
      <c r="EA343" s="305"/>
      <c r="EB343" s="305"/>
      <c r="EC343" s="305"/>
      <c r="ED343" s="305"/>
      <c r="EE343" s="305"/>
      <c r="EF343" s="305"/>
    </row>
    <row r="344" spans="1:136" s="306" customFormat="1" x14ac:dyDescent="0.25">
      <c r="A344" s="305"/>
      <c r="B344" s="305"/>
      <c r="C344" s="318"/>
      <c r="D344" s="318"/>
      <c r="E344" s="318"/>
      <c r="F344" s="318"/>
      <c r="G344" s="318"/>
      <c r="H344" s="318"/>
      <c r="I344" s="318"/>
      <c r="J344" s="318"/>
      <c r="K344" s="318"/>
      <c r="L344" s="318"/>
      <c r="M344" s="318"/>
      <c r="N344" s="318"/>
      <c r="O344" s="318"/>
      <c r="P344" s="318"/>
      <c r="Q344" s="318"/>
      <c r="R344" s="318"/>
      <c r="S344" s="318"/>
      <c r="T344" s="318"/>
      <c r="U344" s="318"/>
      <c r="V344" s="318"/>
      <c r="W344" s="318"/>
      <c r="X344" s="318"/>
      <c r="Y344" s="318"/>
      <c r="Z344" s="318"/>
      <c r="AA344" s="318"/>
      <c r="AB344" s="318"/>
      <c r="AC344" s="318"/>
      <c r="AD344" s="318"/>
      <c r="AE344" s="318"/>
      <c r="AF344" s="318"/>
      <c r="AG344" s="318"/>
      <c r="AH344" s="318"/>
      <c r="AI344" s="318"/>
      <c r="AJ344" s="318"/>
      <c r="AK344" s="318"/>
      <c r="AL344" s="318"/>
      <c r="AM344" s="318"/>
      <c r="AN344" s="318"/>
      <c r="AO344" s="318"/>
      <c r="AP344" s="318"/>
      <c r="AQ344" s="318"/>
      <c r="AR344" s="318"/>
      <c r="AS344" s="318"/>
      <c r="AT344" s="318"/>
      <c r="AU344" s="318"/>
      <c r="AV344" s="318"/>
      <c r="AW344" s="318"/>
      <c r="AX344" s="318"/>
      <c r="AY344" s="318"/>
      <c r="AZ344" s="318"/>
      <c r="BA344" s="318"/>
      <c r="BB344" s="318"/>
      <c r="BC344" s="318"/>
      <c r="BD344" s="318"/>
      <c r="BE344" s="318"/>
      <c r="BF344" s="318"/>
      <c r="BG344" s="318"/>
      <c r="BH344" s="318"/>
      <c r="BI344" s="318"/>
      <c r="BJ344" s="318"/>
      <c r="BK344" s="318"/>
      <c r="BL344" s="318"/>
      <c r="BM344" s="305"/>
      <c r="BN344" s="305"/>
      <c r="DC344" s="305"/>
      <c r="DD344" s="305"/>
      <c r="DE344" s="305"/>
      <c r="DF344" s="305"/>
      <c r="DG344" s="305"/>
      <c r="DH344" s="305"/>
      <c r="DI344" s="305"/>
      <c r="DJ344" s="305"/>
      <c r="DK344" s="305"/>
      <c r="DL344" s="305"/>
      <c r="DM344" s="305"/>
      <c r="DN344" s="305"/>
      <c r="DO344" s="305"/>
      <c r="DP344" s="305"/>
      <c r="DQ344" s="305"/>
      <c r="DR344" s="305"/>
      <c r="DS344" s="305"/>
      <c r="DT344" s="305"/>
      <c r="DU344" s="305"/>
      <c r="DV344" s="305"/>
      <c r="DW344" s="305"/>
      <c r="DX344" s="305"/>
      <c r="DY344" s="305"/>
      <c r="DZ344" s="305"/>
      <c r="EA344" s="305"/>
      <c r="EB344" s="305"/>
      <c r="EC344" s="305"/>
      <c r="ED344" s="305"/>
      <c r="EE344" s="305"/>
      <c r="EF344" s="305"/>
    </row>
    <row r="345" spans="1:136" s="306" customFormat="1" x14ac:dyDescent="0.25">
      <c r="A345" s="305"/>
      <c r="B345" s="305"/>
      <c r="C345" s="318"/>
      <c r="D345" s="318"/>
      <c r="E345" s="318"/>
      <c r="F345" s="318"/>
      <c r="G345" s="318"/>
      <c r="H345" s="318"/>
      <c r="I345" s="318"/>
      <c r="J345" s="318"/>
      <c r="K345" s="318"/>
      <c r="L345" s="318"/>
      <c r="M345" s="318"/>
      <c r="N345" s="318"/>
      <c r="O345" s="318"/>
      <c r="P345" s="318"/>
      <c r="Q345" s="318"/>
      <c r="R345" s="318"/>
      <c r="S345" s="318"/>
      <c r="T345" s="318"/>
      <c r="U345" s="318"/>
      <c r="V345" s="318"/>
      <c r="W345" s="318"/>
      <c r="X345" s="318"/>
      <c r="Y345" s="318"/>
      <c r="Z345" s="318"/>
      <c r="AA345" s="318"/>
      <c r="AB345" s="318"/>
      <c r="AC345" s="318"/>
      <c r="AD345" s="318"/>
      <c r="AE345" s="318"/>
      <c r="AF345" s="318"/>
      <c r="AG345" s="318"/>
      <c r="AH345" s="318"/>
      <c r="AI345" s="318"/>
      <c r="AJ345" s="318"/>
      <c r="AK345" s="318"/>
      <c r="AL345" s="318"/>
      <c r="AM345" s="318"/>
      <c r="AN345" s="318"/>
      <c r="AO345" s="318"/>
      <c r="AP345" s="318"/>
      <c r="AQ345" s="318"/>
      <c r="AR345" s="318"/>
      <c r="AS345" s="318"/>
      <c r="AT345" s="318"/>
      <c r="AU345" s="318"/>
      <c r="AV345" s="318"/>
      <c r="AW345" s="318"/>
      <c r="AX345" s="318"/>
      <c r="AY345" s="318"/>
      <c r="AZ345" s="318"/>
      <c r="BA345" s="318"/>
      <c r="BB345" s="318"/>
      <c r="BC345" s="318"/>
      <c r="BD345" s="318"/>
      <c r="BE345" s="318"/>
      <c r="BF345" s="318"/>
      <c r="BG345" s="318"/>
      <c r="BH345" s="318"/>
      <c r="BI345" s="318"/>
      <c r="BJ345" s="318"/>
      <c r="BK345" s="318"/>
      <c r="BL345" s="318"/>
      <c r="BM345" s="305"/>
      <c r="BN345" s="305"/>
      <c r="DC345" s="305"/>
      <c r="DD345" s="305"/>
      <c r="DE345" s="305"/>
      <c r="DF345" s="305"/>
      <c r="DG345" s="305"/>
      <c r="DH345" s="305"/>
      <c r="DI345" s="305"/>
      <c r="DJ345" s="305"/>
      <c r="DK345" s="305"/>
      <c r="DL345" s="305"/>
      <c r="DM345" s="305"/>
      <c r="DN345" s="305"/>
      <c r="DO345" s="305"/>
      <c r="DP345" s="305"/>
      <c r="DQ345" s="305"/>
      <c r="DR345" s="305"/>
      <c r="DS345" s="305"/>
      <c r="DT345" s="305"/>
      <c r="DU345" s="305"/>
      <c r="DV345" s="305"/>
      <c r="DW345" s="305"/>
      <c r="DX345" s="305"/>
      <c r="DY345" s="305"/>
      <c r="DZ345" s="305"/>
      <c r="EA345" s="305"/>
      <c r="EB345" s="305"/>
      <c r="EC345" s="305"/>
      <c r="ED345" s="305"/>
      <c r="EE345" s="305"/>
      <c r="EF345" s="305"/>
    </row>
    <row r="346" spans="1:136" s="306" customFormat="1" x14ac:dyDescent="0.25">
      <c r="A346" s="305"/>
      <c r="B346" s="305"/>
      <c r="C346" s="318"/>
      <c r="D346" s="318"/>
      <c r="E346" s="318"/>
      <c r="F346" s="318"/>
      <c r="G346" s="318"/>
      <c r="H346" s="318"/>
      <c r="I346" s="318"/>
      <c r="J346" s="318"/>
      <c r="K346" s="318"/>
      <c r="L346" s="318"/>
      <c r="M346" s="318"/>
      <c r="N346" s="318"/>
      <c r="O346" s="318"/>
      <c r="P346" s="318"/>
      <c r="Q346" s="318"/>
      <c r="R346" s="318"/>
      <c r="S346" s="318"/>
      <c r="T346" s="318"/>
      <c r="U346" s="318"/>
      <c r="V346" s="318"/>
      <c r="W346" s="318"/>
      <c r="X346" s="318"/>
      <c r="Y346" s="318"/>
      <c r="Z346" s="318"/>
      <c r="AA346" s="318"/>
      <c r="AB346" s="318"/>
      <c r="AC346" s="318"/>
      <c r="AD346" s="318"/>
      <c r="AE346" s="318"/>
      <c r="AF346" s="318"/>
      <c r="AG346" s="318"/>
      <c r="AH346" s="318"/>
      <c r="AI346" s="318"/>
      <c r="AJ346" s="318"/>
      <c r="AK346" s="318"/>
      <c r="AL346" s="318"/>
      <c r="AM346" s="318"/>
      <c r="AN346" s="318"/>
      <c r="AO346" s="318"/>
      <c r="AP346" s="318"/>
      <c r="AQ346" s="318"/>
      <c r="AR346" s="318"/>
      <c r="AS346" s="318"/>
      <c r="AT346" s="318"/>
      <c r="AU346" s="318"/>
      <c r="AV346" s="318"/>
      <c r="AW346" s="318"/>
      <c r="AX346" s="318"/>
      <c r="AY346" s="318"/>
      <c r="AZ346" s="318"/>
      <c r="BA346" s="318"/>
      <c r="BB346" s="318"/>
      <c r="BC346" s="318"/>
      <c r="BD346" s="318"/>
      <c r="BE346" s="318"/>
      <c r="BF346" s="318"/>
      <c r="BG346" s="318"/>
      <c r="BH346" s="318"/>
      <c r="BI346" s="318"/>
      <c r="BJ346" s="318"/>
      <c r="BK346" s="318"/>
      <c r="BL346" s="318"/>
      <c r="BM346" s="305"/>
      <c r="BN346" s="305"/>
      <c r="DC346" s="305"/>
      <c r="DD346" s="305"/>
      <c r="DE346" s="305"/>
      <c r="DF346" s="305"/>
      <c r="DG346" s="305"/>
      <c r="DH346" s="305"/>
      <c r="DI346" s="305"/>
      <c r="DJ346" s="305"/>
      <c r="DK346" s="305"/>
      <c r="DL346" s="305"/>
      <c r="DM346" s="305"/>
      <c r="DN346" s="305"/>
      <c r="DO346" s="305"/>
      <c r="DP346" s="305"/>
      <c r="DQ346" s="305"/>
      <c r="DR346" s="305"/>
      <c r="DS346" s="305"/>
      <c r="DT346" s="305"/>
      <c r="DU346" s="305"/>
      <c r="DV346" s="305"/>
      <c r="DW346" s="305"/>
      <c r="DX346" s="305"/>
      <c r="DY346" s="305"/>
      <c r="DZ346" s="305"/>
      <c r="EA346" s="305"/>
      <c r="EB346" s="305"/>
      <c r="EC346" s="305"/>
      <c r="ED346" s="305"/>
      <c r="EE346" s="305"/>
      <c r="EF346" s="305"/>
    </row>
    <row r="347" spans="1:136" s="306" customFormat="1" x14ac:dyDescent="0.25">
      <c r="A347" s="305"/>
      <c r="B347" s="305"/>
      <c r="C347" s="318"/>
      <c r="D347" s="318"/>
      <c r="E347" s="318"/>
      <c r="F347" s="318"/>
      <c r="G347" s="318"/>
      <c r="H347" s="318"/>
      <c r="I347" s="318"/>
      <c r="J347" s="318"/>
      <c r="K347" s="318"/>
      <c r="L347" s="318"/>
      <c r="M347" s="318"/>
      <c r="N347" s="318"/>
      <c r="O347" s="318"/>
      <c r="P347" s="318"/>
      <c r="Q347" s="318"/>
      <c r="R347" s="318"/>
      <c r="S347" s="318"/>
      <c r="T347" s="318"/>
      <c r="U347" s="318"/>
      <c r="V347" s="318"/>
      <c r="W347" s="318"/>
      <c r="X347" s="318"/>
      <c r="Y347" s="318"/>
      <c r="Z347" s="318"/>
      <c r="AA347" s="318"/>
      <c r="AB347" s="318"/>
      <c r="AC347" s="318"/>
      <c r="AD347" s="318"/>
      <c r="AE347" s="318"/>
      <c r="AF347" s="318"/>
      <c r="AG347" s="318"/>
      <c r="AH347" s="318"/>
      <c r="AI347" s="318"/>
      <c r="AJ347" s="318"/>
      <c r="AK347" s="318"/>
      <c r="AL347" s="318"/>
      <c r="AM347" s="318"/>
      <c r="AN347" s="318"/>
      <c r="AO347" s="318"/>
      <c r="AP347" s="318"/>
      <c r="AQ347" s="318"/>
      <c r="AR347" s="318"/>
      <c r="AS347" s="318"/>
      <c r="AT347" s="318"/>
      <c r="AU347" s="318"/>
      <c r="AV347" s="318"/>
      <c r="AW347" s="318"/>
      <c r="AX347" s="318"/>
      <c r="AY347" s="318"/>
      <c r="AZ347" s="318"/>
      <c r="BA347" s="318"/>
      <c r="BB347" s="318"/>
      <c r="BC347" s="318"/>
      <c r="BD347" s="318"/>
      <c r="BE347" s="318"/>
      <c r="BF347" s="318"/>
      <c r="BG347" s="318"/>
      <c r="BH347" s="318"/>
      <c r="BI347" s="318"/>
      <c r="BJ347" s="318"/>
      <c r="BK347" s="318"/>
      <c r="BL347" s="318"/>
      <c r="BM347" s="305"/>
      <c r="BN347" s="305"/>
      <c r="DC347" s="305"/>
      <c r="DD347" s="305"/>
      <c r="DE347" s="305"/>
      <c r="DF347" s="305"/>
      <c r="DG347" s="305"/>
      <c r="DH347" s="305"/>
      <c r="DI347" s="305"/>
      <c r="DJ347" s="305"/>
      <c r="DK347" s="305"/>
      <c r="DL347" s="305"/>
      <c r="DM347" s="305"/>
      <c r="DN347" s="305"/>
      <c r="DO347" s="305"/>
      <c r="DP347" s="305"/>
      <c r="DQ347" s="305"/>
      <c r="DR347" s="305"/>
      <c r="DS347" s="305"/>
      <c r="DT347" s="305"/>
      <c r="DU347" s="305"/>
      <c r="DV347" s="305"/>
      <c r="DW347" s="305"/>
      <c r="DX347" s="305"/>
      <c r="DY347" s="305"/>
      <c r="DZ347" s="305"/>
      <c r="EA347" s="305"/>
      <c r="EB347" s="305"/>
      <c r="EC347" s="305"/>
      <c r="ED347" s="305"/>
      <c r="EE347" s="305"/>
      <c r="EF347" s="305"/>
    </row>
    <row r="348" spans="1:136" s="306" customFormat="1" x14ac:dyDescent="0.25">
      <c r="A348" s="305"/>
      <c r="B348" s="305"/>
      <c r="C348" s="318"/>
      <c r="D348" s="318"/>
      <c r="E348" s="318"/>
      <c r="F348" s="318"/>
      <c r="G348" s="318"/>
      <c r="H348" s="318"/>
      <c r="I348" s="318"/>
      <c r="J348" s="318"/>
      <c r="K348" s="318"/>
      <c r="L348" s="318"/>
      <c r="M348" s="318"/>
      <c r="N348" s="318"/>
      <c r="O348" s="318"/>
      <c r="P348" s="318"/>
      <c r="Q348" s="318"/>
      <c r="R348" s="318"/>
      <c r="S348" s="318"/>
      <c r="T348" s="318"/>
      <c r="U348" s="318"/>
      <c r="V348" s="318"/>
      <c r="W348" s="318"/>
      <c r="X348" s="318"/>
      <c r="Y348" s="318"/>
      <c r="Z348" s="318"/>
      <c r="AA348" s="318"/>
      <c r="AB348" s="318"/>
      <c r="AC348" s="318"/>
      <c r="AD348" s="318"/>
      <c r="AE348" s="318"/>
      <c r="AF348" s="318"/>
      <c r="AG348" s="318"/>
      <c r="AH348" s="318"/>
      <c r="AI348" s="318"/>
      <c r="AJ348" s="318"/>
      <c r="AK348" s="318"/>
      <c r="AL348" s="318"/>
      <c r="AM348" s="318"/>
      <c r="AN348" s="318"/>
      <c r="AO348" s="318"/>
      <c r="AP348" s="318"/>
      <c r="AQ348" s="318"/>
      <c r="AR348" s="318"/>
      <c r="AS348" s="318"/>
      <c r="AT348" s="318"/>
      <c r="AU348" s="318"/>
      <c r="AV348" s="318"/>
      <c r="AW348" s="318"/>
      <c r="AX348" s="318"/>
      <c r="AY348" s="318"/>
      <c r="AZ348" s="318"/>
      <c r="BA348" s="318"/>
      <c r="BB348" s="318"/>
      <c r="BC348" s="318"/>
      <c r="BD348" s="318"/>
      <c r="BE348" s="318"/>
      <c r="BF348" s="318"/>
      <c r="BG348" s="318"/>
      <c r="BH348" s="318"/>
      <c r="BI348" s="318"/>
      <c r="BJ348" s="318"/>
      <c r="BK348" s="318"/>
      <c r="BL348" s="318"/>
      <c r="BM348" s="305"/>
      <c r="BN348" s="305"/>
      <c r="DC348" s="305"/>
      <c r="DD348" s="305"/>
      <c r="DE348" s="305"/>
      <c r="DF348" s="305"/>
      <c r="DG348" s="305"/>
      <c r="DH348" s="305"/>
      <c r="DI348" s="305"/>
      <c r="DJ348" s="305"/>
      <c r="DK348" s="305"/>
      <c r="DL348" s="305"/>
      <c r="DM348" s="305"/>
      <c r="DN348" s="305"/>
      <c r="DO348" s="305"/>
      <c r="DP348" s="305"/>
      <c r="DQ348" s="305"/>
      <c r="DR348" s="305"/>
      <c r="DS348" s="305"/>
      <c r="DT348" s="305"/>
      <c r="DU348" s="305"/>
      <c r="DV348" s="305"/>
      <c r="DW348" s="305"/>
      <c r="DX348" s="305"/>
      <c r="DY348" s="305"/>
      <c r="DZ348" s="305"/>
      <c r="EA348" s="305"/>
      <c r="EB348" s="305"/>
      <c r="EC348" s="305"/>
      <c r="ED348" s="305"/>
      <c r="EE348" s="305"/>
      <c r="EF348" s="305"/>
    </row>
    <row r="349" spans="1:136" s="306" customFormat="1" x14ac:dyDescent="0.25">
      <c r="A349" s="305"/>
      <c r="B349" s="305"/>
      <c r="C349" s="318"/>
      <c r="D349" s="318"/>
      <c r="E349" s="318"/>
      <c r="F349" s="318"/>
      <c r="G349" s="318"/>
      <c r="H349" s="318"/>
      <c r="I349" s="318"/>
      <c r="J349" s="318"/>
      <c r="K349" s="318"/>
      <c r="L349" s="318"/>
      <c r="M349" s="318"/>
      <c r="N349" s="318"/>
      <c r="O349" s="318"/>
      <c r="P349" s="318"/>
      <c r="Q349" s="318"/>
      <c r="R349" s="318"/>
      <c r="S349" s="318"/>
      <c r="T349" s="318"/>
      <c r="U349" s="318"/>
      <c r="V349" s="318"/>
      <c r="W349" s="318"/>
      <c r="X349" s="318"/>
      <c r="Y349" s="318"/>
      <c r="Z349" s="318"/>
      <c r="AA349" s="318"/>
      <c r="AB349" s="318"/>
      <c r="AC349" s="318"/>
      <c r="AD349" s="318"/>
      <c r="AE349" s="318"/>
      <c r="AF349" s="318"/>
      <c r="AG349" s="318"/>
      <c r="AH349" s="318"/>
      <c r="AI349" s="318"/>
      <c r="AJ349" s="318"/>
      <c r="AK349" s="318"/>
      <c r="AL349" s="318"/>
      <c r="AM349" s="318"/>
      <c r="AN349" s="318"/>
      <c r="AO349" s="318"/>
      <c r="AP349" s="318"/>
      <c r="AQ349" s="318"/>
      <c r="AR349" s="318"/>
      <c r="AS349" s="318"/>
      <c r="AT349" s="318"/>
      <c r="AU349" s="318"/>
      <c r="AV349" s="318"/>
      <c r="AW349" s="318"/>
      <c r="AX349" s="318"/>
      <c r="AY349" s="318"/>
      <c r="AZ349" s="318"/>
      <c r="BA349" s="318"/>
      <c r="BB349" s="318"/>
      <c r="BC349" s="318"/>
      <c r="BD349" s="318"/>
      <c r="BE349" s="318"/>
      <c r="BF349" s="318"/>
      <c r="BG349" s="318"/>
      <c r="BH349" s="318"/>
      <c r="BI349" s="318"/>
      <c r="BJ349" s="318"/>
      <c r="BK349" s="318"/>
      <c r="BL349" s="318"/>
      <c r="BM349" s="305"/>
      <c r="BN349" s="305"/>
      <c r="DC349" s="305"/>
      <c r="DD349" s="305"/>
      <c r="DE349" s="305"/>
      <c r="DF349" s="305"/>
      <c r="DG349" s="305"/>
      <c r="DH349" s="305"/>
      <c r="DI349" s="305"/>
      <c r="DJ349" s="305"/>
      <c r="DK349" s="305"/>
      <c r="DL349" s="305"/>
      <c r="DM349" s="305"/>
      <c r="DN349" s="305"/>
      <c r="DO349" s="305"/>
      <c r="DP349" s="305"/>
      <c r="DQ349" s="305"/>
      <c r="DR349" s="305"/>
      <c r="DS349" s="305"/>
      <c r="DT349" s="305"/>
      <c r="DU349" s="305"/>
      <c r="DV349" s="305"/>
      <c r="DW349" s="305"/>
      <c r="DX349" s="305"/>
      <c r="DY349" s="305"/>
      <c r="DZ349" s="305"/>
      <c r="EA349" s="305"/>
      <c r="EB349" s="305"/>
      <c r="EC349" s="305"/>
      <c r="ED349" s="305"/>
      <c r="EE349" s="305"/>
      <c r="EF349" s="305"/>
    </row>
    <row r="350" spans="1:136" s="306" customFormat="1" x14ac:dyDescent="0.25">
      <c r="A350" s="305"/>
      <c r="B350" s="305"/>
      <c r="C350" s="318"/>
      <c r="D350" s="318"/>
      <c r="E350" s="318"/>
      <c r="F350" s="318"/>
      <c r="G350" s="318"/>
      <c r="H350" s="318"/>
      <c r="I350" s="318"/>
      <c r="J350" s="318"/>
      <c r="K350" s="318"/>
      <c r="L350" s="318"/>
      <c r="M350" s="318"/>
      <c r="N350" s="318"/>
      <c r="O350" s="318"/>
      <c r="P350" s="318"/>
      <c r="Q350" s="318"/>
      <c r="R350" s="318"/>
      <c r="S350" s="318"/>
      <c r="T350" s="318"/>
      <c r="U350" s="318"/>
      <c r="V350" s="318"/>
      <c r="W350" s="318"/>
      <c r="X350" s="318"/>
      <c r="Y350" s="318"/>
      <c r="Z350" s="318"/>
      <c r="AA350" s="318"/>
      <c r="AB350" s="318"/>
      <c r="AC350" s="318"/>
      <c r="AD350" s="318"/>
      <c r="AE350" s="318"/>
      <c r="AF350" s="318"/>
      <c r="AG350" s="318"/>
      <c r="AH350" s="318"/>
      <c r="AI350" s="318"/>
      <c r="AJ350" s="318"/>
      <c r="AK350" s="318"/>
      <c r="AL350" s="318"/>
      <c r="AM350" s="318"/>
      <c r="AN350" s="318"/>
      <c r="AO350" s="318"/>
      <c r="AP350" s="318"/>
      <c r="AQ350" s="318"/>
      <c r="AR350" s="318"/>
      <c r="AS350" s="318"/>
      <c r="AT350" s="318"/>
      <c r="AU350" s="318"/>
      <c r="AV350" s="318"/>
      <c r="AW350" s="318"/>
      <c r="AX350" s="318"/>
      <c r="AY350" s="318"/>
      <c r="AZ350" s="318"/>
      <c r="BA350" s="318"/>
      <c r="BB350" s="318"/>
      <c r="BC350" s="318"/>
      <c r="BD350" s="318"/>
      <c r="BE350" s="318"/>
      <c r="BF350" s="318"/>
      <c r="BG350" s="318"/>
      <c r="BH350" s="318"/>
      <c r="BI350" s="318"/>
      <c r="BJ350" s="318"/>
      <c r="BK350" s="318"/>
      <c r="BL350" s="318"/>
      <c r="BM350" s="305"/>
      <c r="BN350" s="305"/>
      <c r="DC350" s="305"/>
      <c r="DD350" s="305"/>
      <c r="DE350" s="305"/>
      <c r="DF350" s="305"/>
      <c r="DG350" s="305"/>
      <c r="DH350" s="305"/>
      <c r="DI350" s="305"/>
      <c r="DJ350" s="305"/>
      <c r="DK350" s="305"/>
      <c r="DL350" s="305"/>
      <c r="DM350" s="305"/>
      <c r="DN350" s="305"/>
      <c r="DO350" s="305"/>
      <c r="DP350" s="305"/>
      <c r="DQ350" s="305"/>
      <c r="DR350" s="305"/>
      <c r="DS350" s="305"/>
      <c r="DT350" s="305"/>
      <c r="DU350" s="305"/>
      <c r="DV350" s="305"/>
      <c r="DW350" s="305"/>
      <c r="DX350" s="305"/>
      <c r="DY350" s="305"/>
      <c r="DZ350" s="305"/>
      <c r="EA350" s="305"/>
      <c r="EB350" s="305"/>
      <c r="EC350" s="305"/>
      <c r="ED350" s="305"/>
      <c r="EE350" s="305"/>
      <c r="EF350" s="305"/>
    </row>
    <row r="351" spans="1:136" s="306" customFormat="1" x14ac:dyDescent="0.25">
      <c r="A351" s="305"/>
      <c r="B351" s="318"/>
      <c r="C351" s="318"/>
      <c r="D351" s="318"/>
      <c r="E351" s="318"/>
      <c r="F351" s="318"/>
      <c r="G351" s="318"/>
      <c r="H351" s="318"/>
      <c r="I351" s="318"/>
      <c r="J351" s="318"/>
      <c r="K351" s="318"/>
      <c r="L351" s="318"/>
      <c r="M351" s="318"/>
      <c r="N351" s="318"/>
      <c r="O351" s="318"/>
      <c r="P351" s="318"/>
      <c r="Q351" s="318"/>
      <c r="R351" s="318"/>
      <c r="S351" s="318"/>
      <c r="T351" s="318"/>
      <c r="U351" s="318"/>
      <c r="V351" s="318"/>
      <c r="W351" s="318"/>
      <c r="X351" s="318"/>
      <c r="Y351" s="318"/>
      <c r="Z351" s="318"/>
      <c r="AA351" s="318"/>
      <c r="AB351" s="318"/>
      <c r="AC351" s="318"/>
      <c r="AD351" s="318"/>
      <c r="AE351" s="318"/>
      <c r="AF351" s="318"/>
      <c r="AG351" s="318"/>
      <c r="AH351" s="318"/>
      <c r="AI351" s="318"/>
      <c r="AJ351" s="318"/>
      <c r="AK351" s="318"/>
      <c r="AL351" s="318"/>
      <c r="AM351" s="318"/>
      <c r="AN351" s="318"/>
      <c r="AO351" s="318"/>
      <c r="AP351" s="318"/>
      <c r="AQ351" s="318"/>
      <c r="AR351" s="318"/>
      <c r="AS351" s="318"/>
      <c r="AT351" s="318"/>
      <c r="AU351" s="318"/>
      <c r="AV351" s="318"/>
      <c r="AW351" s="318"/>
      <c r="AX351" s="318"/>
      <c r="AY351" s="318"/>
      <c r="AZ351" s="318"/>
      <c r="BA351" s="318"/>
      <c r="BB351" s="318"/>
      <c r="BC351" s="318"/>
      <c r="BD351" s="318"/>
      <c r="BE351" s="318"/>
      <c r="BF351" s="318"/>
      <c r="BG351" s="318"/>
      <c r="BH351" s="318"/>
      <c r="BI351" s="318"/>
      <c r="BJ351" s="318"/>
      <c r="BK351" s="318"/>
      <c r="BL351" s="318"/>
      <c r="BM351" s="318"/>
      <c r="BN351" s="318"/>
      <c r="DC351" s="305"/>
      <c r="DD351" s="305"/>
      <c r="DE351" s="305"/>
      <c r="DF351" s="305"/>
      <c r="DG351" s="305"/>
      <c r="DH351" s="305"/>
      <c r="DI351" s="305"/>
      <c r="DJ351" s="305"/>
      <c r="DK351" s="305"/>
      <c r="DL351" s="305"/>
      <c r="DM351" s="305"/>
      <c r="DN351" s="305"/>
      <c r="DO351" s="305"/>
      <c r="DP351" s="305"/>
      <c r="DQ351" s="305"/>
      <c r="DR351" s="305"/>
      <c r="DS351" s="305"/>
      <c r="DT351" s="305"/>
      <c r="DU351" s="305"/>
      <c r="DV351" s="305"/>
      <c r="DW351" s="305"/>
      <c r="DX351" s="305"/>
      <c r="DY351" s="305"/>
      <c r="DZ351" s="305"/>
      <c r="EA351" s="305"/>
      <c r="EB351" s="305"/>
      <c r="EC351" s="305"/>
      <c r="ED351" s="305"/>
      <c r="EE351" s="305"/>
      <c r="EF351" s="305"/>
    </row>
    <row r="354" spans="1:136" s="306" customFormat="1" x14ac:dyDescent="0.25">
      <c r="A354" s="305"/>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c r="AW354" s="305"/>
      <c r="AX354" s="305"/>
      <c r="AY354" s="305"/>
      <c r="AZ354" s="305"/>
      <c r="BA354" s="305"/>
      <c r="BB354" s="305"/>
      <c r="BC354" s="305"/>
      <c r="BD354" s="305"/>
      <c r="BE354" s="305"/>
      <c r="BF354" s="305"/>
      <c r="BG354" s="305"/>
      <c r="BH354" s="305"/>
      <c r="BI354" s="305"/>
      <c r="BJ354" s="305"/>
      <c r="BK354" s="305"/>
      <c r="BL354" s="305"/>
      <c r="BM354" s="305"/>
      <c r="BN354" s="305"/>
      <c r="DC354" s="305"/>
      <c r="DD354" s="305"/>
      <c r="DE354" s="305"/>
      <c r="DF354" s="305"/>
      <c r="DG354" s="305"/>
      <c r="DH354" s="305"/>
      <c r="DI354" s="305"/>
      <c r="DJ354" s="305"/>
      <c r="DK354" s="305"/>
      <c r="DL354" s="305"/>
      <c r="DM354" s="305"/>
      <c r="DN354" s="305"/>
      <c r="DO354" s="305"/>
      <c r="DP354" s="305"/>
      <c r="DQ354" s="305"/>
      <c r="DR354" s="305"/>
      <c r="DS354" s="305"/>
      <c r="DT354" s="305"/>
      <c r="DU354" s="305"/>
      <c r="DV354" s="305"/>
      <c r="DW354" s="305"/>
      <c r="DX354" s="305"/>
      <c r="DY354" s="305"/>
      <c r="DZ354" s="305"/>
      <c r="EA354" s="305"/>
      <c r="EB354" s="305"/>
      <c r="EC354" s="305"/>
      <c r="ED354" s="305"/>
      <c r="EE354" s="305"/>
      <c r="EF354" s="305"/>
    </row>
    <row r="355" spans="1:136" s="306" customFormat="1" x14ac:dyDescent="0.25">
      <c r="A355" s="305"/>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18"/>
      <c r="AU355" s="318"/>
      <c r="AV355" s="318"/>
      <c r="AW355" s="318"/>
      <c r="AX355" s="318"/>
      <c r="AY355" s="318"/>
      <c r="AZ355" s="318"/>
      <c r="BA355" s="318"/>
      <c r="BB355" s="318"/>
      <c r="BC355" s="318"/>
      <c r="BD355" s="318"/>
      <c r="BE355" s="318"/>
      <c r="BF355" s="318"/>
      <c r="BG355" s="318"/>
      <c r="BH355" s="318"/>
      <c r="BI355" s="318"/>
      <c r="BJ355" s="318"/>
      <c r="BK355" s="318"/>
      <c r="BL355" s="318"/>
      <c r="BM355" s="305"/>
      <c r="BN355" s="305"/>
      <c r="DC355" s="305"/>
      <c r="DD355" s="305"/>
      <c r="DE355" s="305"/>
      <c r="DF355" s="305"/>
      <c r="DG355" s="305"/>
      <c r="DH355" s="305"/>
      <c r="DI355" s="305"/>
      <c r="DJ355" s="305"/>
      <c r="DK355" s="305"/>
      <c r="DL355" s="305"/>
      <c r="DM355" s="305"/>
      <c r="DN355" s="305"/>
      <c r="DO355" s="305"/>
      <c r="DP355" s="305"/>
      <c r="DQ355" s="305"/>
      <c r="DR355" s="305"/>
      <c r="DS355" s="305"/>
      <c r="DT355" s="305"/>
      <c r="DU355" s="305"/>
      <c r="DV355" s="305"/>
      <c r="DW355" s="305"/>
      <c r="DX355" s="305"/>
      <c r="DY355" s="305"/>
      <c r="DZ355" s="305"/>
      <c r="EA355" s="305"/>
      <c r="EB355" s="305"/>
      <c r="EC355" s="305"/>
      <c r="ED355" s="305"/>
      <c r="EE355" s="305"/>
      <c r="EF355" s="305"/>
    </row>
    <row r="356" spans="1:136" s="306" customFormat="1" x14ac:dyDescent="0.25">
      <c r="A356" s="305"/>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18"/>
      <c r="AU356" s="318"/>
      <c r="AV356" s="318"/>
      <c r="AW356" s="318"/>
      <c r="AX356" s="318"/>
      <c r="AY356" s="318"/>
      <c r="AZ356" s="318"/>
      <c r="BA356" s="318"/>
      <c r="BB356" s="318"/>
      <c r="BC356" s="318"/>
      <c r="BD356" s="318"/>
      <c r="BE356" s="318"/>
      <c r="BF356" s="318"/>
      <c r="BG356" s="318"/>
      <c r="BH356" s="318"/>
      <c r="BI356" s="318"/>
      <c r="BJ356" s="318"/>
      <c r="BK356" s="318"/>
      <c r="BL356" s="318"/>
      <c r="BM356" s="305"/>
      <c r="BN356" s="305"/>
      <c r="DC356" s="305"/>
      <c r="DD356" s="305"/>
      <c r="DE356" s="305"/>
      <c r="DF356" s="305"/>
      <c r="DG356" s="305"/>
      <c r="DH356" s="305"/>
      <c r="DI356" s="305"/>
      <c r="DJ356" s="305"/>
      <c r="DK356" s="305"/>
      <c r="DL356" s="305"/>
      <c r="DM356" s="305"/>
      <c r="DN356" s="305"/>
      <c r="DO356" s="305"/>
      <c r="DP356" s="305"/>
      <c r="DQ356" s="305"/>
      <c r="DR356" s="305"/>
      <c r="DS356" s="305"/>
      <c r="DT356" s="305"/>
      <c r="DU356" s="305"/>
      <c r="DV356" s="305"/>
      <c r="DW356" s="305"/>
      <c r="DX356" s="305"/>
      <c r="DY356" s="305"/>
      <c r="DZ356" s="305"/>
      <c r="EA356" s="305"/>
      <c r="EB356" s="305"/>
      <c r="EC356" s="305"/>
      <c r="ED356" s="305"/>
      <c r="EE356" s="305"/>
      <c r="EF356" s="305"/>
    </row>
    <row r="357" spans="1:136" s="306" customFormat="1" x14ac:dyDescent="0.25">
      <c r="A357" s="305"/>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18"/>
      <c r="AU357" s="318"/>
      <c r="AV357" s="318"/>
      <c r="AW357" s="318"/>
      <c r="AX357" s="318"/>
      <c r="AY357" s="318"/>
      <c r="AZ357" s="318"/>
      <c r="BA357" s="318"/>
      <c r="BB357" s="318"/>
      <c r="BC357" s="318"/>
      <c r="BD357" s="312"/>
      <c r="BE357" s="312"/>
      <c r="BF357" s="312"/>
      <c r="BG357" s="312"/>
      <c r="BH357" s="312"/>
      <c r="BI357" s="312"/>
      <c r="BJ357" s="318"/>
      <c r="BK357" s="318"/>
      <c r="BL357" s="318"/>
      <c r="BM357" s="305"/>
      <c r="BN357" s="305"/>
      <c r="DC357" s="305"/>
      <c r="DD357" s="305"/>
      <c r="DE357" s="305"/>
      <c r="DF357" s="305"/>
      <c r="DG357" s="305"/>
      <c r="DH357" s="305"/>
      <c r="DI357" s="305"/>
      <c r="DJ357" s="305"/>
      <c r="DK357" s="305"/>
      <c r="DL357" s="305"/>
      <c r="DM357" s="305"/>
      <c r="DN357" s="305"/>
      <c r="DO357" s="305"/>
      <c r="DP357" s="305"/>
      <c r="DQ357" s="305"/>
      <c r="DR357" s="305"/>
      <c r="DS357" s="305"/>
      <c r="DT357" s="305"/>
      <c r="DU357" s="305"/>
      <c r="DV357" s="305"/>
      <c r="DW357" s="305"/>
      <c r="DX357" s="305"/>
      <c r="DY357" s="305"/>
      <c r="DZ357" s="305"/>
      <c r="EA357" s="305"/>
      <c r="EB357" s="305"/>
      <c r="EC357" s="305"/>
      <c r="ED357" s="305"/>
      <c r="EE357" s="305"/>
      <c r="EF357" s="305"/>
    </row>
    <row r="358" spans="1:136" s="306" customFormat="1" x14ac:dyDescent="0.25">
      <c r="A358" s="305"/>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18"/>
      <c r="AU358" s="318"/>
      <c r="AV358" s="318"/>
      <c r="AW358" s="318"/>
      <c r="AX358" s="318"/>
      <c r="AY358" s="318"/>
      <c r="AZ358" s="318"/>
      <c r="BA358" s="318"/>
      <c r="BB358" s="318"/>
      <c r="BC358" s="318"/>
      <c r="BD358" s="318"/>
      <c r="BE358" s="318"/>
      <c r="BF358" s="318"/>
      <c r="BG358" s="318"/>
      <c r="BH358" s="318"/>
      <c r="BI358" s="318"/>
      <c r="BJ358" s="318"/>
      <c r="BK358" s="318"/>
      <c r="BL358" s="318"/>
      <c r="BM358" s="318"/>
      <c r="BN358" s="318"/>
      <c r="DC358" s="305"/>
      <c r="DD358" s="305"/>
      <c r="DE358" s="305"/>
      <c r="DF358" s="305"/>
      <c r="DG358" s="305"/>
      <c r="DH358" s="305"/>
      <c r="DI358" s="305"/>
      <c r="DJ358" s="305"/>
      <c r="DK358" s="305"/>
      <c r="DL358" s="305"/>
      <c r="DM358" s="305"/>
      <c r="DN358" s="305"/>
      <c r="DO358" s="305"/>
      <c r="DP358" s="305"/>
      <c r="DQ358" s="305"/>
      <c r="DR358" s="305"/>
      <c r="DS358" s="305"/>
      <c r="DT358" s="305"/>
      <c r="DU358" s="305"/>
      <c r="DV358" s="305"/>
      <c r="DW358" s="305"/>
      <c r="DX358" s="305"/>
      <c r="DY358" s="305"/>
      <c r="DZ358" s="305"/>
      <c r="EA358" s="305"/>
      <c r="EB358" s="305"/>
      <c r="EC358" s="305"/>
      <c r="ED358" s="305"/>
      <c r="EE358" s="305"/>
      <c r="EF358" s="305"/>
    </row>
    <row r="359" spans="1:136" s="306" customFormat="1" x14ac:dyDescent="0.25">
      <c r="A359" s="305"/>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15"/>
      <c r="AU359" s="315"/>
      <c r="AV359" s="315"/>
      <c r="AW359" s="315"/>
      <c r="AX359" s="315"/>
      <c r="AY359" s="315"/>
      <c r="AZ359" s="315"/>
      <c r="BA359" s="315"/>
      <c r="BB359" s="315"/>
      <c r="BC359" s="315"/>
      <c r="BD359" s="315"/>
      <c r="BE359" s="315"/>
      <c r="BF359" s="315"/>
      <c r="BG359" s="315"/>
      <c r="BH359" s="315"/>
      <c r="BI359" s="315"/>
      <c r="BJ359" s="315"/>
      <c r="BK359" s="315"/>
      <c r="BL359" s="315"/>
      <c r="BM359" s="305"/>
      <c r="BN359" s="305"/>
      <c r="DC359" s="305"/>
      <c r="DD359" s="305"/>
      <c r="DE359" s="305"/>
      <c r="DF359" s="305"/>
      <c r="DG359" s="305"/>
      <c r="DH359" s="305"/>
      <c r="DI359" s="305"/>
      <c r="DJ359" s="305"/>
      <c r="DK359" s="305"/>
      <c r="DL359" s="305"/>
      <c r="DM359" s="305"/>
      <c r="DN359" s="305"/>
      <c r="DO359" s="305"/>
      <c r="DP359" s="305"/>
      <c r="DQ359" s="305"/>
      <c r="DR359" s="305"/>
      <c r="DS359" s="305"/>
      <c r="DT359" s="305"/>
      <c r="DU359" s="305"/>
      <c r="DV359" s="305"/>
      <c r="DW359" s="305"/>
      <c r="DX359" s="305"/>
      <c r="DY359" s="305"/>
      <c r="DZ359" s="305"/>
      <c r="EA359" s="305"/>
      <c r="EB359" s="305"/>
      <c r="EC359" s="305"/>
      <c r="ED359" s="305"/>
      <c r="EE359" s="305"/>
      <c r="EF359" s="305"/>
    </row>
    <row r="360" spans="1:136" s="306" customFormat="1" x14ac:dyDescent="0.25">
      <c r="A360" s="305"/>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15"/>
      <c r="AU360" s="315"/>
      <c r="AV360" s="315"/>
      <c r="AW360" s="315"/>
      <c r="AX360" s="315"/>
      <c r="AY360" s="315"/>
      <c r="AZ360" s="315"/>
      <c r="BA360" s="315"/>
      <c r="BB360" s="315"/>
      <c r="BC360" s="315"/>
      <c r="BD360" s="315"/>
      <c r="BE360" s="315"/>
      <c r="BF360" s="315"/>
      <c r="BG360" s="315"/>
      <c r="BH360" s="315"/>
      <c r="BI360" s="315"/>
      <c r="BJ360" s="315"/>
      <c r="BK360" s="315"/>
      <c r="BL360" s="315"/>
      <c r="BM360" s="305"/>
      <c r="BN360" s="305"/>
      <c r="DC360" s="305"/>
      <c r="DD360" s="305"/>
      <c r="DE360" s="305"/>
      <c r="DF360" s="305"/>
      <c r="DG360" s="305"/>
      <c r="DH360" s="305"/>
      <c r="DI360" s="305"/>
      <c r="DJ360" s="305"/>
      <c r="DK360" s="305"/>
      <c r="DL360" s="305"/>
      <c r="DM360" s="305"/>
      <c r="DN360" s="305"/>
      <c r="DO360" s="305"/>
      <c r="DP360" s="305"/>
      <c r="DQ360" s="305"/>
      <c r="DR360" s="305"/>
      <c r="DS360" s="305"/>
      <c r="DT360" s="305"/>
      <c r="DU360" s="305"/>
      <c r="DV360" s="305"/>
      <c r="DW360" s="305"/>
      <c r="DX360" s="305"/>
      <c r="DY360" s="305"/>
      <c r="DZ360" s="305"/>
      <c r="EA360" s="305"/>
      <c r="EB360" s="305"/>
      <c r="EC360" s="305"/>
      <c r="ED360" s="305"/>
      <c r="EE360" s="305"/>
      <c r="EF360" s="305"/>
    </row>
    <row r="361" spans="1:136" s="306" customFormat="1" x14ac:dyDescent="0.25">
      <c r="A361" s="305"/>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15"/>
      <c r="AU361" s="315"/>
      <c r="AV361" s="315"/>
      <c r="AW361" s="315"/>
      <c r="AX361" s="315"/>
      <c r="AY361" s="315"/>
      <c r="AZ361" s="315"/>
      <c r="BA361" s="315"/>
      <c r="BB361" s="315"/>
      <c r="BC361" s="315"/>
      <c r="BD361" s="315"/>
      <c r="BE361" s="315"/>
      <c r="BF361" s="315"/>
      <c r="BG361" s="315"/>
      <c r="BH361" s="315"/>
      <c r="BI361" s="315"/>
      <c r="BJ361" s="315"/>
      <c r="BK361" s="315"/>
      <c r="BL361" s="315"/>
      <c r="BM361" s="305"/>
      <c r="BN361" s="305"/>
      <c r="DC361" s="305"/>
      <c r="DD361" s="305"/>
      <c r="DE361" s="305"/>
      <c r="DF361" s="305"/>
      <c r="DG361" s="305"/>
      <c r="DH361" s="305"/>
      <c r="DI361" s="305"/>
      <c r="DJ361" s="305"/>
      <c r="DK361" s="305"/>
      <c r="DL361" s="305"/>
      <c r="DM361" s="305"/>
      <c r="DN361" s="305"/>
      <c r="DO361" s="305"/>
      <c r="DP361" s="305"/>
      <c r="DQ361" s="305"/>
      <c r="DR361" s="305"/>
      <c r="DS361" s="305"/>
      <c r="DT361" s="305"/>
      <c r="DU361" s="305"/>
      <c r="DV361" s="305"/>
      <c r="DW361" s="305"/>
      <c r="DX361" s="305"/>
      <c r="DY361" s="305"/>
      <c r="DZ361" s="305"/>
      <c r="EA361" s="305"/>
      <c r="EB361" s="305"/>
      <c r="EC361" s="305"/>
      <c r="ED361" s="305"/>
      <c r="EE361" s="305"/>
      <c r="EF361" s="305"/>
    </row>
    <row r="364" spans="1:136" s="306" customFormat="1" x14ac:dyDescent="0.25">
      <c r="A364" s="305"/>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c r="AW364" s="305"/>
      <c r="AX364" s="305"/>
      <c r="AY364" s="305"/>
      <c r="AZ364" s="305"/>
      <c r="BA364" s="305"/>
      <c r="BB364" s="305"/>
      <c r="BC364" s="305"/>
      <c r="BD364" s="307"/>
      <c r="BE364" s="307"/>
      <c r="BF364" s="307"/>
      <c r="BG364" s="307"/>
      <c r="BH364" s="307"/>
      <c r="BI364" s="305"/>
      <c r="BJ364" s="305"/>
      <c r="BK364" s="305"/>
      <c r="BL364" s="305"/>
      <c r="BM364" s="305"/>
      <c r="BN364" s="305"/>
      <c r="DC364" s="305"/>
      <c r="DD364" s="305"/>
      <c r="DE364" s="305"/>
      <c r="DF364" s="305"/>
      <c r="DG364" s="305"/>
      <c r="DH364" s="305"/>
      <c r="DI364" s="305"/>
      <c r="DJ364" s="305"/>
      <c r="DK364" s="305"/>
      <c r="DL364" s="305"/>
      <c r="DM364" s="305"/>
      <c r="DN364" s="305"/>
      <c r="DO364" s="305"/>
      <c r="DP364" s="305"/>
      <c r="DQ364" s="305"/>
      <c r="DR364" s="305"/>
      <c r="DS364" s="305"/>
      <c r="DT364" s="305"/>
      <c r="DU364" s="305"/>
      <c r="DV364" s="305"/>
      <c r="DW364" s="305"/>
      <c r="DX364" s="305"/>
      <c r="DY364" s="305"/>
      <c r="DZ364" s="305"/>
      <c r="EA364" s="305"/>
      <c r="EB364" s="305"/>
      <c r="EC364" s="305"/>
      <c r="ED364" s="305"/>
      <c r="EE364" s="305"/>
      <c r="EF364" s="305"/>
    </row>
    <row r="418" spans="1:136" s="307" customFormat="1" x14ac:dyDescent="0.25">
      <c r="A418" s="305"/>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c r="AW418" s="305"/>
      <c r="AX418" s="305"/>
      <c r="AY418" s="305"/>
      <c r="AZ418" s="305"/>
      <c r="BA418" s="305"/>
      <c r="BB418" s="305"/>
      <c r="BC418" s="313"/>
      <c r="BD418" s="314"/>
      <c r="BI418" s="305"/>
      <c r="BJ418" s="305"/>
      <c r="BK418" s="305"/>
      <c r="BL418" s="305"/>
      <c r="BM418" s="305"/>
      <c r="BN418" s="305"/>
      <c r="BO418" s="306"/>
      <c r="BP418" s="306"/>
      <c r="BQ418" s="306"/>
      <c r="BR418" s="306"/>
      <c r="BS418" s="306"/>
      <c r="BT418" s="306"/>
      <c r="BU418" s="306"/>
      <c r="BV418" s="306"/>
      <c r="BW418" s="306"/>
      <c r="BX418" s="306"/>
      <c r="BY418" s="306"/>
      <c r="BZ418" s="306"/>
      <c r="CA418" s="306"/>
      <c r="CB418" s="306"/>
      <c r="CC418" s="306"/>
      <c r="CD418" s="306"/>
      <c r="CE418" s="306"/>
      <c r="CF418" s="306"/>
      <c r="CG418" s="306"/>
      <c r="CH418" s="306"/>
      <c r="CI418" s="306"/>
      <c r="CJ418" s="306"/>
      <c r="CK418" s="306"/>
      <c r="CL418" s="306"/>
      <c r="CM418" s="306"/>
      <c r="CN418" s="306"/>
      <c r="CO418" s="306"/>
      <c r="CP418" s="306"/>
      <c r="CQ418" s="306"/>
      <c r="CR418" s="306"/>
      <c r="CS418" s="306"/>
      <c r="CT418" s="306"/>
      <c r="CU418" s="306"/>
      <c r="CV418" s="306"/>
      <c r="CW418" s="306"/>
      <c r="CX418" s="306"/>
      <c r="CY418" s="306"/>
      <c r="CZ418" s="306"/>
      <c r="DA418" s="306"/>
      <c r="DB418" s="306"/>
      <c r="DC418" s="305"/>
      <c r="DD418" s="305"/>
      <c r="DE418" s="305"/>
      <c r="DF418" s="305"/>
      <c r="DG418" s="305"/>
      <c r="DH418" s="305"/>
      <c r="DI418" s="305"/>
      <c r="DJ418" s="305"/>
      <c r="DK418" s="305"/>
      <c r="DL418" s="305"/>
      <c r="DM418" s="305"/>
      <c r="DN418" s="305"/>
      <c r="DO418" s="305"/>
      <c r="DP418" s="305"/>
      <c r="DQ418" s="305"/>
      <c r="DR418" s="305"/>
      <c r="DS418" s="305"/>
      <c r="DT418" s="305"/>
      <c r="DU418" s="305"/>
      <c r="DV418" s="305"/>
      <c r="DW418" s="305"/>
      <c r="DX418" s="305"/>
      <c r="DY418" s="305"/>
      <c r="DZ418" s="305"/>
      <c r="EA418" s="305"/>
      <c r="EB418" s="305"/>
      <c r="EC418" s="305"/>
      <c r="ED418" s="305"/>
      <c r="EE418" s="305"/>
      <c r="EF418" s="305"/>
    </row>
    <row r="419" spans="1:136" s="307" customFormat="1" x14ac:dyDescent="0.25">
      <c r="A419" s="305"/>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c r="AW419" s="305"/>
      <c r="AX419" s="305"/>
      <c r="AY419" s="305"/>
      <c r="AZ419" s="305"/>
      <c r="BA419" s="305"/>
      <c r="BB419" s="305"/>
      <c r="BC419" s="305"/>
      <c r="BD419" s="314"/>
      <c r="BI419" s="305"/>
      <c r="BJ419" s="305"/>
      <c r="BK419" s="305"/>
      <c r="BL419" s="305"/>
      <c r="BM419" s="305"/>
      <c r="BN419" s="305"/>
      <c r="BO419" s="306"/>
      <c r="BP419" s="306"/>
      <c r="BQ419" s="306"/>
      <c r="BR419" s="306"/>
      <c r="BS419" s="306"/>
      <c r="BT419" s="306"/>
      <c r="BU419" s="306"/>
      <c r="BV419" s="306"/>
      <c r="BW419" s="306"/>
      <c r="BX419" s="306"/>
      <c r="BY419" s="306"/>
      <c r="BZ419" s="306"/>
      <c r="CA419" s="306"/>
      <c r="CB419" s="306"/>
      <c r="CC419" s="306"/>
      <c r="CD419" s="306"/>
      <c r="CE419" s="306"/>
      <c r="CF419" s="306"/>
      <c r="CG419" s="306"/>
      <c r="CH419" s="306"/>
      <c r="CI419" s="306"/>
      <c r="CJ419" s="306"/>
      <c r="CK419" s="306"/>
      <c r="CL419" s="306"/>
      <c r="CM419" s="306"/>
      <c r="CN419" s="306"/>
      <c r="CO419" s="306"/>
      <c r="CP419" s="306"/>
      <c r="CQ419" s="306"/>
      <c r="CR419" s="306"/>
      <c r="CS419" s="306"/>
      <c r="CT419" s="306"/>
      <c r="CU419" s="306"/>
      <c r="CV419" s="306"/>
      <c r="CW419" s="306"/>
      <c r="CX419" s="306"/>
      <c r="CY419" s="306"/>
      <c r="CZ419" s="306"/>
      <c r="DA419" s="306"/>
      <c r="DB419" s="306"/>
      <c r="DC419" s="305"/>
      <c r="DD419" s="305"/>
      <c r="DE419" s="305"/>
      <c r="DF419" s="305"/>
      <c r="DG419" s="305"/>
      <c r="DH419" s="305"/>
      <c r="DI419" s="305"/>
      <c r="DJ419" s="305"/>
      <c r="DK419" s="305"/>
      <c r="DL419" s="305"/>
      <c r="DM419" s="305"/>
      <c r="DN419" s="305"/>
      <c r="DO419" s="305"/>
      <c r="DP419" s="305"/>
      <c r="DQ419" s="305"/>
      <c r="DR419" s="305"/>
      <c r="DS419" s="305"/>
      <c r="DT419" s="305"/>
      <c r="DU419" s="305"/>
      <c r="DV419" s="305"/>
      <c r="DW419" s="305"/>
      <c r="DX419" s="305"/>
      <c r="DY419" s="305"/>
      <c r="DZ419" s="305"/>
      <c r="EA419" s="305"/>
      <c r="EB419" s="305"/>
      <c r="EC419" s="305"/>
      <c r="ED419" s="305"/>
      <c r="EE419" s="305"/>
      <c r="EF419" s="305"/>
    </row>
    <row r="420" spans="1:136" s="307" customFormat="1" x14ac:dyDescent="0.25">
      <c r="A420" s="305"/>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c r="AW420" s="305"/>
      <c r="AX420" s="317"/>
      <c r="AY420" s="317"/>
      <c r="AZ420" s="317"/>
      <c r="BA420" s="305"/>
      <c r="BB420" s="305"/>
      <c r="BC420" s="313"/>
      <c r="BD420" s="314"/>
      <c r="BI420" s="305"/>
      <c r="BJ420" s="305"/>
      <c r="BK420" s="305"/>
      <c r="BL420" s="305"/>
      <c r="BM420" s="305"/>
      <c r="BN420" s="305"/>
      <c r="BO420" s="306"/>
      <c r="BP420" s="306"/>
      <c r="BQ420" s="306"/>
      <c r="BR420" s="306"/>
      <c r="BS420" s="306"/>
      <c r="BT420" s="306"/>
      <c r="BU420" s="306"/>
      <c r="BV420" s="306"/>
      <c r="BW420" s="306"/>
      <c r="BX420" s="306"/>
      <c r="BY420" s="306"/>
      <c r="BZ420" s="306"/>
      <c r="CA420" s="306"/>
      <c r="CB420" s="306"/>
      <c r="CC420" s="306"/>
      <c r="CD420" s="306"/>
      <c r="CE420" s="306"/>
      <c r="CF420" s="306"/>
      <c r="CG420" s="306"/>
      <c r="CH420" s="306"/>
      <c r="CI420" s="306"/>
      <c r="CJ420" s="306"/>
      <c r="CK420" s="306"/>
      <c r="CL420" s="306"/>
      <c r="CM420" s="306"/>
      <c r="CN420" s="306"/>
      <c r="CO420" s="306"/>
      <c r="CP420" s="306"/>
      <c r="CQ420" s="306"/>
      <c r="CR420" s="306"/>
      <c r="CS420" s="306"/>
      <c r="CT420" s="306"/>
      <c r="CU420" s="306"/>
      <c r="CV420" s="306"/>
      <c r="CW420" s="306"/>
      <c r="CX420" s="306"/>
      <c r="CY420" s="306"/>
      <c r="CZ420" s="306"/>
      <c r="DA420" s="306"/>
      <c r="DB420" s="306"/>
      <c r="DC420" s="305"/>
      <c r="DD420" s="305"/>
      <c r="DE420" s="305"/>
      <c r="DF420" s="305"/>
      <c r="DG420" s="305"/>
      <c r="DH420" s="305"/>
      <c r="DI420" s="305"/>
      <c r="DJ420" s="305"/>
      <c r="DK420" s="305"/>
      <c r="DL420" s="305"/>
      <c r="DM420" s="305"/>
      <c r="DN420" s="305"/>
      <c r="DO420" s="305"/>
      <c r="DP420" s="305"/>
      <c r="DQ420" s="305"/>
      <c r="DR420" s="305"/>
      <c r="DS420" s="305"/>
      <c r="DT420" s="305"/>
      <c r="DU420" s="305"/>
      <c r="DV420" s="305"/>
      <c r="DW420" s="305"/>
      <c r="DX420" s="305"/>
      <c r="DY420" s="305"/>
      <c r="DZ420" s="305"/>
      <c r="EA420" s="305"/>
      <c r="EB420" s="305"/>
      <c r="EC420" s="305"/>
      <c r="ED420" s="305"/>
      <c r="EE420" s="305"/>
      <c r="EF420" s="305"/>
    </row>
    <row r="421" spans="1:136" s="307" customFormat="1" x14ac:dyDescent="0.25">
      <c r="A421" s="305"/>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11"/>
      <c r="AQ421" s="311"/>
      <c r="AR421" s="311"/>
      <c r="AS421" s="311"/>
      <c r="AT421" s="311"/>
      <c r="AU421" s="311"/>
      <c r="AV421" s="311"/>
      <c r="AW421" s="305"/>
      <c r="AX421" s="311"/>
      <c r="AY421" s="311"/>
      <c r="AZ421" s="311"/>
      <c r="BA421" s="305"/>
      <c r="BB421" s="305"/>
      <c r="BC421" s="316"/>
      <c r="BD421" s="314"/>
      <c r="BI421" s="305"/>
      <c r="BJ421" s="305"/>
      <c r="BK421" s="305"/>
      <c r="BL421" s="305"/>
      <c r="BM421" s="305"/>
      <c r="BN421" s="305"/>
      <c r="BO421" s="306"/>
      <c r="BP421" s="306"/>
      <c r="BQ421" s="306"/>
      <c r="BR421" s="306"/>
      <c r="BS421" s="306"/>
      <c r="BT421" s="306"/>
      <c r="BU421" s="306"/>
      <c r="BV421" s="306"/>
      <c r="BW421" s="306"/>
      <c r="BX421" s="306"/>
      <c r="BY421" s="306"/>
      <c r="BZ421" s="306"/>
      <c r="CA421" s="306"/>
      <c r="CB421" s="306"/>
      <c r="CC421" s="306"/>
      <c r="CD421" s="306"/>
      <c r="CE421" s="306"/>
      <c r="CF421" s="306"/>
      <c r="CG421" s="306"/>
      <c r="CH421" s="306"/>
      <c r="CI421" s="306"/>
      <c r="CJ421" s="306"/>
      <c r="CK421" s="306"/>
      <c r="CL421" s="306"/>
      <c r="CM421" s="306"/>
      <c r="CN421" s="306"/>
      <c r="CO421" s="306"/>
      <c r="CP421" s="306"/>
      <c r="CQ421" s="306"/>
      <c r="CR421" s="306"/>
      <c r="CS421" s="306"/>
      <c r="CT421" s="306"/>
      <c r="CU421" s="306"/>
      <c r="CV421" s="306"/>
      <c r="CW421" s="306"/>
      <c r="CX421" s="306"/>
      <c r="CY421" s="306"/>
      <c r="CZ421" s="306"/>
      <c r="DA421" s="306"/>
      <c r="DB421" s="306"/>
      <c r="DC421" s="305"/>
      <c r="DD421" s="305"/>
      <c r="DE421" s="305"/>
      <c r="DF421" s="305"/>
      <c r="DG421" s="305"/>
      <c r="DH421" s="305"/>
      <c r="DI421" s="305"/>
      <c r="DJ421" s="305"/>
      <c r="DK421" s="305"/>
      <c r="DL421" s="305"/>
      <c r="DM421" s="305"/>
      <c r="DN421" s="305"/>
      <c r="DO421" s="305"/>
      <c r="DP421" s="305"/>
      <c r="DQ421" s="305"/>
      <c r="DR421" s="305"/>
      <c r="DS421" s="305"/>
      <c r="DT421" s="305"/>
      <c r="DU421" s="305"/>
      <c r="DV421" s="305"/>
      <c r="DW421" s="305"/>
      <c r="DX421" s="305"/>
      <c r="DY421" s="305"/>
      <c r="DZ421" s="305"/>
      <c r="EA421" s="305"/>
      <c r="EB421" s="305"/>
      <c r="EC421" s="305"/>
      <c r="ED421" s="305"/>
      <c r="EE421" s="305"/>
      <c r="EF421" s="305"/>
    </row>
    <row r="422" spans="1:136" s="307" customFormat="1" x14ac:dyDescent="0.25">
      <c r="A422" s="305"/>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11"/>
      <c r="AQ422" s="311"/>
      <c r="AR422" s="311"/>
      <c r="AS422" s="311"/>
      <c r="AT422" s="311"/>
      <c r="AU422" s="311"/>
      <c r="AV422" s="311"/>
      <c r="AW422" s="305"/>
      <c r="AX422" s="311"/>
      <c r="AY422" s="311"/>
      <c r="AZ422" s="311"/>
      <c r="BA422" s="305"/>
      <c r="BB422" s="305"/>
      <c r="BC422" s="315"/>
      <c r="BD422" s="314"/>
      <c r="BI422" s="305"/>
      <c r="BJ422" s="305"/>
      <c r="BK422" s="305"/>
      <c r="BL422" s="305"/>
      <c r="BM422" s="305"/>
      <c r="BN422" s="305"/>
      <c r="BO422" s="306"/>
      <c r="BP422" s="306"/>
      <c r="BQ422" s="306"/>
      <c r="BR422" s="306"/>
      <c r="BS422" s="306"/>
      <c r="BT422" s="306"/>
      <c r="BU422" s="306"/>
      <c r="BV422" s="306"/>
      <c r="BW422" s="306"/>
      <c r="BX422" s="306"/>
      <c r="BY422" s="306"/>
      <c r="BZ422" s="306"/>
      <c r="CA422" s="306"/>
      <c r="CB422" s="306"/>
      <c r="CC422" s="306"/>
      <c r="CD422" s="306"/>
      <c r="CE422" s="306"/>
      <c r="CF422" s="306"/>
      <c r="CG422" s="306"/>
      <c r="CH422" s="306"/>
      <c r="CI422" s="306"/>
      <c r="CJ422" s="306"/>
      <c r="CK422" s="306"/>
      <c r="CL422" s="306"/>
      <c r="CM422" s="306"/>
      <c r="CN422" s="306"/>
      <c r="CO422" s="306"/>
      <c r="CP422" s="306"/>
      <c r="CQ422" s="306"/>
      <c r="CR422" s="306"/>
      <c r="CS422" s="306"/>
      <c r="CT422" s="306"/>
      <c r="CU422" s="306"/>
      <c r="CV422" s="306"/>
      <c r="CW422" s="306"/>
      <c r="CX422" s="306"/>
      <c r="CY422" s="306"/>
      <c r="CZ422" s="306"/>
      <c r="DA422" s="306"/>
      <c r="DB422" s="306"/>
      <c r="DC422" s="305"/>
      <c r="DD422" s="305"/>
      <c r="DE422" s="305"/>
      <c r="DF422" s="305"/>
      <c r="DG422" s="305"/>
      <c r="DH422" s="305"/>
      <c r="DI422" s="305"/>
      <c r="DJ422" s="305"/>
      <c r="DK422" s="305"/>
      <c r="DL422" s="305"/>
      <c r="DM422" s="305"/>
      <c r="DN422" s="305"/>
      <c r="DO422" s="305"/>
      <c r="DP422" s="305"/>
      <c r="DQ422" s="305"/>
      <c r="DR422" s="305"/>
      <c r="DS422" s="305"/>
      <c r="DT422" s="305"/>
      <c r="DU422" s="305"/>
      <c r="DV422" s="305"/>
      <c r="DW422" s="305"/>
      <c r="DX422" s="305"/>
      <c r="DY422" s="305"/>
      <c r="DZ422" s="305"/>
      <c r="EA422" s="305"/>
      <c r="EB422" s="305"/>
      <c r="EC422" s="305"/>
      <c r="ED422" s="305"/>
      <c r="EE422" s="305"/>
      <c r="EF422" s="305"/>
    </row>
    <row r="423" spans="1:136" s="307" customFormat="1" x14ac:dyDescent="0.25">
      <c r="A423" s="305"/>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8"/>
      <c r="AQ423" s="308"/>
      <c r="AR423" s="308"/>
      <c r="AS423" s="308"/>
      <c r="AT423" s="308"/>
      <c r="AU423" s="308"/>
      <c r="AV423" s="308"/>
      <c r="AW423" s="305"/>
      <c r="AX423" s="311"/>
      <c r="AY423" s="311"/>
      <c r="AZ423" s="311"/>
      <c r="BA423" s="305"/>
      <c r="BB423" s="305"/>
      <c r="BC423" s="315"/>
      <c r="BD423" s="314"/>
      <c r="BI423" s="305"/>
      <c r="BJ423" s="305"/>
      <c r="BK423" s="305"/>
      <c r="BL423" s="305"/>
      <c r="BM423" s="305"/>
      <c r="BN423" s="305"/>
      <c r="BO423" s="306"/>
      <c r="BP423" s="306"/>
      <c r="BQ423" s="306"/>
      <c r="BR423" s="306"/>
      <c r="BS423" s="306"/>
      <c r="BT423" s="306"/>
      <c r="BU423" s="306"/>
      <c r="BV423" s="306"/>
      <c r="BW423" s="306"/>
      <c r="BX423" s="306"/>
      <c r="BY423" s="306"/>
      <c r="BZ423" s="306"/>
      <c r="CA423" s="306"/>
      <c r="CB423" s="306"/>
      <c r="CC423" s="306"/>
      <c r="CD423" s="306"/>
      <c r="CE423" s="306"/>
      <c r="CF423" s="306"/>
      <c r="CG423" s="306"/>
      <c r="CH423" s="306"/>
      <c r="CI423" s="306"/>
      <c r="CJ423" s="306"/>
      <c r="CK423" s="306"/>
      <c r="CL423" s="306"/>
      <c r="CM423" s="306"/>
      <c r="CN423" s="306"/>
      <c r="CO423" s="306"/>
      <c r="CP423" s="306"/>
      <c r="CQ423" s="306"/>
      <c r="CR423" s="306"/>
      <c r="CS423" s="306"/>
      <c r="CT423" s="306"/>
      <c r="CU423" s="306"/>
      <c r="CV423" s="306"/>
      <c r="CW423" s="306"/>
      <c r="CX423" s="306"/>
      <c r="CY423" s="306"/>
      <c r="CZ423" s="306"/>
      <c r="DA423" s="306"/>
      <c r="DB423" s="306"/>
      <c r="DC423" s="305"/>
      <c r="DD423" s="305"/>
      <c r="DE423" s="305"/>
      <c r="DF423" s="305"/>
      <c r="DG423" s="305"/>
      <c r="DH423" s="305"/>
      <c r="DI423" s="305"/>
      <c r="DJ423" s="305"/>
      <c r="DK423" s="305"/>
      <c r="DL423" s="305"/>
      <c r="DM423" s="305"/>
      <c r="DN423" s="305"/>
      <c r="DO423" s="305"/>
      <c r="DP423" s="305"/>
      <c r="DQ423" s="305"/>
      <c r="DR423" s="305"/>
      <c r="DS423" s="305"/>
      <c r="DT423" s="305"/>
      <c r="DU423" s="305"/>
      <c r="DV423" s="305"/>
      <c r="DW423" s="305"/>
      <c r="DX423" s="305"/>
      <c r="DY423" s="305"/>
      <c r="DZ423" s="305"/>
      <c r="EA423" s="305"/>
      <c r="EB423" s="305"/>
      <c r="EC423" s="305"/>
      <c r="ED423" s="305"/>
      <c r="EE423" s="305"/>
      <c r="EF423" s="305"/>
    </row>
    <row r="424" spans="1:136" s="307" customFormat="1" x14ac:dyDescent="0.25">
      <c r="A424" s="305"/>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12"/>
      <c r="AQ424" s="312"/>
      <c r="AR424" s="312"/>
      <c r="AS424" s="312"/>
      <c r="AT424" s="312"/>
      <c r="AU424" s="312"/>
      <c r="AV424" s="312"/>
      <c r="AW424" s="305"/>
      <c r="AX424" s="311"/>
      <c r="AY424" s="311"/>
      <c r="AZ424" s="311"/>
      <c r="BA424" s="305"/>
      <c r="BB424" s="305"/>
      <c r="BC424" s="305"/>
      <c r="BD424" s="314"/>
      <c r="BI424" s="305"/>
      <c r="BJ424" s="305"/>
      <c r="BK424" s="305"/>
      <c r="BL424" s="305"/>
      <c r="BM424" s="305"/>
      <c r="BN424" s="305"/>
      <c r="BO424" s="306"/>
      <c r="BP424" s="306"/>
      <c r="BQ424" s="306"/>
      <c r="BR424" s="306"/>
      <c r="BS424" s="306"/>
      <c r="BT424" s="306"/>
      <c r="BU424" s="306"/>
      <c r="BV424" s="306"/>
      <c r="BW424" s="306"/>
      <c r="BX424" s="306"/>
      <c r="BY424" s="306"/>
      <c r="BZ424" s="306"/>
      <c r="CA424" s="306"/>
      <c r="CB424" s="306"/>
      <c r="CC424" s="306"/>
      <c r="CD424" s="306"/>
      <c r="CE424" s="306"/>
      <c r="CF424" s="306"/>
      <c r="CG424" s="306"/>
      <c r="CH424" s="306"/>
      <c r="CI424" s="306"/>
      <c r="CJ424" s="306"/>
      <c r="CK424" s="306"/>
      <c r="CL424" s="306"/>
      <c r="CM424" s="306"/>
      <c r="CN424" s="306"/>
      <c r="CO424" s="306"/>
      <c r="CP424" s="306"/>
      <c r="CQ424" s="306"/>
      <c r="CR424" s="306"/>
      <c r="CS424" s="306"/>
      <c r="CT424" s="306"/>
      <c r="CU424" s="306"/>
      <c r="CV424" s="306"/>
      <c r="CW424" s="306"/>
      <c r="CX424" s="306"/>
      <c r="CY424" s="306"/>
      <c r="CZ424" s="306"/>
      <c r="DA424" s="306"/>
      <c r="DB424" s="306"/>
      <c r="DC424" s="305"/>
      <c r="DD424" s="305"/>
      <c r="DE424" s="305"/>
      <c r="DF424" s="305"/>
      <c r="DG424" s="305"/>
      <c r="DH424" s="305"/>
      <c r="DI424" s="305"/>
      <c r="DJ424" s="305"/>
      <c r="DK424" s="305"/>
      <c r="DL424" s="305"/>
      <c r="DM424" s="305"/>
      <c r="DN424" s="305"/>
      <c r="DO424" s="305"/>
      <c r="DP424" s="305"/>
      <c r="DQ424" s="305"/>
      <c r="DR424" s="305"/>
      <c r="DS424" s="305"/>
      <c r="DT424" s="305"/>
      <c r="DU424" s="305"/>
      <c r="DV424" s="305"/>
      <c r="DW424" s="305"/>
      <c r="DX424" s="305"/>
      <c r="DY424" s="305"/>
      <c r="DZ424" s="305"/>
      <c r="EA424" s="305"/>
      <c r="EB424" s="305"/>
      <c r="EC424" s="305"/>
      <c r="ED424" s="305"/>
      <c r="EE424" s="305"/>
      <c r="EF424" s="305"/>
    </row>
    <row r="425" spans="1:136" s="307" customFormat="1" x14ac:dyDescent="0.25">
      <c r="A425" s="305"/>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12"/>
      <c r="AQ425" s="312"/>
      <c r="AR425" s="312"/>
      <c r="AS425" s="312"/>
      <c r="AT425" s="312"/>
      <c r="AU425" s="312"/>
      <c r="AV425" s="312"/>
      <c r="AW425" s="305"/>
      <c r="AX425" s="311"/>
      <c r="AY425" s="311"/>
      <c r="AZ425" s="311"/>
      <c r="BA425" s="305"/>
      <c r="BB425" s="305"/>
      <c r="BC425" s="313"/>
      <c r="BD425" s="314"/>
      <c r="BI425" s="305"/>
      <c r="BJ425" s="305"/>
      <c r="BK425" s="305"/>
      <c r="BL425" s="305"/>
      <c r="BM425" s="305"/>
      <c r="BN425" s="305"/>
      <c r="BO425" s="306"/>
      <c r="BP425" s="306"/>
      <c r="BQ425" s="306"/>
      <c r="BR425" s="306"/>
      <c r="BS425" s="306"/>
      <c r="BT425" s="306"/>
      <c r="BU425" s="306"/>
      <c r="BV425" s="306"/>
      <c r="BW425" s="306"/>
      <c r="BX425" s="306"/>
      <c r="BY425" s="306"/>
      <c r="BZ425" s="306"/>
      <c r="CA425" s="306"/>
      <c r="CB425" s="306"/>
      <c r="CC425" s="306"/>
      <c r="CD425" s="306"/>
      <c r="CE425" s="306"/>
      <c r="CF425" s="306"/>
      <c r="CG425" s="306"/>
      <c r="CH425" s="306"/>
      <c r="CI425" s="306"/>
      <c r="CJ425" s="306"/>
      <c r="CK425" s="306"/>
      <c r="CL425" s="306"/>
      <c r="CM425" s="306"/>
      <c r="CN425" s="306"/>
      <c r="CO425" s="306"/>
      <c r="CP425" s="306"/>
      <c r="CQ425" s="306"/>
      <c r="CR425" s="306"/>
      <c r="CS425" s="306"/>
      <c r="CT425" s="306"/>
      <c r="CU425" s="306"/>
      <c r="CV425" s="306"/>
      <c r="CW425" s="306"/>
      <c r="CX425" s="306"/>
      <c r="CY425" s="306"/>
      <c r="CZ425" s="306"/>
      <c r="DA425" s="306"/>
      <c r="DB425" s="306"/>
      <c r="DC425" s="305"/>
      <c r="DD425" s="305"/>
      <c r="DE425" s="305"/>
      <c r="DF425" s="305"/>
      <c r="DG425" s="305"/>
      <c r="DH425" s="305"/>
      <c r="DI425" s="305"/>
      <c r="DJ425" s="305"/>
      <c r="DK425" s="305"/>
      <c r="DL425" s="305"/>
      <c r="DM425" s="305"/>
      <c r="DN425" s="305"/>
      <c r="DO425" s="305"/>
      <c r="DP425" s="305"/>
      <c r="DQ425" s="305"/>
      <c r="DR425" s="305"/>
      <c r="DS425" s="305"/>
      <c r="DT425" s="305"/>
      <c r="DU425" s="305"/>
      <c r="DV425" s="305"/>
      <c r="DW425" s="305"/>
      <c r="DX425" s="305"/>
      <c r="DY425" s="305"/>
      <c r="DZ425" s="305"/>
      <c r="EA425" s="305"/>
      <c r="EB425" s="305"/>
      <c r="EC425" s="305"/>
      <c r="ED425" s="305"/>
      <c r="EE425" s="305"/>
      <c r="EF425" s="305"/>
    </row>
    <row r="426" spans="1:136" s="307" customFormat="1" x14ac:dyDescent="0.25">
      <c r="A426" s="305"/>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12"/>
      <c r="AQ426" s="312"/>
      <c r="AR426" s="312"/>
      <c r="AS426" s="312"/>
      <c r="AT426" s="312"/>
      <c r="AU426" s="312"/>
      <c r="AV426" s="312"/>
      <c r="AW426" s="305"/>
      <c r="AX426" s="311"/>
      <c r="AY426" s="311"/>
      <c r="AZ426" s="311"/>
      <c r="BA426" s="305"/>
      <c r="BB426" s="305"/>
      <c r="BC426" s="313"/>
      <c r="BI426" s="305"/>
      <c r="BJ426" s="305"/>
      <c r="BK426" s="305"/>
      <c r="BL426" s="305"/>
      <c r="BM426" s="305"/>
      <c r="BN426" s="305"/>
      <c r="BO426" s="306"/>
      <c r="BP426" s="306"/>
      <c r="BQ426" s="306"/>
      <c r="BR426" s="306"/>
      <c r="BS426" s="306"/>
      <c r="BT426" s="306"/>
      <c r="BU426" s="306"/>
      <c r="BV426" s="306"/>
      <c r="BW426" s="306"/>
      <c r="BX426" s="306"/>
      <c r="BY426" s="306"/>
      <c r="BZ426" s="306"/>
      <c r="CA426" s="306"/>
      <c r="CB426" s="306"/>
      <c r="CC426" s="306"/>
      <c r="CD426" s="306"/>
      <c r="CE426" s="306"/>
      <c r="CF426" s="306"/>
      <c r="CG426" s="306"/>
      <c r="CH426" s="306"/>
      <c r="CI426" s="306"/>
      <c r="CJ426" s="306"/>
      <c r="CK426" s="306"/>
      <c r="CL426" s="306"/>
      <c r="CM426" s="306"/>
      <c r="CN426" s="306"/>
      <c r="CO426" s="306"/>
      <c r="CP426" s="306"/>
      <c r="CQ426" s="306"/>
      <c r="CR426" s="306"/>
      <c r="CS426" s="306"/>
      <c r="CT426" s="306"/>
      <c r="CU426" s="306"/>
      <c r="CV426" s="306"/>
      <c r="CW426" s="306"/>
      <c r="CX426" s="306"/>
      <c r="CY426" s="306"/>
      <c r="CZ426" s="306"/>
      <c r="DA426" s="306"/>
      <c r="DB426" s="306"/>
      <c r="DC426" s="305"/>
      <c r="DD426" s="305"/>
      <c r="DE426" s="305"/>
      <c r="DF426" s="305"/>
      <c r="DG426" s="305"/>
      <c r="DH426" s="305"/>
      <c r="DI426" s="305"/>
      <c r="DJ426" s="305"/>
      <c r="DK426" s="305"/>
      <c r="DL426" s="305"/>
      <c r="DM426" s="305"/>
      <c r="DN426" s="305"/>
      <c r="DO426" s="305"/>
      <c r="DP426" s="305"/>
      <c r="DQ426" s="305"/>
      <c r="DR426" s="305"/>
      <c r="DS426" s="305"/>
      <c r="DT426" s="305"/>
      <c r="DU426" s="305"/>
      <c r="DV426" s="305"/>
      <c r="DW426" s="305"/>
      <c r="DX426" s="305"/>
      <c r="DY426" s="305"/>
      <c r="DZ426" s="305"/>
      <c r="EA426" s="305"/>
      <c r="EB426" s="305"/>
      <c r="EC426" s="305"/>
      <c r="ED426" s="305"/>
      <c r="EE426" s="305"/>
      <c r="EF426" s="305"/>
    </row>
    <row r="427" spans="1:136" s="307" customFormat="1" x14ac:dyDescent="0.25">
      <c r="A427" s="305"/>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12"/>
      <c r="AQ427" s="312"/>
      <c r="AR427" s="312"/>
      <c r="AS427" s="312"/>
      <c r="AT427" s="312"/>
      <c r="AU427" s="312"/>
      <c r="AV427" s="312"/>
      <c r="AW427" s="305"/>
      <c r="AX427" s="311"/>
      <c r="AY427" s="311"/>
      <c r="AZ427" s="311"/>
      <c r="BA427" s="305"/>
      <c r="BB427" s="305"/>
      <c r="BC427" s="305"/>
      <c r="BI427" s="305"/>
      <c r="BJ427" s="305"/>
      <c r="BK427" s="305"/>
      <c r="BL427" s="305"/>
      <c r="BM427" s="305"/>
      <c r="BN427" s="305"/>
      <c r="BO427" s="306"/>
      <c r="BP427" s="306"/>
      <c r="BQ427" s="306"/>
      <c r="BR427" s="306"/>
      <c r="BS427" s="306"/>
      <c r="BT427" s="306"/>
      <c r="BU427" s="306"/>
      <c r="BV427" s="306"/>
      <c r="BW427" s="306"/>
      <c r="BX427" s="306"/>
      <c r="BY427" s="306"/>
      <c r="BZ427" s="306"/>
      <c r="CA427" s="306"/>
      <c r="CB427" s="306"/>
      <c r="CC427" s="306"/>
      <c r="CD427" s="306"/>
      <c r="CE427" s="306"/>
      <c r="CF427" s="306"/>
      <c r="CG427" s="306"/>
      <c r="CH427" s="306"/>
      <c r="CI427" s="306"/>
      <c r="CJ427" s="306"/>
      <c r="CK427" s="306"/>
      <c r="CL427" s="306"/>
      <c r="CM427" s="306"/>
      <c r="CN427" s="306"/>
      <c r="CO427" s="306"/>
      <c r="CP427" s="306"/>
      <c r="CQ427" s="306"/>
      <c r="CR427" s="306"/>
      <c r="CS427" s="306"/>
      <c r="CT427" s="306"/>
      <c r="CU427" s="306"/>
      <c r="CV427" s="306"/>
      <c r="CW427" s="306"/>
      <c r="CX427" s="306"/>
      <c r="CY427" s="306"/>
      <c r="CZ427" s="306"/>
      <c r="DA427" s="306"/>
      <c r="DB427" s="306"/>
      <c r="DC427" s="305"/>
      <c r="DD427" s="305"/>
      <c r="DE427" s="305"/>
      <c r="DF427" s="305"/>
      <c r="DG427" s="305"/>
      <c r="DH427" s="305"/>
      <c r="DI427" s="305"/>
      <c r="DJ427" s="305"/>
      <c r="DK427" s="305"/>
      <c r="DL427" s="305"/>
      <c r="DM427" s="305"/>
      <c r="DN427" s="305"/>
      <c r="DO427" s="305"/>
      <c r="DP427" s="305"/>
      <c r="DQ427" s="305"/>
      <c r="DR427" s="305"/>
      <c r="DS427" s="305"/>
      <c r="DT427" s="305"/>
      <c r="DU427" s="305"/>
      <c r="DV427" s="305"/>
      <c r="DW427" s="305"/>
      <c r="DX427" s="305"/>
      <c r="DY427" s="305"/>
      <c r="DZ427" s="305"/>
      <c r="EA427" s="305"/>
      <c r="EB427" s="305"/>
      <c r="EC427" s="305"/>
      <c r="ED427" s="305"/>
      <c r="EE427" s="305"/>
      <c r="EF427" s="305"/>
    </row>
    <row r="429" spans="1:136" s="307" customFormat="1" x14ac:dyDescent="0.25">
      <c r="A429" s="305"/>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c r="AW429" s="305"/>
      <c r="AX429" s="305"/>
      <c r="AY429" s="305"/>
      <c r="AZ429" s="305"/>
      <c r="BA429" s="305"/>
      <c r="BB429" s="305"/>
      <c r="BC429" s="308"/>
      <c r="BD429" s="305"/>
      <c r="BI429" s="305"/>
      <c r="BJ429" s="305"/>
      <c r="BK429" s="305"/>
      <c r="BL429" s="305"/>
      <c r="BM429" s="305"/>
      <c r="BN429" s="305"/>
      <c r="BO429" s="306"/>
      <c r="BP429" s="306"/>
      <c r="BQ429" s="306"/>
      <c r="BR429" s="306"/>
      <c r="BS429" s="306"/>
      <c r="BT429" s="306"/>
      <c r="BU429" s="306"/>
      <c r="BV429" s="306"/>
      <c r="BW429" s="306"/>
      <c r="BX429" s="306"/>
      <c r="BY429" s="306"/>
      <c r="BZ429" s="306"/>
      <c r="CA429" s="306"/>
      <c r="CB429" s="306"/>
      <c r="CC429" s="306"/>
      <c r="CD429" s="306"/>
      <c r="CE429" s="306"/>
      <c r="CF429" s="306"/>
      <c r="CG429" s="306"/>
      <c r="CH429" s="306"/>
      <c r="CI429" s="306"/>
      <c r="CJ429" s="306"/>
      <c r="CK429" s="306"/>
      <c r="CL429" s="306"/>
      <c r="CM429" s="306"/>
      <c r="CN429" s="306"/>
      <c r="CO429" s="306"/>
      <c r="CP429" s="306"/>
      <c r="CQ429" s="306"/>
      <c r="CR429" s="306"/>
      <c r="CS429" s="306"/>
      <c r="CT429" s="306"/>
      <c r="CU429" s="306"/>
      <c r="CV429" s="306"/>
      <c r="CW429" s="306"/>
      <c r="CX429" s="306"/>
      <c r="CY429" s="306"/>
      <c r="CZ429" s="306"/>
      <c r="DA429" s="306"/>
      <c r="DB429" s="306"/>
      <c r="DC429" s="305"/>
      <c r="DD429" s="305"/>
      <c r="DE429" s="305"/>
      <c r="DF429" s="305"/>
      <c r="DG429" s="305"/>
      <c r="DH429" s="305"/>
      <c r="DI429" s="305"/>
      <c r="DJ429" s="305"/>
      <c r="DK429" s="305"/>
      <c r="DL429" s="305"/>
      <c r="DM429" s="305"/>
      <c r="DN429" s="305"/>
      <c r="DO429" s="305"/>
      <c r="DP429" s="305"/>
      <c r="DQ429" s="305"/>
      <c r="DR429" s="305"/>
      <c r="DS429" s="305"/>
      <c r="DT429" s="305"/>
      <c r="DU429" s="305"/>
      <c r="DV429" s="305"/>
      <c r="DW429" s="305"/>
      <c r="DX429" s="305"/>
      <c r="DY429" s="305"/>
      <c r="DZ429" s="305"/>
      <c r="EA429" s="305"/>
      <c r="EB429" s="305"/>
      <c r="EC429" s="305"/>
      <c r="ED429" s="305"/>
      <c r="EE429" s="305"/>
      <c r="EF429" s="305"/>
    </row>
    <row r="430" spans="1:136" s="307" customFormat="1" x14ac:dyDescent="0.25">
      <c r="A430" s="305"/>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8"/>
      <c r="AR430" s="308"/>
      <c r="AS430" s="308"/>
      <c r="AT430" s="308"/>
      <c r="AU430" s="308"/>
      <c r="AV430" s="308"/>
      <c r="AW430" s="305"/>
      <c r="AX430" s="308"/>
      <c r="AY430" s="308"/>
      <c r="AZ430" s="309"/>
      <c r="BA430" s="305"/>
      <c r="BB430" s="305"/>
      <c r="BC430" s="310"/>
      <c r="BD430" s="308"/>
      <c r="BI430" s="305"/>
      <c r="BJ430" s="305"/>
      <c r="BK430" s="305"/>
      <c r="BL430" s="305"/>
      <c r="BM430" s="305"/>
      <c r="BN430" s="305"/>
      <c r="BO430" s="306"/>
      <c r="BP430" s="306"/>
      <c r="BQ430" s="306"/>
      <c r="BR430" s="306"/>
      <c r="BS430" s="306"/>
      <c r="BT430" s="306"/>
      <c r="BU430" s="306"/>
      <c r="BV430" s="306"/>
      <c r="BW430" s="306"/>
      <c r="BX430" s="306"/>
      <c r="BY430" s="306"/>
      <c r="BZ430" s="306"/>
      <c r="CA430" s="306"/>
      <c r="CB430" s="306"/>
      <c r="CC430" s="306"/>
      <c r="CD430" s="306"/>
      <c r="CE430" s="306"/>
      <c r="CF430" s="306"/>
      <c r="CG430" s="306"/>
      <c r="CH430" s="306"/>
      <c r="CI430" s="306"/>
      <c r="CJ430" s="306"/>
      <c r="CK430" s="306"/>
      <c r="CL430" s="306"/>
      <c r="CM430" s="306"/>
      <c r="CN430" s="306"/>
      <c r="CO430" s="306"/>
      <c r="CP430" s="306"/>
      <c r="CQ430" s="306"/>
      <c r="CR430" s="306"/>
      <c r="CS430" s="306"/>
      <c r="CT430" s="306"/>
      <c r="CU430" s="306"/>
      <c r="CV430" s="306"/>
      <c r="CW430" s="306"/>
      <c r="CX430" s="306"/>
      <c r="CY430" s="306"/>
      <c r="CZ430" s="306"/>
      <c r="DA430" s="306"/>
      <c r="DB430" s="306"/>
      <c r="DC430" s="305"/>
      <c r="DD430" s="305"/>
      <c r="DE430" s="305"/>
      <c r="DF430" s="305"/>
      <c r="DG430" s="305"/>
      <c r="DH430" s="305"/>
      <c r="DI430" s="305"/>
      <c r="DJ430" s="305"/>
      <c r="DK430" s="305"/>
      <c r="DL430" s="305"/>
      <c r="DM430" s="305"/>
      <c r="DN430" s="305"/>
      <c r="DO430" s="305"/>
      <c r="DP430" s="305"/>
      <c r="DQ430" s="305"/>
      <c r="DR430" s="305"/>
      <c r="DS430" s="305"/>
      <c r="DT430" s="305"/>
      <c r="DU430" s="305"/>
      <c r="DV430" s="305"/>
      <c r="DW430" s="305"/>
      <c r="DX430" s="305"/>
      <c r="DY430" s="305"/>
      <c r="DZ430" s="305"/>
      <c r="EA430" s="305"/>
      <c r="EB430" s="305"/>
      <c r="EC430" s="305"/>
      <c r="ED430" s="305"/>
      <c r="EE430" s="305"/>
      <c r="EF430" s="305"/>
    </row>
    <row r="431" spans="1:136" s="307" customFormat="1" x14ac:dyDescent="0.25">
      <c r="A431" s="305"/>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8"/>
      <c r="AR431" s="308"/>
      <c r="AS431" s="308"/>
      <c r="AT431" s="308"/>
      <c r="AU431" s="308"/>
      <c r="AV431" s="308"/>
      <c r="AW431" s="305"/>
      <c r="AX431" s="308"/>
      <c r="AY431" s="308"/>
      <c r="AZ431" s="309"/>
      <c r="BA431" s="305"/>
      <c r="BB431" s="305"/>
      <c r="BC431" s="310"/>
      <c r="BD431" s="308"/>
      <c r="BI431" s="305"/>
      <c r="BJ431" s="305"/>
      <c r="BK431" s="305"/>
      <c r="BL431" s="305"/>
      <c r="BM431" s="305"/>
      <c r="BN431" s="305"/>
      <c r="BO431" s="306"/>
      <c r="BP431" s="306"/>
      <c r="BQ431" s="306"/>
      <c r="BR431" s="306"/>
      <c r="BS431" s="306"/>
      <c r="BT431" s="306"/>
      <c r="BU431" s="306"/>
      <c r="BV431" s="306"/>
      <c r="BW431" s="306"/>
      <c r="BX431" s="306"/>
      <c r="BY431" s="306"/>
      <c r="BZ431" s="306"/>
      <c r="CA431" s="306"/>
      <c r="CB431" s="306"/>
      <c r="CC431" s="306"/>
      <c r="CD431" s="306"/>
      <c r="CE431" s="306"/>
      <c r="CF431" s="306"/>
      <c r="CG431" s="306"/>
      <c r="CH431" s="306"/>
      <c r="CI431" s="306"/>
      <c r="CJ431" s="306"/>
      <c r="CK431" s="306"/>
      <c r="CL431" s="306"/>
      <c r="CM431" s="306"/>
      <c r="CN431" s="306"/>
      <c r="CO431" s="306"/>
      <c r="CP431" s="306"/>
      <c r="CQ431" s="306"/>
      <c r="CR431" s="306"/>
      <c r="CS431" s="306"/>
      <c r="CT431" s="306"/>
      <c r="CU431" s="306"/>
      <c r="CV431" s="306"/>
      <c r="CW431" s="306"/>
      <c r="CX431" s="306"/>
      <c r="CY431" s="306"/>
      <c r="CZ431" s="306"/>
      <c r="DA431" s="306"/>
      <c r="DB431" s="306"/>
      <c r="DC431" s="305"/>
      <c r="DD431" s="305"/>
      <c r="DE431" s="305"/>
      <c r="DF431" s="305"/>
      <c r="DG431" s="305"/>
      <c r="DH431" s="305"/>
      <c r="DI431" s="305"/>
      <c r="DJ431" s="305"/>
      <c r="DK431" s="305"/>
      <c r="DL431" s="305"/>
      <c r="DM431" s="305"/>
      <c r="DN431" s="305"/>
      <c r="DO431" s="305"/>
      <c r="DP431" s="305"/>
      <c r="DQ431" s="305"/>
      <c r="DR431" s="305"/>
      <c r="DS431" s="305"/>
      <c r="DT431" s="305"/>
      <c r="DU431" s="305"/>
      <c r="DV431" s="305"/>
      <c r="DW431" s="305"/>
      <c r="DX431" s="305"/>
      <c r="DY431" s="305"/>
      <c r="DZ431" s="305"/>
      <c r="EA431" s="305"/>
      <c r="EB431" s="305"/>
      <c r="EC431" s="305"/>
      <c r="ED431" s="305"/>
      <c r="EE431" s="305"/>
      <c r="EF431" s="305"/>
    </row>
    <row r="432" spans="1:136" s="307" customFormat="1" x14ac:dyDescent="0.25">
      <c r="A432" s="305"/>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8"/>
      <c r="AR432" s="308"/>
      <c r="AS432" s="308"/>
      <c r="AT432" s="308"/>
      <c r="AU432" s="308"/>
      <c r="AV432" s="308"/>
      <c r="AW432" s="305"/>
      <c r="AX432" s="308"/>
      <c r="AY432" s="308"/>
      <c r="AZ432" s="309"/>
      <c r="BA432" s="305"/>
      <c r="BB432" s="305"/>
      <c r="BD432" s="308"/>
      <c r="BI432" s="305"/>
      <c r="BJ432" s="305"/>
      <c r="BK432" s="305"/>
      <c r="BL432" s="305"/>
      <c r="BM432" s="305"/>
      <c r="BN432" s="305"/>
      <c r="BO432" s="306"/>
      <c r="BP432" s="306"/>
      <c r="BQ432" s="306"/>
      <c r="BR432" s="306"/>
      <c r="BS432" s="306"/>
      <c r="BT432" s="306"/>
      <c r="BU432" s="306"/>
      <c r="BV432" s="306"/>
      <c r="BW432" s="306"/>
      <c r="BX432" s="306"/>
      <c r="BY432" s="306"/>
      <c r="BZ432" s="306"/>
      <c r="CA432" s="306"/>
      <c r="CB432" s="306"/>
      <c r="CC432" s="306"/>
      <c r="CD432" s="306"/>
      <c r="CE432" s="306"/>
      <c r="CF432" s="306"/>
      <c r="CG432" s="306"/>
      <c r="CH432" s="306"/>
      <c r="CI432" s="306"/>
      <c r="CJ432" s="306"/>
      <c r="CK432" s="306"/>
      <c r="CL432" s="306"/>
      <c r="CM432" s="306"/>
      <c r="CN432" s="306"/>
      <c r="CO432" s="306"/>
      <c r="CP432" s="306"/>
      <c r="CQ432" s="306"/>
      <c r="CR432" s="306"/>
      <c r="CS432" s="306"/>
      <c r="CT432" s="306"/>
      <c r="CU432" s="306"/>
      <c r="CV432" s="306"/>
      <c r="CW432" s="306"/>
      <c r="CX432" s="306"/>
      <c r="CY432" s="306"/>
      <c r="CZ432" s="306"/>
      <c r="DA432" s="306"/>
      <c r="DB432" s="306"/>
      <c r="DC432" s="305"/>
      <c r="DD432" s="305"/>
      <c r="DE432" s="305"/>
      <c r="DF432" s="305"/>
      <c r="DG432" s="305"/>
      <c r="DH432" s="305"/>
      <c r="DI432" s="305"/>
      <c r="DJ432" s="305"/>
      <c r="DK432" s="305"/>
      <c r="DL432" s="305"/>
      <c r="DM432" s="305"/>
      <c r="DN432" s="305"/>
      <c r="DO432" s="305"/>
      <c r="DP432" s="305"/>
      <c r="DQ432" s="305"/>
      <c r="DR432" s="305"/>
      <c r="DS432" s="305"/>
      <c r="DT432" s="305"/>
      <c r="DU432" s="305"/>
      <c r="DV432" s="305"/>
      <c r="DW432" s="305"/>
      <c r="DX432" s="305"/>
      <c r="DY432" s="305"/>
      <c r="DZ432" s="305"/>
      <c r="EA432" s="305"/>
      <c r="EB432" s="305"/>
      <c r="EC432" s="305"/>
      <c r="ED432" s="305"/>
      <c r="EE432" s="305"/>
      <c r="EF432" s="305"/>
    </row>
    <row r="433" spans="1:136" s="307" customFormat="1" x14ac:dyDescent="0.25">
      <c r="A433" s="305"/>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8"/>
      <c r="AR433" s="308"/>
      <c r="AS433" s="308"/>
      <c r="AT433" s="308"/>
      <c r="AU433" s="308"/>
      <c r="AV433" s="308"/>
      <c r="AW433" s="305"/>
      <c r="AX433" s="308"/>
      <c r="AY433" s="308"/>
      <c r="AZ433" s="309"/>
      <c r="BA433" s="305"/>
      <c r="BB433" s="305"/>
      <c r="BD433" s="308"/>
      <c r="BI433" s="305"/>
      <c r="BJ433" s="305"/>
      <c r="BK433" s="305"/>
      <c r="BL433" s="305"/>
      <c r="BM433" s="305"/>
      <c r="BN433" s="305"/>
      <c r="BO433" s="306"/>
      <c r="BP433" s="306"/>
      <c r="BQ433" s="306"/>
      <c r="BR433" s="306"/>
      <c r="BS433" s="306"/>
      <c r="BT433" s="306"/>
      <c r="BU433" s="306"/>
      <c r="BV433" s="306"/>
      <c r="BW433" s="306"/>
      <c r="BX433" s="306"/>
      <c r="BY433" s="306"/>
      <c r="BZ433" s="306"/>
      <c r="CA433" s="306"/>
      <c r="CB433" s="306"/>
      <c r="CC433" s="306"/>
      <c r="CD433" s="306"/>
      <c r="CE433" s="306"/>
      <c r="CF433" s="306"/>
      <c r="CG433" s="306"/>
      <c r="CH433" s="306"/>
      <c r="CI433" s="306"/>
      <c r="CJ433" s="306"/>
      <c r="CK433" s="306"/>
      <c r="CL433" s="306"/>
      <c r="CM433" s="306"/>
      <c r="CN433" s="306"/>
      <c r="CO433" s="306"/>
      <c r="CP433" s="306"/>
      <c r="CQ433" s="306"/>
      <c r="CR433" s="306"/>
      <c r="CS433" s="306"/>
      <c r="CT433" s="306"/>
      <c r="CU433" s="306"/>
      <c r="CV433" s="306"/>
      <c r="CW433" s="306"/>
      <c r="CX433" s="306"/>
      <c r="CY433" s="306"/>
      <c r="CZ433" s="306"/>
      <c r="DA433" s="306"/>
      <c r="DB433" s="306"/>
      <c r="DC433" s="305"/>
      <c r="DD433" s="305"/>
      <c r="DE433" s="305"/>
      <c r="DF433" s="305"/>
      <c r="DG433" s="305"/>
      <c r="DH433" s="305"/>
      <c r="DI433" s="305"/>
      <c r="DJ433" s="305"/>
      <c r="DK433" s="305"/>
      <c r="DL433" s="305"/>
      <c r="DM433" s="305"/>
      <c r="DN433" s="305"/>
      <c r="DO433" s="305"/>
      <c r="DP433" s="305"/>
      <c r="DQ433" s="305"/>
      <c r="DR433" s="305"/>
      <c r="DS433" s="305"/>
      <c r="DT433" s="305"/>
      <c r="DU433" s="305"/>
      <c r="DV433" s="305"/>
      <c r="DW433" s="305"/>
      <c r="DX433" s="305"/>
      <c r="DY433" s="305"/>
      <c r="DZ433" s="305"/>
      <c r="EA433" s="305"/>
      <c r="EB433" s="305"/>
      <c r="EC433" s="305"/>
      <c r="ED433" s="305"/>
      <c r="EE433" s="305"/>
      <c r="EF433" s="305"/>
    </row>
    <row r="434" spans="1:136" s="307" customFormat="1" x14ac:dyDescent="0.25">
      <c r="A434" s="305"/>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8"/>
      <c r="AR434" s="308"/>
      <c r="AS434" s="308"/>
      <c r="AT434" s="308"/>
      <c r="AU434" s="308"/>
      <c r="AV434" s="308"/>
      <c r="AW434" s="305"/>
      <c r="AX434" s="308"/>
      <c r="AY434" s="308"/>
      <c r="AZ434" s="309"/>
      <c r="BA434" s="305"/>
      <c r="BB434" s="305"/>
      <c r="BD434" s="308"/>
      <c r="BI434" s="305"/>
      <c r="BJ434" s="305"/>
      <c r="BK434" s="305"/>
      <c r="BL434" s="305"/>
      <c r="BM434" s="305"/>
      <c r="BN434" s="305"/>
      <c r="BO434" s="306"/>
      <c r="BP434" s="306"/>
      <c r="BQ434" s="306"/>
      <c r="BR434" s="306"/>
      <c r="BS434" s="306"/>
      <c r="BT434" s="306"/>
      <c r="BU434" s="306"/>
      <c r="BV434" s="306"/>
      <c r="BW434" s="306"/>
      <c r="BX434" s="306"/>
      <c r="BY434" s="306"/>
      <c r="BZ434" s="306"/>
      <c r="CA434" s="306"/>
      <c r="CB434" s="306"/>
      <c r="CC434" s="306"/>
      <c r="CD434" s="306"/>
      <c r="CE434" s="306"/>
      <c r="CF434" s="306"/>
      <c r="CG434" s="306"/>
      <c r="CH434" s="306"/>
      <c r="CI434" s="306"/>
      <c r="CJ434" s="306"/>
      <c r="CK434" s="306"/>
      <c r="CL434" s="306"/>
      <c r="CM434" s="306"/>
      <c r="CN434" s="306"/>
      <c r="CO434" s="306"/>
      <c r="CP434" s="306"/>
      <c r="CQ434" s="306"/>
      <c r="CR434" s="306"/>
      <c r="CS434" s="306"/>
      <c r="CT434" s="306"/>
      <c r="CU434" s="306"/>
      <c r="CV434" s="306"/>
      <c r="CW434" s="306"/>
      <c r="CX434" s="306"/>
      <c r="CY434" s="306"/>
      <c r="CZ434" s="306"/>
      <c r="DA434" s="306"/>
      <c r="DB434" s="306"/>
      <c r="DC434" s="305"/>
      <c r="DD434" s="305"/>
      <c r="DE434" s="305"/>
      <c r="DF434" s="305"/>
      <c r="DG434" s="305"/>
      <c r="DH434" s="305"/>
      <c r="DI434" s="305"/>
      <c r="DJ434" s="305"/>
      <c r="DK434" s="305"/>
      <c r="DL434" s="305"/>
      <c r="DM434" s="305"/>
      <c r="DN434" s="305"/>
      <c r="DO434" s="305"/>
      <c r="DP434" s="305"/>
      <c r="DQ434" s="305"/>
      <c r="DR434" s="305"/>
      <c r="DS434" s="305"/>
      <c r="DT434" s="305"/>
      <c r="DU434" s="305"/>
      <c r="DV434" s="305"/>
      <c r="DW434" s="305"/>
      <c r="DX434" s="305"/>
      <c r="DY434" s="305"/>
      <c r="DZ434" s="305"/>
      <c r="EA434" s="305"/>
      <c r="EB434" s="305"/>
      <c r="EC434" s="305"/>
      <c r="ED434" s="305"/>
      <c r="EE434" s="305"/>
      <c r="EF434" s="305"/>
    </row>
    <row r="435" spans="1:136" s="307" customFormat="1" x14ac:dyDescent="0.25">
      <c r="A435" s="305"/>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8"/>
      <c r="AR435" s="308"/>
      <c r="AS435" s="308"/>
      <c r="AT435" s="308"/>
      <c r="AU435" s="308"/>
      <c r="AV435" s="308"/>
      <c r="AW435" s="305"/>
      <c r="AX435" s="308"/>
      <c r="AY435" s="308"/>
      <c r="AZ435" s="309"/>
      <c r="BA435" s="305"/>
      <c r="BB435" s="305"/>
      <c r="BD435" s="308"/>
      <c r="BI435" s="305"/>
      <c r="BJ435" s="305"/>
      <c r="BK435" s="305"/>
      <c r="BL435" s="305"/>
      <c r="BM435" s="305"/>
      <c r="BN435" s="305"/>
      <c r="BO435" s="306"/>
      <c r="BP435" s="306"/>
      <c r="BQ435" s="306"/>
      <c r="BR435" s="306"/>
      <c r="BS435" s="306"/>
      <c r="BT435" s="306"/>
      <c r="BU435" s="306"/>
      <c r="BV435" s="306"/>
      <c r="BW435" s="306"/>
      <c r="BX435" s="306"/>
      <c r="BY435" s="306"/>
      <c r="BZ435" s="306"/>
      <c r="CA435" s="306"/>
      <c r="CB435" s="306"/>
      <c r="CC435" s="306"/>
      <c r="CD435" s="306"/>
      <c r="CE435" s="306"/>
      <c r="CF435" s="306"/>
      <c r="CG435" s="306"/>
      <c r="CH435" s="306"/>
      <c r="CI435" s="306"/>
      <c r="CJ435" s="306"/>
      <c r="CK435" s="306"/>
      <c r="CL435" s="306"/>
      <c r="CM435" s="306"/>
      <c r="CN435" s="306"/>
      <c r="CO435" s="306"/>
      <c r="CP435" s="306"/>
      <c r="CQ435" s="306"/>
      <c r="CR435" s="306"/>
      <c r="CS435" s="306"/>
      <c r="CT435" s="306"/>
      <c r="CU435" s="306"/>
      <c r="CV435" s="306"/>
      <c r="CW435" s="306"/>
      <c r="CX435" s="306"/>
      <c r="CY435" s="306"/>
      <c r="CZ435" s="306"/>
      <c r="DA435" s="306"/>
      <c r="DB435" s="306"/>
      <c r="DC435" s="305"/>
      <c r="DD435" s="305"/>
      <c r="DE435" s="305"/>
      <c r="DF435" s="305"/>
      <c r="DG435" s="305"/>
      <c r="DH435" s="305"/>
      <c r="DI435" s="305"/>
      <c r="DJ435" s="305"/>
      <c r="DK435" s="305"/>
      <c r="DL435" s="305"/>
      <c r="DM435" s="305"/>
      <c r="DN435" s="305"/>
      <c r="DO435" s="305"/>
      <c r="DP435" s="305"/>
      <c r="DQ435" s="305"/>
      <c r="DR435" s="305"/>
      <c r="DS435" s="305"/>
      <c r="DT435" s="305"/>
      <c r="DU435" s="305"/>
      <c r="DV435" s="305"/>
      <c r="DW435" s="305"/>
      <c r="DX435" s="305"/>
      <c r="DY435" s="305"/>
      <c r="DZ435" s="305"/>
      <c r="EA435" s="305"/>
      <c r="EB435" s="305"/>
      <c r="EC435" s="305"/>
      <c r="ED435" s="305"/>
      <c r="EE435" s="305"/>
      <c r="EF435" s="305"/>
    </row>
    <row r="436" spans="1:136" s="307" customFormat="1" x14ac:dyDescent="0.25">
      <c r="A436" s="305"/>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8"/>
      <c r="AR436" s="308"/>
      <c r="AS436" s="308"/>
      <c r="AT436" s="308"/>
      <c r="AU436" s="308"/>
      <c r="AV436" s="308"/>
      <c r="AW436" s="305"/>
      <c r="AX436" s="308"/>
      <c r="AY436" s="308"/>
      <c r="AZ436" s="309"/>
      <c r="BA436" s="305"/>
      <c r="BB436" s="305"/>
      <c r="BC436" s="308"/>
      <c r="BD436" s="305"/>
      <c r="BI436" s="305"/>
      <c r="BJ436" s="305"/>
      <c r="BK436" s="305"/>
      <c r="BL436" s="305"/>
      <c r="BM436" s="305"/>
      <c r="BN436" s="305"/>
      <c r="BO436" s="306"/>
      <c r="BP436" s="306"/>
      <c r="BQ436" s="306"/>
      <c r="BR436" s="306"/>
      <c r="BS436" s="306"/>
      <c r="BT436" s="306"/>
      <c r="BU436" s="306"/>
      <c r="BV436" s="306"/>
      <c r="BW436" s="306"/>
      <c r="BX436" s="306"/>
      <c r="BY436" s="306"/>
      <c r="BZ436" s="306"/>
      <c r="CA436" s="306"/>
      <c r="CB436" s="306"/>
      <c r="CC436" s="306"/>
      <c r="CD436" s="306"/>
      <c r="CE436" s="306"/>
      <c r="CF436" s="306"/>
      <c r="CG436" s="306"/>
      <c r="CH436" s="306"/>
      <c r="CI436" s="306"/>
      <c r="CJ436" s="306"/>
      <c r="CK436" s="306"/>
      <c r="CL436" s="306"/>
      <c r="CM436" s="306"/>
      <c r="CN436" s="306"/>
      <c r="CO436" s="306"/>
      <c r="CP436" s="306"/>
      <c r="CQ436" s="306"/>
      <c r="CR436" s="306"/>
      <c r="CS436" s="306"/>
      <c r="CT436" s="306"/>
      <c r="CU436" s="306"/>
      <c r="CV436" s="306"/>
      <c r="CW436" s="306"/>
      <c r="CX436" s="306"/>
      <c r="CY436" s="306"/>
      <c r="CZ436" s="306"/>
      <c r="DA436" s="306"/>
      <c r="DB436" s="306"/>
      <c r="DC436" s="305"/>
      <c r="DD436" s="305"/>
      <c r="DE436" s="305"/>
      <c r="DF436" s="305"/>
      <c r="DG436" s="305"/>
      <c r="DH436" s="305"/>
      <c r="DI436" s="305"/>
      <c r="DJ436" s="305"/>
      <c r="DK436" s="305"/>
      <c r="DL436" s="305"/>
      <c r="DM436" s="305"/>
      <c r="DN436" s="305"/>
      <c r="DO436" s="305"/>
      <c r="DP436" s="305"/>
      <c r="DQ436" s="305"/>
      <c r="DR436" s="305"/>
      <c r="DS436" s="305"/>
      <c r="DT436" s="305"/>
      <c r="DU436" s="305"/>
      <c r="DV436" s="305"/>
      <c r="DW436" s="305"/>
      <c r="DX436" s="305"/>
      <c r="DY436" s="305"/>
      <c r="DZ436" s="305"/>
      <c r="EA436" s="305"/>
      <c r="EB436" s="305"/>
      <c r="EC436" s="305"/>
      <c r="ED436" s="305"/>
      <c r="EE436" s="305"/>
      <c r="EF436" s="305"/>
    </row>
    <row r="437" spans="1:136" s="307" customFormat="1" x14ac:dyDescent="0.25">
      <c r="A437" s="305"/>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c r="AW437" s="305"/>
      <c r="AX437" s="305"/>
      <c r="AY437" s="305"/>
      <c r="AZ437" s="305"/>
      <c r="BA437" s="305"/>
      <c r="BB437" s="305"/>
      <c r="BC437" s="305"/>
      <c r="BE437" s="305"/>
      <c r="BI437" s="305"/>
      <c r="BJ437" s="305"/>
      <c r="BK437" s="305"/>
      <c r="BL437" s="305"/>
      <c r="BM437" s="305"/>
      <c r="BN437" s="305"/>
      <c r="BO437" s="306"/>
      <c r="BP437" s="306"/>
      <c r="BQ437" s="306"/>
      <c r="BR437" s="306"/>
      <c r="BS437" s="306"/>
      <c r="BT437" s="306"/>
      <c r="BU437" s="306"/>
      <c r="BV437" s="306"/>
      <c r="BW437" s="306"/>
      <c r="BX437" s="306"/>
      <c r="BY437" s="306"/>
      <c r="BZ437" s="306"/>
      <c r="CA437" s="306"/>
      <c r="CB437" s="306"/>
      <c r="CC437" s="306"/>
      <c r="CD437" s="306"/>
      <c r="CE437" s="306"/>
      <c r="CF437" s="306"/>
      <c r="CG437" s="306"/>
      <c r="CH437" s="306"/>
      <c r="CI437" s="306"/>
      <c r="CJ437" s="306"/>
      <c r="CK437" s="306"/>
      <c r="CL437" s="306"/>
      <c r="CM437" s="306"/>
      <c r="CN437" s="306"/>
      <c r="CO437" s="306"/>
      <c r="CP437" s="306"/>
      <c r="CQ437" s="306"/>
      <c r="CR437" s="306"/>
      <c r="CS437" s="306"/>
      <c r="CT437" s="306"/>
      <c r="CU437" s="306"/>
      <c r="CV437" s="306"/>
      <c r="CW437" s="306"/>
      <c r="CX437" s="306"/>
      <c r="CY437" s="306"/>
      <c r="CZ437" s="306"/>
      <c r="DA437" s="306"/>
      <c r="DB437" s="306"/>
      <c r="DC437" s="305"/>
      <c r="DD437" s="305"/>
      <c r="DE437" s="305"/>
      <c r="DF437" s="305"/>
      <c r="DG437" s="305"/>
      <c r="DH437" s="305"/>
      <c r="DI437" s="305"/>
      <c r="DJ437" s="305"/>
      <c r="DK437" s="305"/>
      <c r="DL437" s="305"/>
      <c r="DM437" s="305"/>
      <c r="DN437" s="305"/>
      <c r="DO437" s="305"/>
      <c r="DP437" s="305"/>
      <c r="DQ437" s="305"/>
      <c r="DR437" s="305"/>
      <c r="DS437" s="305"/>
      <c r="DT437" s="305"/>
      <c r="DU437" s="305"/>
      <c r="DV437" s="305"/>
      <c r="DW437" s="305"/>
      <c r="DX437" s="305"/>
      <c r="DY437" s="305"/>
      <c r="DZ437" s="305"/>
      <c r="EA437" s="305"/>
      <c r="EB437" s="305"/>
      <c r="EC437" s="305"/>
      <c r="ED437" s="305"/>
      <c r="EE437" s="305"/>
      <c r="EF437" s="305"/>
    </row>
  </sheetData>
  <pageMargins left="0.7" right="0.7" top="0.75" bottom="0.75" header="0.3" footer="0.3"/>
  <pageSetup scale="1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BD61B-3100-4153-80EA-22DC4B2FA2A9}">
  <sheetPr>
    <tabColor theme="1" tint="0.34998626667073579"/>
  </sheetPr>
  <dimension ref="A1:SR50"/>
  <sheetViews>
    <sheetView zoomScale="70" zoomScaleNormal="70" workbookViewId="0"/>
  </sheetViews>
  <sheetFormatPr defaultColWidth="13.7109375" defaultRowHeight="12.75" x14ac:dyDescent="0.25"/>
  <cols>
    <col min="1" max="1" width="12.28515625" style="471" customWidth="1"/>
    <col min="2" max="2" width="9.85546875" style="471" customWidth="1"/>
    <col min="3" max="5" width="10.42578125" style="471" customWidth="1"/>
    <col min="6" max="6" width="10.7109375" style="471" customWidth="1"/>
    <col min="7" max="7" width="10" style="471" customWidth="1"/>
    <col min="8" max="8" width="9.28515625" style="471" customWidth="1"/>
    <col min="9" max="9" width="10.85546875" style="471" customWidth="1"/>
    <col min="10" max="10" width="10.42578125" style="471" customWidth="1"/>
    <col min="11" max="11" width="10.140625" style="471" customWidth="1"/>
    <col min="12" max="13" width="10.42578125" style="471" customWidth="1"/>
    <col min="14" max="14" width="9.85546875" style="471" customWidth="1"/>
    <col min="15" max="17" width="10.42578125" style="471" customWidth="1"/>
    <col min="18" max="18" width="10.7109375" style="471" customWidth="1"/>
    <col min="19" max="19" width="10" style="471" customWidth="1"/>
    <col min="20" max="20" width="9.28515625" style="471" customWidth="1"/>
    <col min="21" max="21" width="10.85546875" style="471" customWidth="1"/>
    <col min="22" max="22" width="10.42578125" style="471" customWidth="1"/>
    <col min="23" max="23" width="10.140625" style="471" customWidth="1"/>
    <col min="24" max="25" width="10.42578125" style="471" customWidth="1"/>
    <col min="26" max="26" width="9.85546875" style="471" customWidth="1"/>
    <col min="27" max="29" width="10.42578125" style="471" customWidth="1"/>
    <col min="30" max="30" width="10.7109375" style="471" customWidth="1"/>
    <col min="31" max="31" width="10" style="471" customWidth="1"/>
    <col min="32" max="32" width="9.28515625" style="471" customWidth="1"/>
    <col min="33" max="33" width="10.85546875" style="471" customWidth="1"/>
    <col min="34" max="34" width="10.42578125" style="471" customWidth="1"/>
    <col min="35" max="35" width="10.140625" style="471" customWidth="1"/>
    <col min="36" max="37" width="10.42578125" style="471" customWidth="1"/>
    <col min="38" max="38" width="9.85546875" style="471" customWidth="1"/>
    <col min="39" max="41" width="10.42578125" style="471" customWidth="1"/>
    <col min="42" max="42" width="10.7109375" style="471" customWidth="1"/>
    <col min="43" max="43" width="10" style="471" customWidth="1"/>
    <col min="44" max="44" width="9.28515625" style="471" customWidth="1"/>
    <col min="45" max="45" width="10.85546875" style="471" customWidth="1"/>
    <col min="46" max="46" width="10.42578125" style="471" customWidth="1"/>
    <col min="47" max="47" width="10.140625" style="471" customWidth="1"/>
    <col min="48" max="49" width="10.42578125" style="471" customWidth="1"/>
    <col min="50" max="50" width="9.85546875" style="471" customWidth="1"/>
    <col min="51" max="53" width="10.42578125" style="471" customWidth="1"/>
    <col min="54" max="54" width="10.7109375" style="471" customWidth="1"/>
    <col min="55" max="55" width="10" style="471" customWidth="1"/>
    <col min="56" max="56" width="9.28515625" style="471" customWidth="1"/>
    <col min="57" max="57" width="10.85546875" style="471" customWidth="1"/>
    <col min="58" max="58" width="10.42578125" style="471" customWidth="1"/>
    <col min="59" max="59" width="10.140625" style="471" customWidth="1"/>
    <col min="60" max="61" width="10.42578125" style="471" customWidth="1"/>
    <col min="62" max="62" width="9.85546875" style="471" customWidth="1"/>
    <col min="63" max="65" width="10.42578125" style="471" customWidth="1"/>
    <col min="66" max="66" width="10.7109375" style="471" customWidth="1"/>
    <col min="67" max="67" width="10" style="471" customWidth="1"/>
    <col min="68" max="68" width="9.28515625" style="471" customWidth="1"/>
    <col min="69" max="69" width="10.85546875" style="471" customWidth="1"/>
    <col min="70" max="70" width="10.42578125" style="471" customWidth="1"/>
    <col min="71" max="71" width="10.140625" style="471" customWidth="1"/>
    <col min="72" max="73" width="10.42578125" style="471" customWidth="1"/>
    <col min="74" max="74" width="9.85546875" style="471" customWidth="1"/>
    <col min="75" max="77" width="10.42578125" style="471" customWidth="1"/>
    <col min="78" max="78" width="10.7109375" style="471" customWidth="1"/>
    <col min="79" max="79" width="10" style="471" customWidth="1"/>
    <col min="80" max="80" width="9.28515625" style="471" customWidth="1"/>
    <col min="81" max="81" width="10.85546875" style="471" customWidth="1"/>
    <col min="82" max="82" width="10.42578125" style="471" customWidth="1"/>
    <col min="83" max="83" width="10.140625" style="471" customWidth="1"/>
    <col min="84" max="85" width="10.42578125" style="471" customWidth="1"/>
    <col min="86" max="86" width="9.85546875" style="471" customWidth="1"/>
    <col min="87" max="89" width="10.42578125" style="471" customWidth="1"/>
    <col min="90" max="90" width="10.7109375" style="471" customWidth="1"/>
    <col min="91" max="91" width="10" style="471" customWidth="1"/>
    <col min="92" max="92" width="9.28515625" style="471" customWidth="1"/>
    <col min="93" max="93" width="10.85546875" style="471" customWidth="1"/>
    <col min="94" max="94" width="10.42578125" style="471" customWidth="1"/>
    <col min="95" max="95" width="10.140625" style="471" customWidth="1"/>
    <col min="96" max="97" width="10.42578125" style="471" customWidth="1"/>
    <col min="98" max="98" width="9.85546875" style="471" customWidth="1"/>
    <col min="99" max="101" width="10.42578125" style="471" customWidth="1"/>
    <col min="102" max="102" width="10.7109375" style="471" customWidth="1"/>
    <col min="103" max="103" width="10" style="471" customWidth="1"/>
    <col min="104" max="104" width="9.28515625" style="471" customWidth="1"/>
    <col min="105" max="105" width="10.85546875" style="471" customWidth="1"/>
    <col min="106" max="106" width="10.42578125" style="471" customWidth="1"/>
    <col min="107" max="107" width="10.140625" style="471" customWidth="1"/>
    <col min="108" max="109" width="10.42578125" style="471" customWidth="1"/>
    <col min="110" max="110" width="9.85546875" style="471" customWidth="1"/>
    <col min="111" max="113" width="10.42578125" style="471" customWidth="1"/>
    <col min="114" max="114" width="10.7109375" style="471" customWidth="1"/>
    <col min="115" max="115" width="10" style="471" customWidth="1"/>
    <col min="116" max="116" width="9.28515625" style="471" customWidth="1"/>
    <col min="117" max="117" width="10.85546875" style="471" customWidth="1"/>
    <col min="118" max="118" width="10.42578125" style="471" customWidth="1"/>
    <col min="119" max="119" width="10.140625" style="471" customWidth="1"/>
    <col min="120" max="121" width="10.42578125" style="471" customWidth="1"/>
    <col min="122" max="122" width="9.85546875" style="471" customWidth="1"/>
    <col min="123" max="125" width="10.42578125" style="471" customWidth="1"/>
    <col min="126" max="126" width="10.7109375" style="471" customWidth="1"/>
    <col min="127" max="127" width="10" style="471" customWidth="1"/>
    <col min="128" max="128" width="9.28515625" style="471" customWidth="1"/>
    <col min="129" max="129" width="10.85546875" style="471" customWidth="1"/>
    <col min="130" max="130" width="10.42578125" style="471" customWidth="1"/>
    <col min="131" max="131" width="10.140625" style="471" customWidth="1"/>
    <col min="132" max="133" width="10.42578125" style="471" customWidth="1"/>
    <col min="134" max="134" width="9.85546875" style="471" customWidth="1"/>
    <col min="135" max="137" width="10.42578125" style="471" customWidth="1"/>
    <col min="138" max="138" width="10.7109375" style="471" customWidth="1"/>
    <col min="139" max="139" width="10" style="471" customWidth="1"/>
    <col min="140" max="140" width="9.28515625" style="471" customWidth="1"/>
    <col min="141" max="141" width="10.85546875" style="471" customWidth="1"/>
    <col min="142" max="142" width="10.42578125" style="471" customWidth="1"/>
    <col min="143" max="143" width="10.140625" style="471" customWidth="1"/>
    <col min="144" max="145" width="10.42578125" style="471" customWidth="1"/>
    <col min="146" max="146" width="9.85546875" style="471" customWidth="1"/>
    <col min="147" max="149" width="10.42578125" style="471" customWidth="1"/>
    <col min="150" max="150" width="10.7109375" style="471" customWidth="1"/>
    <col min="151" max="151" width="10" style="471" customWidth="1"/>
    <col min="152" max="152" width="9.28515625" style="471" customWidth="1"/>
    <col min="153" max="153" width="10.85546875" style="471" customWidth="1"/>
    <col min="154" max="154" width="10.42578125" style="471" customWidth="1"/>
    <col min="155" max="155" width="10.140625" style="471" customWidth="1"/>
    <col min="156" max="157" width="10.42578125" style="471" customWidth="1"/>
    <col min="158" max="158" width="9.85546875" style="471" customWidth="1"/>
    <col min="159" max="161" width="10.42578125" style="471" customWidth="1"/>
    <col min="162" max="162" width="10.7109375" style="471" customWidth="1"/>
    <col min="163" max="163" width="10" style="471" customWidth="1"/>
    <col min="164" max="164" width="9.28515625" style="471" customWidth="1"/>
    <col min="165" max="165" width="10.85546875" style="471" customWidth="1"/>
    <col min="166" max="166" width="10.42578125" style="471" customWidth="1"/>
    <col min="167" max="167" width="10.140625" style="471" customWidth="1"/>
    <col min="168" max="169" width="10.42578125" style="471" customWidth="1"/>
    <col min="170" max="170" width="9.85546875" style="471" customWidth="1"/>
    <col min="171" max="173" width="10.42578125" style="471" customWidth="1"/>
    <col min="174" max="174" width="10.7109375" style="471" customWidth="1"/>
    <col min="175" max="175" width="10" style="471" customWidth="1"/>
    <col min="176" max="176" width="9.28515625" style="471" customWidth="1"/>
    <col min="177" max="177" width="10.85546875" style="471" customWidth="1"/>
    <col min="178" max="178" width="10.42578125" style="471" customWidth="1"/>
    <col min="179" max="179" width="10.140625" style="471" customWidth="1"/>
    <col min="180" max="181" width="10.42578125" style="471" customWidth="1"/>
    <col min="182" max="182" width="9.85546875" style="471" customWidth="1"/>
    <col min="183" max="185" width="10.42578125" style="471" customWidth="1"/>
    <col min="186" max="186" width="10.7109375" style="471" customWidth="1"/>
    <col min="187" max="187" width="10" style="471" customWidth="1"/>
    <col min="188" max="188" width="9.28515625" style="471" customWidth="1"/>
    <col min="189" max="189" width="10.85546875" style="471" customWidth="1"/>
    <col min="190" max="190" width="10.42578125" style="471" customWidth="1"/>
    <col min="191" max="191" width="10.140625" style="471" customWidth="1"/>
    <col min="192" max="193" width="10.42578125" style="471" customWidth="1"/>
    <col min="194" max="194" width="9.85546875" style="471" customWidth="1"/>
    <col min="195" max="197" width="10.42578125" style="471" customWidth="1"/>
    <col min="198" max="198" width="10.7109375" style="471" customWidth="1"/>
    <col min="199" max="199" width="10" style="471" customWidth="1"/>
    <col min="200" max="200" width="9.28515625" style="471" customWidth="1"/>
    <col min="201" max="201" width="10.85546875" style="471" customWidth="1"/>
    <col min="202" max="202" width="10.42578125" style="471" customWidth="1"/>
    <col min="203" max="203" width="10.140625" style="471" customWidth="1"/>
    <col min="204" max="205" width="10.42578125" style="471" customWidth="1"/>
    <col min="206" max="206" width="9.85546875" style="471" customWidth="1"/>
    <col min="207" max="209" width="10.42578125" style="471" customWidth="1"/>
    <col min="210" max="210" width="10.7109375" style="471" customWidth="1"/>
    <col min="211" max="211" width="10" style="471" customWidth="1"/>
    <col min="212" max="212" width="9.28515625" style="471" customWidth="1"/>
    <col min="213" max="213" width="10.85546875" style="471" customWidth="1"/>
    <col min="214" max="214" width="10.42578125" style="471" customWidth="1"/>
    <col min="215" max="215" width="10.140625" style="471" customWidth="1"/>
    <col min="216" max="217" width="10.42578125" style="471" customWidth="1"/>
    <col min="218" max="218" width="9.85546875" style="471" customWidth="1"/>
    <col min="219" max="221" width="10.42578125" style="471" customWidth="1"/>
    <col min="222" max="222" width="10.7109375" style="471" customWidth="1"/>
    <col min="223" max="223" width="10" style="471" customWidth="1"/>
    <col min="224" max="224" width="9.28515625" style="471" customWidth="1"/>
    <col min="225" max="225" width="10.85546875" style="471" customWidth="1"/>
    <col min="226" max="226" width="10.42578125" style="471" customWidth="1"/>
    <col min="227" max="227" width="10.140625" style="471" customWidth="1"/>
    <col min="228" max="229" width="10.42578125" style="471" customWidth="1"/>
    <col min="230" max="230" width="9.85546875" style="471" customWidth="1"/>
    <col min="231" max="233" width="10.42578125" style="471" customWidth="1"/>
    <col min="234" max="234" width="10.7109375" style="471" customWidth="1"/>
    <col min="235" max="235" width="10" style="471" customWidth="1"/>
    <col min="236" max="236" width="9.28515625" style="471" customWidth="1"/>
    <col min="237" max="237" width="10.85546875" style="471" customWidth="1"/>
    <col min="238" max="238" width="10.42578125" style="471" customWidth="1"/>
    <col min="239" max="239" width="10.140625" style="471" customWidth="1"/>
    <col min="240" max="241" width="10.42578125" style="471" customWidth="1"/>
    <col min="242" max="242" width="9.85546875" style="471" customWidth="1"/>
    <col min="243" max="245" width="10.42578125" style="471" customWidth="1"/>
    <col min="246" max="246" width="10.7109375" style="471" customWidth="1"/>
    <col min="247" max="247" width="10" style="471" customWidth="1"/>
    <col min="248" max="248" width="9.28515625" style="471" customWidth="1"/>
    <col min="249" max="249" width="10.85546875" style="471" customWidth="1"/>
    <col min="250" max="250" width="10.42578125" style="471" customWidth="1"/>
    <col min="251" max="251" width="10.140625" style="471" customWidth="1"/>
    <col min="252" max="253" width="10.42578125" style="471" customWidth="1"/>
    <col min="254" max="254" width="9.85546875" style="471" customWidth="1"/>
    <col min="255" max="257" width="10.42578125" style="471" customWidth="1"/>
    <col min="258" max="258" width="10.7109375" style="471" customWidth="1"/>
    <col min="259" max="259" width="10" style="471" customWidth="1"/>
    <col min="260" max="260" width="9.28515625" style="471" customWidth="1"/>
    <col min="261" max="261" width="10.85546875" style="471" customWidth="1"/>
    <col min="262" max="262" width="10.42578125" style="471" customWidth="1"/>
    <col min="263" max="263" width="10.140625" style="471" customWidth="1"/>
    <col min="264" max="265" width="10.42578125" style="471" customWidth="1"/>
    <col min="266" max="266" width="9.85546875" style="471" customWidth="1"/>
    <col min="267" max="269" width="10.42578125" style="471" customWidth="1"/>
    <col min="270" max="270" width="10.7109375" style="471" customWidth="1"/>
    <col min="271" max="271" width="10" style="471" customWidth="1"/>
    <col min="272" max="272" width="9.28515625" style="471" customWidth="1"/>
    <col min="273" max="273" width="10.85546875" style="471" customWidth="1"/>
    <col min="274" max="274" width="10.42578125" style="471" customWidth="1"/>
    <col min="275" max="275" width="10.140625" style="471" customWidth="1"/>
    <col min="276" max="277" width="10.42578125" style="471" customWidth="1"/>
    <col min="278" max="278" width="9.85546875" style="471" customWidth="1"/>
    <col min="279" max="281" width="10.42578125" style="471" customWidth="1"/>
    <col min="282" max="282" width="10.7109375" style="471" customWidth="1"/>
    <col min="283" max="283" width="10" style="471" customWidth="1"/>
    <col min="284" max="284" width="9.28515625" style="471" customWidth="1"/>
    <col min="285" max="285" width="10.85546875" style="471" customWidth="1"/>
    <col min="286" max="286" width="10.42578125" style="471" customWidth="1"/>
    <col min="287" max="287" width="10.140625" style="471" customWidth="1"/>
    <col min="288" max="289" width="10.42578125" style="471" customWidth="1"/>
    <col min="290" max="290" width="9.85546875" style="471" customWidth="1"/>
    <col min="291" max="293" width="10.42578125" style="471" customWidth="1"/>
    <col min="294" max="294" width="10.7109375" style="471" customWidth="1"/>
    <col min="295" max="295" width="10" style="471" customWidth="1"/>
    <col min="296" max="296" width="9.28515625" style="471" customWidth="1"/>
    <col min="297" max="297" width="10.85546875" style="471" customWidth="1"/>
    <col min="298" max="298" width="10.42578125" style="471" customWidth="1"/>
    <col min="299" max="299" width="10.140625" style="471" customWidth="1"/>
    <col min="300" max="301" width="10.42578125" style="471" customWidth="1"/>
    <col min="302" max="302" width="9.85546875" style="471" customWidth="1"/>
    <col min="303" max="305" width="10.42578125" style="471" customWidth="1"/>
    <col min="306" max="306" width="10.7109375" style="471" customWidth="1"/>
    <col min="307" max="307" width="10" style="471" customWidth="1"/>
    <col min="308" max="308" width="9.28515625" style="471" customWidth="1"/>
    <col min="309" max="309" width="10.85546875" style="471" customWidth="1"/>
    <col min="310" max="310" width="10.42578125" style="471" customWidth="1"/>
    <col min="311" max="311" width="10.140625" style="471" customWidth="1"/>
    <col min="312" max="313" width="10.42578125" style="471" customWidth="1"/>
    <col min="314" max="314" width="9.85546875" style="471" customWidth="1"/>
    <col min="315" max="317" width="10.42578125" style="471" customWidth="1"/>
    <col min="318" max="318" width="10.7109375" style="471" customWidth="1"/>
    <col min="319" max="319" width="10" style="471" customWidth="1"/>
    <col min="320" max="320" width="9.28515625" style="471" customWidth="1"/>
    <col min="321" max="321" width="10.85546875" style="471" customWidth="1"/>
    <col min="322" max="322" width="10.42578125" style="471" customWidth="1"/>
    <col min="323" max="323" width="10.140625" style="471" customWidth="1"/>
    <col min="324" max="325" width="10.42578125" style="471" customWidth="1"/>
    <col min="326" max="326" width="9.85546875" style="471" customWidth="1"/>
    <col min="327" max="329" width="10.42578125" style="471" customWidth="1"/>
    <col min="330" max="330" width="10.7109375" style="471" customWidth="1"/>
    <col min="331" max="331" width="10" style="471" customWidth="1"/>
    <col min="332" max="332" width="9.28515625" style="471" customWidth="1"/>
    <col min="333" max="333" width="10.85546875" style="471" customWidth="1"/>
    <col min="334" max="334" width="10.42578125" style="471" customWidth="1"/>
    <col min="335" max="335" width="10.140625" style="471" customWidth="1"/>
    <col min="336" max="337" width="10.42578125" style="471" customWidth="1"/>
    <col min="338" max="338" width="9.85546875" style="471" customWidth="1"/>
    <col min="339" max="341" width="10.42578125" style="471" customWidth="1"/>
    <col min="342" max="342" width="10.7109375" style="471" customWidth="1"/>
    <col min="343" max="343" width="10" style="471" customWidth="1"/>
    <col min="344" max="344" width="9.28515625" style="471" customWidth="1"/>
    <col min="345" max="345" width="10.85546875" style="471" customWidth="1"/>
    <col min="346" max="346" width="10.42578125" style="471" customWidth="1"/>
    <col min="347" max="347" width="10.140625" style="471" customWidth="1"/>
    <col min="348" max="349" width="10.42578125" style="471" customWidth="1"/>
    <col min="350" max="350" width="9.85546875" style="471" customWidth="1"/>
    <col min="351" max="353" width="10.42578125" style="471" customWidth="1"/>
    <col min="354" max="354" width="10.7109375" style="471" customWidth="1"/>
    <col min="355" max="355" width="10" style="471" customWidth="1"/>
    <col min="356" max="356" width="9.28515625" style="471" customWidth="1"/>
    <col min="357" max="357" width="10.85546875" style="471" customWidth="1"/>
    <col min="358" max="358" width="10.42578125" style="471" customWidth="1"/>
    <col min="359" max="359" width="10.140625" style="471" customWidth="1"/>
    <col min="360" max="361" width="10.42578125" style="471" customWidth="1"/>
    <col min="362" max="362" width="9.85546875" style="471" customWidth="1"/>
    <col min="363" max="365" width="10.42578125" style="471" customWidth="1"/>
    <col min="366" max="366" width="10.7109375" style="471" customWidth="1"/>
    <col min="367" max="367" width="10" style="471" customWidth="1"/>
    <col min="368" max="368" width="9.28515625" style="471" customWidth="1"/>
    <col min="369" max="369" width="10.85546875" style="471" customWidth="1"/>
    <col min="370" max="370" width="10.42578125" style="471" customWidth="1"/>
    <col min="371" max="371" width="10.140625" style="471" customWidth="1"/>
    <col min="372" max="373" width="10.42578125" style="471" customWidth="1"/>
    <col min="374" max="374" width="9.85546875" style="471" customWidth="1"/>
    <col min="375" max="377" width="10.42578125" style="471" customWidth="1"/>
    <col min="378" max="378" width="10.7109375" style="471" customWidth="1"/>
    <col min="379" max="379" width="10" style="471" customWidth="1"/>
    <col min="380" max="380" width="9.28515625" style="471" customWidth="1"/>
    <col min="381" max="381" width="10.85546875" style="471" customWidth="1"/>
    <col min="382" max="382" width="10.42578125" style="471" customWidth="1"/>
    <col min="383" max="383" width="10.140625" style="471" customWidth="1"/>
    <col min="384" max="385" width="10.42578125" style="471" customWidth="1"/>
    <col min="386" max="386" width="9.85546875" style="471" customWidth="1"/>
    <col min="387" max="389" width="10.42578125" style="471" customWidth="1"/>
    <col min="390" max="390" width="10.7109375" style="471" customWidth="1"/>
    <col min="391" max="391" width="10" style="471" customWidth="1"/>
    <col min="392" max="392" width="9.28515625" style="471" customWidth="1"/>
    <col min="393" max="393" width="10.85546875" style="471" customWidth="1"/>
    <col min="394" max="394" width="10.42578125" style="471" customWidth="1"/>
    <col min="395" max="395" width="10.140625" style="471" customWidth="1"/>
    <col min="396" max="397" width="10.42578125" style="471" customWidth="1"/>
    <col min="398" max="398" width="9.85546875" style="471" customWidth="1"/>
    <col min="399" max="401" width="10.42578125" style="471" customWidth="1"/>
    <col min="402" max="402" width="10.7109375" style="471" customWidth="1"/>
    <col min="403" max="403" width="10" style="471" customWidth="1"/>
    <col min="404" max="404" width="9.28515625" style="471" customWidth="1"/>
    <col min="405" max="405" width="10.85546875" style="471" customWidth="1"/>
    <col min="406" max="406" width="10.42578125" style="471" customWidth="1"/>
    <col min="407" max="407" width="10.140625" style="471" customWidth="1"/>
    <col min="408" max="409" width="10.42578125" style="471" customWidth="1"/>
    <col min="410" max="410" width="9.85546875" style="471" customWidth="1"/>
    <col min="411" max="413" width="10.42578125" style="471" customWidth="1"/>
    <col min="414" max="414" width="10.7109375" style="471" customWidth="1"/>
    <col min="415" max="415" width="10" style="471" customWidth="1"/>
    <col min="416" max="416" width="9.28515625" style="471" customWidth="1"/>
    <col min="417" max="417" width="10.85546875" style="471" customWidth="1"/>
    <col min="418" max="418" width="10.42578125" style="471" customWidth="1"/>
    <col min="419" max="419" width="10.140625" style="471" customWidth="1"/>
    <col min="420" max="421" width="10.42578125" style="471" customWidth="1"/>
    <col min="422" max="422" width="9.85546875" style="471" customWidth="1"/>
    <col min="423" max="425" width="10.42578125" style="471" customWidth="1"/>
    <col min="426" max="426" width="10.7109375" style="471" customWidth="1"/>
    <col min="427" max="427" width="10" style="471" customWidth="1"/>
    <col min="428" max="428" width="9.28515625" style="471" customWidth="1"/>
    <col min="429" max="429" width="10.85546875" style="471" customWidth="1"/>
    <col min="430" max="430" width="10.42578125" style="471" customWidth="1"/>
    <col min="431" max="431" width="10.140625" style="471" customWidth="1"/>
    <col min="432" max="433" width="10.42578125" style="471" customWidth="1"/>
    <col min="434" max="434" width="9.85546875" style="471" customWidth="1"/>
    <col min="435" max="437" width="10.42578125" style="471" customWidth="1"/>
    <col min="438" max="438" width="10.7109375" style="471" customWidth="1"/>
    <col min="439" max="439" width="10" style="471" customWidth="1"/>
    <col min="440" max="440" width="9.28515625" style="471" customWidth="1"/>
    <col min="441" max="441" width="10.85546875" style="471" customWidth="1"/>
    <col min="442" max="442" width="10.42578125" style="471" customWidth="1"/>
    <col min="443" max="443" width="10.140625" style="471" customWidth="1"/>
    <col min="444" max="445" width="10.42578125" style="471" customWidth="1"/>
    <col min="446" max="446" width="9.85546875" style="471" customWidth="1"/>
    <col min="447" max="449" width="10.42578125" style="471" customWidth="1"/>
    <col min="450" max="450" width="10.7109375" style="471" customWidth="1"/>
    <col min="451" max="451" width="10" style="471" customWidth="1"/>
    <col min="452" max="452" width="9.28515625" style="471" customWidth="1"/>
    <col min="453" max="453" width="10.85546875" style="471" customWidth="1"/>
    <col min="454" max="454" width="10.42578125" style="471" customWidth="1"/>
    <col min="455" max="455" width="10.140625" style="471" customWidth="1"/>
    <col min="456" max="457" width="10.42578125" style="471" customWidth="1"/>
    <col min="458" max="458" width="9.85546875" style="471" customWidth="1"/>
    <col min="459" max="461" width="10.42578125" style="471" customWidth="1"/>
    <col min="462" max="462" width="10.7109375" style="471" customWidth="1"/>
    <col min="463" max="463" width="10" style="471" customWidth="1"/>
    <col min="464" max="464" width="9.28515625" style="471" customWidth="1"/>
    <col min="465" max="465" width="10.85546875" style="471" customWidth="1"/>
    <col min="466" max="466" width="10.42578125" style="471" customWidth="1"/>
    <col min="467" max="467" width="10.140625" style="471" customWidth="1"/>
    <col min="468" max="469" width="10.42578125" style="471" customWidth="1"/>
    <col min="470" max="470" width="9.85546875" style="471" customWidth="1"/>
    <col min="471" max="473" width="10.42578125" style="471" customWidth="1"/>
    <col min="474" max="474" width="10.7109375" style="471" customWidth="1"/>
    <col min="475" max="475" width="10" style="471" customWidth="1"/>
    <col min="476" max="476" width="9.28515625" style="471" customWidth="1"/>
    <col min="477" max="477" width="10.85546875" style="471" customWidth="1"/>
    <col min="478" max="478" width="10.42578125" style="471" customWidth="1"/>
    <col min="479" max="479" width="10.140625" style="471" customWidth="1"/>
    <col min="480" max="481" width="10.42578125" style="471" customWidth="1"/>
    <col min="482" max="482" width="9.85546875" style="471" customWidth="1"/>
    <col min="483" max="485" width="10.42578125" style="471" customWidth="1"/>
    <col min="486" max="486" width="10.7109375" style="471" customWidth="1"/>
    <col min="487" max="487" width="10" style="471" customWidth="1"/>
    <col min="488" max="488" width="9.28515625" style="471" customWidth="1"/>
    <col min="489" max="489" width="10.85546875" style="471" customWidth="1"/>
    <col min="490" max="490" width="10.42578125" style="471" customWidth="1"/>
    <col min="491" max="491" width="10.140625" style="471" customWidth="1"/>
    <col min="492" max="493" width="10.42578125" style="471" customWidth="1"/>
    <col min="494" max="494" width="9.85546875" style="471" customWidth="1"/>
    <col min="495" max="497" width="10.42578125" style="471" customWidth="1"/>
    <col min="498" max="498" width="10.7109375" style="471" customWidth="1"/>
    <col min="499" max="499" width="10" style="471" customWidth="1"/>
    <col min="500" max="500" width="9.28515625" style="471" customWidth="1"/>
    <col min="501" max="501" width="10.85546875" style="471" customWidth="1"/>
    <col min="502" max="502" width="10.42578125" style="471" customWidth="1"/>
    <col min="503" max="503" width="10.140625" style="471" customWidth="1"/>
    <col min="504" max="505" width="10.42578125" style="471" customWidth="1"/>
    <col min="506" max="506" width="9.85546875" style="471" customWidth="1"/>
    <col min="507" max="509" width="10.42578125" style="471" customWidth="1"/>
    <col min="510" max="16384" width="13.7109375" style="471"/>
  </cols>
  <sheetData>
    <row r="1" spans="1:512" ht="105" x14ac:dyDescent="0.25">
      <c r="A1" s="473" t="s">
        <v>42</v>
      </c>
      <c r="B1" s="471" t="s">
        <v>43</v>
      </c>
      <c r="C1" s="471" t="s">
        <v>44</v>
      </c>
      <c r="D1" s="471" t="s">
        <v>45</v>
      </c>
      <c r="E1" s="471" t="s">
        <v>46</v>
      </c>
      <c r="F1" s="471" t="s">
        <v>47</v>
      </c>
      <c r="G1" s="471" t="s">
        <v>48</v>
      </c>
      <c r="H1" s="471" t="s">
        <v>49</v>
      </c>
      <c r="I1" s="471" t="s">
        <v>50</v>
      </c>
      <c r="J1" s="471" t="s">
        <v>51</v>
      </c>
      <c r="K1" s="471" t="s">
        <v>52</v>
      </c>
      <c r="L1" s="471" t="s">
        <v>53</v>
      </c>
      <c r="M1" s="471" t="s">
        <v>54</v>
      </c>
      <c r="N1" s="471" t="s">
        <v>55</v>
      </c>
      <c r="O1" s="471" t="s">
        <v>56</v>
      </c>
      <c r="P1" s="471" t="s">
        <v>57</v>
      </c>
      <c r="Q1" s="471" t="s">
        <v>58</v>
      </c>
      <c r="R1" s="471" t="s">
        <v>59</v>
      </c>
      <c r="S1" s="471" t="s">
        <v>60</v>
      </c>
      <c r="T1" s="471" t="s">
        <v>61</v>
      </c>
      <c r="U1" s="471" t="s">
        <v>62</v>
      </c>
      <c r="V1" s="471" t="s">
        <v>63</v>
      </c>
      <c r="W1" s="471" t="s">
        <v>64</v>
      </c>
      <c r="X1" s="471" t="s">
        <v>65</v>
      </c>
      <c r="Y1" s="471" t="s">
        <v>66</v>
      </c>
      <c r="Z1" s="471" t="s">
        <v>67</v>
      </c>
      <c r="AA1" s="471" t="s">
        <v>68</v>
      </c>
      <c r="AB1" s="471" t="s">
        <v>69</v>
      </c>
      <c r="AC1" s="471" t="s">
        <v>70</v>
      </c>
      <c r="AD1" s="471" t="s">
        <v>71</v>
      </c>
      <c r="AE1" s="471" t="s">
        <v>72</v>
      </c>
      <c r="AF1" s="471" t="s">
        <v>73</v>
      </c>
      <c r="AG1" s="471" t="s">
        <v>74</v>
      </c>
      <c r="AH1" s="471" t="s">
        <v>75</v>
      </c>
      <c r="AI1" s="471" t="s">
        <v>76</v>
      </c>
      <c r="AJ1" s="471" t="s">
        <v>77</v>
      </c>
      <c r="AK1" s="471" t="s">
        <v>78</v>
      </c>
      <c r="AL1" s="471" t="s">
        <v>79</v>
      </c>
      <c r="AM1" s="471" t="s">
        <v>80</v>
      </c>
      <c r="AN1" s="471" t="s">
        <v>81</v>
      </c>
      <c r="AO1" s="471" t="s">
        <v>82</v>
      </c>
      <c r="AP1" s="471" t="s">
        <v>83</v>
      </c>
      <c r="AQ1" s="471" t="s">
        <v>84</v>
      </c>
      <c r="AR1" s="471" t="s">
        <v>85</v>
      </c>
      <c r="AS1" s="471" t="s">
        <v>86</v>
      </c>
      <c r="AT1" s="471" t="s">
        <v>87</v>
      </c>
      <c r="AU1" s="471" t="s">
        <v>88</v>
      </c>
      <c r="AV1" s="471" t="s">
        <v>89</v>
      </c>
      <c r="AW1" s="471" t="s">
        <v>90</v>
      </c>
      <c r="AX1" s="471" t="s">
        <v>91</v>
      </c>
      <c r="AY1" s="471" t="s">
        <v>92</v>
      </c>
      <c r="AZ1" s="471" t="s">
        <v>93</v>
      </c>
      <c r="BA1" s="471" t="s">
        <v>94</v>
      </c>
      <c r="BB1" s="471" t="s">
        <v>95</v>
      </c>
      <c r="BC1" s="471" t="s">
        <v>96</v>
      </c>
      <c r="BD1" s="471" t="s">
        <v>97</v>
      </c>
      <c r="BE1" s="471" t="s">
        <v>98</v>
      </c>
      <c r="BF1" s="471" t="s">
        <v>99</v>
      </c>
      <c r="BG1" s="471" t="s">
        <v>100</v>
      </c>
      <c r="BH1" s="471" t="s">
        <v>101</v>
      </c>
      <c r="BI1" s="471" t="s">
        <v>102</v>
      </c>
      <c r="BJ1" s="471" t="s">
        <v>103</v>
      </c>
      <c r="BK1" s="471" t="s">
        <v>104</v>
      </c>
      <c r="BL1" s="471" t="s">
        <v>105</v>
      </c>
      <c r="BM1" s="471" t="s">
        <v>106</v>
      </c>
      <c r="BN1" s="471" t="s">
        <v>107</v>
      </c>
      <c r="BO1" s="471" t="s">
        <v>108</v>
      </c>
      <c r="BP1" s="471" t="s">
        <v>109</v>
      </c>
      <c r="BQ1" s="471" t="s">
        <v>110</v>
      </c>
      <c r="BR1" s="471" t="s">
        <v>111</v>
      </c>
      <c r="BS1" s="471" t="s">
        <v>112</v>
      </c>
      <c r="BT1" s="471" t="s">
        <v>113</v>
      </c>
      <c r="BU1" s="471" t="s">
        <v>114</v>
      </c>
      <c r="BV1" s="471" t="s">
        <v>115</v>
      </c>
      <c r="BW1" s="471" t="s">
        <v>116</v>
      </c>
      <c r="BX1" s="471" t="s">
        <v>117</v>
      </c>
      <c r="BY1" s="471" t="s">
        <v>118</v>
      </c>
      <c r="BZ1" s="471" t="s">
        <v>119</v>
      </c>
      <c r="CA1" s="471" t="s">
        <v>120</v>
      </c>
      <c r="CB1" s="471" t="s">
        <v>121</v>
      </c>
      <c r="CC1" s="471" t="s">
        <v>122</v>
      </c>
      <c r="CD1" s="471" t="s">
        <v>123</v>
      </c>
      <c r="CE1" s="471" t="s">
        <v>124</v>
      </c>
      <c r="CF1" s="471" t="s">
        <v>125</v>
      </c>
      <c r="CG1" s="471" t="s">
        <v>126</v>
      </c>
      <c r="CH1" s="471" t="s">
        <v>127</v>
      </c>
      <c r="CI1" s="471" t="s">
        <v>128</v>
      </c>
      <c r="CJ1" s="471" t="s">
        <v>129</v>
      </c>
      <c r="CK1" s="471" t="s">
        <v>130</v>
      </c>
      <c r="CL1" s="471" t="s">
        <v>131</v>
      </c>
      <c r="CM1" s="471" t="s">
        <v>132</v>
      </c>
      <c r="CN1" s="471" t="s">
        <v>133</v>
      </c>
      <c r="CO1" s="471" t="s">
        <v>134</v>
      </c>
      <c r="CP1" s="471" t="s">
        <v>135</v>
      </c>
      <c r="CQ1" s="471" t="s">
        <v>136</v>
      </c>
      <c r="CR1" s="471" t="s">
        <v>137</v>
      </c>
      <c r="CS1" s="471" t="s">
        <v>138</v>
      </c>
      <c r="CT1" s="471" t="s">
        <v>139</v>
      </c>
      <c r="CU1" s="471" t="s">
        <v>140</v>
      </c>
      <c r="CV1" s="471" t="s">
        <v>141</v>
      </c>
      <c r="CW1" s="471" t="s">
        <v>142</v>
      </c>
      <c r="CX1" s="471" t="s">
        <v>143</v>
      </c>
      <c r="CY1" s="471" t="s">
        <v>144</v>
      </c>
      <c r="CZ1" s="471" t="s">
        <v>145</v>
      </c>
      <c r="DA1" s="471" t="s">
        <v>146</v>
      </c>
      <c r="DB1" s="471" t="s">
        <v>147</v>
      </c>
      <c r="DC1" s="471" t="s">
        <v>148</v>
      </c>
      <c r="DD1" s="471" t="s">
        <v>149</v>
      </c>
      <c r="DE1" s="471" t="s">
        <v>150</v>
      </c>
      <c r="DF1" s="471" t="s">
        <v>151</v>
      </c>
      <c r="DG1" s="471" t="s">
        <v>152</v>
      </c>
      <c r="DH1" s="471" t="s">
        <v>153</v>
      </c>
      <c r="DI1" s="471" t="s">
        <v>154</v>
      </c>
      <c r="DJ1" s="471" t="s">
        <v>155</v>
      </c>
      <c r="DK1" s="471" t="s">
        <v>156</v>
      </c>
      <c r="DL1" s="471" t="s">
        <v>157</v>
      </c>
      <c r="DM1" s="471" t="s">
        <v>158</v>
      </c>
      <c r="DN1" s="471" t="s">
        <v>159</v>
      </c>
      <c r="DO1" s="471" t="s">
        <v>160</v>
      </c>
      <c r="DP1" s="471" t="s">
        <v>161</v>
      </c>
      <c r="DQ1" s="471" t="s">
        <v>162</v>
      </c>
      <c r="DR1" s="471" t="s">
        <v>163</v>
      </c>
      <c r="DS1" s="471" t="s">
        <v>164</v>
      </c>
      <c r="DT1" s="471" t="s">
        <v>165</v>
      </c>
      <c r="DU1" s="471" t="s">
        <v>166</v>
      </c>
      <c r="DV1" s="471" t="s">
        <v>167</v>
      </c>
      <c r="DW1" s="471" t="s">
        <v>168</v>
      </c>
      <c r="DX1" s="471" t="s">
        <v>169</v>
      </c>
      <c r="DY1" s="471" t="s">
        <v>170</v>
      </c>
      <c r="DZ1" s="471" t="s">
        <v>171</v>
      </c>
      <c r="EA1" s="471" t="s">
        <v>172</v>
      </c>
      <c r="EB1" s="471" t="s">
        <v>173</v>
      </c>
      <c r="EC1" s="471" t="s">
        <v>174</v>
      </c>
      <c r="ED1" s="471" t="s">
        <v>175</v>
      </c>
      <c r="EE1" s="471" t="s">
        <v>176</v>
      </c>
      <c r="EF1" s="471" t="s">
        <v>177</v>
      </c>
      <c r="EG1" s="471" t="s">
        <v>178</v>
      </c>
      <c r="EH1" s="471" t="s">
        <v>179</v>
      </c>
      <c r="EI1" s="471" t="s">
        <v>180</v>
      </c>
      <c r="EJ1" s="471" t="s">
        <v>181</v>
      </c>
      <c r="EK1" s="471" t="s">
        <v>182</v>
      </c>
      <c r="EL1" s="471" t="s">
        <v>183</v>
      </c>
      <c r="EM1" s="471" t="s">
        <v>184</v>
      </c>
      <c r="EN1" s="471" t="s">
        <v>185</v>
      </c>
      <c r="EO1" s="471" t="s">
        <v>186</v>
      </c>
      <c r="EP1" s="471" t="s">
        <v>187</v>
      </c>
      <c r="EQ1" s="471" t="s">
        <v>188</v>
      </c>
      <c r="ER1" s="471" t="s">
        <v>189</v>
      </c>
      <c r="ES1" s="471" t="s">
        <v>190</v>
      </c>
      <c r="ET1" s="471" t="s">
        <v>191</v>
      </c>
      <c r="EU1" s="471" t="s">
        <v>192</v>
      </c>
      <c r="EV1" s="471" t="s">
        <v>193</v>
      </c>
      <c r="EW1" s="471" t="s">
        <v>194</v>
      </c>
      <c r="EX1" s="471" t="s">
        <v>195</v>
      </c>
      <c r="EY1" s="471" t="s">
        <v>196</v>
      </c>
      <c r="EZ1" s="471" t="s">
        <v>197</v>
      </c>
      <c r="FA1" s="471" t="s">
        <v>198</v>
      </c>
      <c r="FB1" s="471" t="s">
        <v>199</v>
      </c>
      <c r="FC1" s="471" t="s">
        <v>200</v>
      </c>
      <c r="FD1" s="471" t="s">
        <v>201</v>
      </c>
      <c r="FE1" s="471" t="s">
        <v>202</v>
      </c>
      <c r="FF1" s="471" t="s">
        <v>203</v>
      </c>
      <c r="FG1" s="471" t="s">
        <v>204</v>
      </c>
      <c r="FH1" s="471" t="s">
        <v>205</v>
      </c>
      <c r="FI1" s="471" t="s">
        <v>206</v>
      </c>
      <c r="FJ1" s="471" t="s">
        <v>207</v>
      </c>
      <c r="FK1" s="471" t="s">
        <v>208</v>
      </c>
      <c r="FL1" s="471" t="s">
        <v>209</v>
      </c>
      <c r="FM1" s="471" t="s">
        <v>210</v>
      </c>
      <c r="FN1" s="471" t="s">
        <v>211</v>
      </c>
      <c r="FO1" s="471" t="s">
        <v>212</v>
      </c>
      <c r="FP1" s="471" t="s">
        <v>213</v>
      </c>
      <c r="FQ1" s="471" t="s">
        <v>214</v>
      </c>
      <c r="FR1" s="471" t="s">
        <v>215</v>
      </c>
      <c r="FS1" s="471" t="s">
        <v>216</v>
      </c>
      <c r="FT1" s="471" t="s">
        <v>217</v>
      </c>
      <c r="FU1" s="471" t="s">
        <v>218</v>
      </c>
      <c r="FV1" s="471" t="s">
        <v>219</v>
      </c>
      <c r="FW1" s="471" t="s">
        <v>220</v>
      </c>
      <c r="FX1" s="471" t="s">
        <v>221</v>
      </c>
      <c r="FY1" s="471" t="s">
        <v>222</v>
      </c>
      <c r="FZ1" s="471" t="s">
        <v>223</v>
      </c>
      <c r="GA1" s="471" t="s">
        <v>224</v>
      </c>
      <c r="GB1" s="471" t="s">
        <v>225</v>
      </c>
      <c r="GC1" s="471" t="s">
        <v>226</v>
      </c>
      <c r="GD1" s="471" t="s">
        <v>227</v>
      </c>
      <c r="GE1" s="471" t="s">
        <v>228</v>
      </c>
      <c r="GF1" s="471" t="s">
        <v>229</v>
      </c>
      <c r="GG1" s="471" t="s">
        <v>230</v>
      </c>
      <c r="GH1" s="471" t="s">
        <v>231</v>
      </c>
      <c r="GI1" s="471" t="s">
        <v>232</v>
      </c>
      <c r="GJ1" s="471" t="s">
        <v>233</v>
      </c>
      <c r="GK1" s="471" t="s">
        <v>234</v>
      </c>
      <c r="GL1" s="471" t="s">
        <v>235</v>
      </c>
      <c r="GM1" s="471" t="s">
        <v>236</v>
      </c>
      <c r="GN1" s="471" t="s">
        <v>237</v>
      </c>
      <c r="GO1" s="471" t="s">
        <v>238</v>
      </c>
      <c r="GP1" s="471" t="s">
        <v>239</v>
      </c>
      <c r="GQ1" s="471" t="s">
        <v>240</v>
      </c>
      <c r="GR1" s="471" t="s">
        <v>241</v>
      </c>
      <c r="GS1" s="471" t="s">
        <v>242</v>
      </c>
      <c r="GT1" s="471" t="s">
        <v>243</v>
      </c>
      <c r="GU1" s="471" t="s">
        <v>244</v>
      </c>
      <c r="GV1" s="471" t="s">
        <v>245</v>
      </c>
      <c r="GW1" s="471" t="s">
        <v>246</v>
      </c>
      <c r="GX1" s="471" t="s">
        <v>247</v>
      </c>
      <c r="GY1" s="471" t="s">
        <v>248</v>
      </c>
      <c r="GZ1" s="471" t="s">
        <v>249</v>
      </c>
      <c r="HA1" s="471" t="s">
        <v>250</v>
      </c>
      <c r="HB1" s="471" t="s">
        <v>251</v>
      </c>
      <c r="HC1" s="471" t="s">
        <v>252</v>
      </c>
      <c r="HD1" s="471" t="s">
        <v>253</v>
      </c>
      <c r="HE1" s="471" t="s">
        <v>254</v>
      </c>
      <c r="HF1" s="471" t="s">
        <v>255</v>
      </c>
      <c r="HG1" s="471" t="s">
        <v>256</v>
      </c>
      <c r="HH1" s="471" t="s">
        <v>257</v>
      </c>
      <c r="HI1" s="471" t="s">
        <v>258</v>
      </c>
      <c r="HJ1" s="471" t="s">
        <v>259</v>
      </c>
      <c r="HK1" s="471" t="s">
        <v>260</v>
      </c>
      <c r="HL1" s="471" t="s">
        <v>261</v>
      </c>
      <c r="HM1" s="471" t="s">
        <v>262</v>
      </c>
      <c r="HN1" s="471" t="s">
        <v>263</v>
      </c>
      <c r="HO1" s="471" t="s">
        <v>264</v>
      </c>
      <c r="HP1" s="471" t="s">
        <v>265</v>
      </c>
      <c r="HQ1" s="471" t="s">
        <v>266</v>
      </c>
      <c r="HR1" s="471" t="s">
        <v>267</v>
      </c>
      <c r="HS1" s="471" t="s">
        <v>268</v>
      </c>
      <c r="HT1" s="471" t="s">
        <v>269</v>
      </c>
      <c r="HU1" s="471" t="s">
        <v>270</v>
      </c>
      <c r="HV1" s="471" t="s">
        <v>271</v>
      </c>
      <c r="HW1" s="471" t="s">
        <v>272</v>
      </c>
      <c r="HX1" s="471" t="s">
        <v>273</v>
      </c>
      <c r="HY1" s="471" t="s">
        <v>274</v>
      </c>
      <c r="HZ1" s="471" t="s">
        <v>275</v>
      </c>
      <c r="IA1" s="471" t="s">
        <v>276</v>
      </c>
      <c r="IB1" s="471" t="s">
        <v>277</v>
      </c>
      <c r="IC1" s="471" t="s">
        <v>278</v>
      </c>
      <c r="ID1" s="471" t="s">
        <v>279</v>
      </c>
      <c r="IE1" s="471" t="s">
        <v>280</v>
      </c>
      <c r="IF1" s="471" t="s">
        <v>281</v>
      </c>
      <c r="IG1" s="471" t="s">
        <v>282</v>
      </c>
      <c r="IH1" s="471" t="s">
        <v>283</v>
      </c>
      <c r="II1" s="471" t="s">
        <v>284</v>
      </c>
      <c r="IJ1" s="471" t="s">
        <v>285</v>
      </c>
      <c r="IK1" s="471" t="s">
        <v>286</v>
      </c>
      <c r="IL1" s="471" t="s">
        <v>287</v>
      </c>
      <c r="IM1" s="471" t="s">
        <v>288</v>
      </c>
      <c r="IN1" s="471" t="s">
        <v>289</v>
      </c>
      <c r="IO1" s="471" t="s">
        <v>290</v>
      </c>
      <c r="IP1" s="471" t="s">
        <v>291</v>
      </c>
      <c r="IQ1" s="471" t="s">
        <v>292</v>
      </c>
      <c r="IR1" s="471" t="s">
        <v>293</v>
      </c>
      <c r="IS1" s="471" t="s">
        <v>294</v>
      </c>
      <c r="IT1" s="471" t="s">
        <v>295</v>
      </c>
      <c r="IU1" s="471" t="s">
        <v>296</v>
      </c>
      <c r="IV1" s="471" t="s">
        <v>297</v>
      </c>
      <c r="IW1" s="471" t="s">
        <v>298</v>
      </c>
      <c r="IX1" s="471" t="s">
        <v>299</v>
      </c>
      <c r="IY1" s="471" t="s">
        <v>300</v>
      </c>
      <c r="IZ1" s="471" t="s">
        <v>301</v>
      </c>
      <c r="JA1" s="471" t="s">
        <v>302</v>
      </c>
      <c r="JB1" s="471" t="s">
        <v>303</v>
      </c>
      <c r="JC1" s="471" t="s">
        <v>304</v>
      </c>
      <c r="JD1" s="471" t="s">
        <v>305</v>
      </c>
      <c r="JE1" s="471" t="s">
        <v>306</v>
      </c>
      <c r="JF1" s="471" t="s">
        <v>307</v>
      </c>
      <c r="JG1" s="471" t="s">
        <v>308</v>
      </c>
      <c r="JH1" s="471" t="s">
        <v>309</v>
      </c>
      <c r="JI1" s="471" t="s">
        <v>310</v>
      </c>
      <c r="JJ1" s="471" t="s">
        <v>311</v>
      </c>
      <c r="JK1" s="471" t="s">
        <v>312</v>
      </c>
      <c r="JL1" s="471" t="s">
        <v>313</v>
      </c>
      <c r="JM1" s="471" t="s">
        <v>314</v>
      </c>
      <c r="JN1" s="471" t="s">
        <v>315</v>
      </c>
      <c r="JO1" s="471" t="s">
        <v>316</v>
      </c>
      <c r="JP1" s="471" t="s">
        <v>317</v>
      </c>
      <c r="JQ1" s="471" t="s">
        <v>318</v>
      </c>
      <c r="JR1" s="471" t="s">
        <v>319</v>
      </c>
      <c r="JS1" s="471" t="s">
        <v>320</v>
      </c>
      <c r="JT1" s="471" t="s">
        <v>321</v>
      </c>
      <c r="JU1" s="471" t="s">
        <v>322</v>
      </c>
      <c r="JV1" s="471" t="s">
        <v>323</v>
      </c>
      <c r="JW1" s="471" t="s">
        <v>324</v>
      </c>
      <c r="JX1" s="471" t="s">
        <v>325</v>
      </c>
      <c r="JY1" s="471" t="s">
        <v>326</v>
      </c>
      <c r="JZ1" s="471" t="s">
        <v>327</v>
      </c>
      <c r="KA1" s="471" t="s">
        <v>328</v>
      </c>
      <c r="KB1" s="471" t="s">
        <v>329</v>
      </c>
      <c r="KC1" s="471" t="s">
        <v>330</v>
      </c>
      <c r="KD1" s="471" t="s">
        <v>331</v>
      </c>
      <c r="KE1" s="471" t="s">
        <v>332</v>
      </c>
      <c r="KF1" s="471" t="s">
        <v>333</v>
      </c>
      <c r="KG1" s="471" t="s">
        <v>334</v>
      </c>
      <c r="KH1" s="471" t="s">
        <v>335</v>
      </c>
      <c r="KI1" s="471" t="s">
        <v>336</v>
      </c>
      <c r="KJ1" s="471" t="s">
        <v>337</v>
      </c>
      <c r="KK1" s="471" t="s">
        <v>338</v>
      </c>
      <c r="KL1" s="471" t="s">
        <v>339</v>
      </c>
      <c r="KM1" s="471" t="s">
        <v>340</v>
      </c>
      <c r="KN1" s="471" t="s">
        <v>341</v>
      </c>
      <c r="KO1" s="471" t="s">
        <v>342</v>
      </c>
      <c r="KP1" s="471" t="s">
        <v>343</v>
      </c>
      <c r="KQ1" s="471" t="s">
        <v>344</v>
      </c>
      <c r="KR1" s="471" t="s">
        <v>345</v>
      </c>
      <c r="KS1" s="471" t="s">
        <v>346</v>
      </c>
      <c r="KT1" s="471" t="s">
        <v>347</v>
      </c>
      <c r="KU1" s="471" t="s">
        <v>348</v>
      </c>
      <c r="KV1" s="471" t="s">
        <v>349</v>
      </c>
      <c r="KW1" s="471" t="s">
        <v>350</v>
      </c>
      <c r="KX1" s="471" t="s">
        <v>351</v>
      </c>
      <c r="KY1" s="471" t="s">
        <v>352</v>
      </c>
      <c r="KZ1" s="471" t="s">
        <v>353</v>
      </c>
      <c r="LA1" s="471" t="s">
        <v>354</v>
      </c>
      <c r="LB1" s="471" t="s">
        <v>355</v>
      </c>
      <c r="LC1" s="471" t="s">
        <v>356</v>
      </c>
      <c r="LD1" s="471" t="s">
        <v>357</v>
      </c>
      <c r="LE1" s="471" t="s">
        <v>358</v>
      </c>
      <c r="LF1" s="471" t="s">
        <v>359</v>
      </c>
      <c r="LG1" s="471" t="s">
        <v>360</v>
      </c>
      <c r="LH1" s="471" t="s">
        <v>361</v>
      </c>
      <c r="LI1" s="471" t="s">
        <v>362</v>
      </c>
      <c r="LJ1" s="471" t="s">
        <v>363</v>
      </c>
      <c r="LK1" s="471" t="s">
        <v>364</v>
      </c>
      <c r="LL1" s="471" t="s">
        <v>365</v>
      </c>
      <c r="LM1" s="471" t="s">
        <v>366</v>
      </c>
      <c r="LN1" s="471" t="s">
        <v>367</v>
      </c>
      <c r="LO1" s="471" t="s">
        <v>368</v>
      </c>
      <c r="LP1" s="471" t="s">
        <v>369</v>
      </c>
      <c r="LQ1" s="471" t="s">
        <v>370</v>
      </c>
      <c r="LR1" s="471" t="s">
        <v>371</v>
      </c>
      <c r="LS1" s="471" t="s">
        <v>372</v>
      </c>
      <c r="LT1" s="471" t="s">
        <v>373</v>
      </c>
      <c r="LU1" s="471" t="s">
        <v>374</v>
      </c>
      <c r="LV1" s="471" t="s">
        <v>375</v>
      </c>
      <c r="LW1" s="471" t="s">
        <v>376</v>
      </c>
      <c r="LX1" s="471" t="s">
        <v>377</v>
      </c>
      <c r="LY1" s="471" t="s">
        <v>378</v>
      </c>
      <c r="LZ1" s="471" t="s">
        <v>379</v>
      </c>
      <c r="MA1" s="471" t="s">
        <v>380</v>
      </c>
      <c r="MB1" s="471" t="s">
        <v>381</v>
      </c>
      <c r="MC1" s="471" t="s">
        <v>382</v>
      </c>
      <c r="MD1" s="471" t="s">
        <v>383</v>
      </c>
      <c r="ME1" s="471" t="s">
        <v>384</v>
      </c>
      <c r="MF1" s="471" t="s">
        <v>385</v>
      </c>
      <c r="MG1" s="471" t="s">
        <v>386</v>
      </c>
      <c r="MH1" s="471" t="s">
        <v>387</v>
      </c>
      <c r="MI1" s="471" t="s">
        <v>388</v>
      </c>
      <c r="MJ1" s="471" t="s">
        <v>389</v>
      </c>
      <c r="MK1" s="471" t="s">
        <v>390</v>
      </c>
      <c r="ML1" s="471" t="s">
        <v>391</v>
      </c>
      <c r="MM1" s="471" t="s">
        <v>392</v>
      </c>
      <c r="MN1" s="471" t="s">
        <v>393</v>
      </c>
      <c r="MO1" s="471" t="s">
        <v>394</v>
      </c>
      <c r="MP1" s="471" t="s">
        <v>395</v>
      </c>
      <c r="MQ1" s="471" t="s">
        <v>396</v>
      </c>
      <c r="MR1" s="471" t="s">
        <v>397</v>
      </c>
      <c r="MS1" s="471" t="s">
        <v>398</v>
      </c>
      <c r="MT1" s="471" t="s">
        <v>399</v>
      </c>
      <c r="MU1" s="471" t="s">
        <v>400</v>
      </c>
      <c r="MV1" s="471" t="s">
        <v>401</v>
      </c>
      <c r="MW1" s="471" t="s">
        <v>402</v>
      </c>
      <c r="MX1" s="471" t="s">
        <v>403</v>
      </c>
      <c r="MY1" s="471" t="s">
        <v>404</v>
      </c>
      <c r="MZ1" s="471" t="s">
        <v>405</v>
      </c>
      <c r="NA1" s="471" t="s">
        <v>406</v>
      </c>
      <c r="NB1" s="471" t="s">
        <v>407</v>
      </c>
      <c r="NC1" s="471" t="s">
        <v>408</v>
      </c>
      <c r="ND1" s="471" t="s">
        <v>409</v>
      </c>
      <c r="NE1" s="471" t="s">
        <v>410</v>
      </c>
      <c r="NF1" s="471" t="s">
        <v>411</v>
      </c>
      <c r="NG1" s="471" t="s">
        <v>412</v>
      </c>
      <c r="NH1" s="471" t="s">
        <v>413</v>
      </c>
      <c r="NI1" s="471" t="s">
        <v>414</v>
      </c>
      <c r="NJ1" s="471" t="s">
        <v>415</v>
      </c>
      <c r="NK1" s="471" t="s">
        <v>416</v>
      </c>
      <c r="NL1" s="471" t="s">
        <v>417</v>
      </c>
      <c r="NM1" s="471" t="s">
        <v>418</v>
      </c>
      <c r="NN1" s="471" t="s">
        <v>419</v>
      </c>
      <c r="NO1" s="471" t="s">
        <v>420</v>
      </c>
      <c r="NP1" s="471" t="s">
        <v>421</v>
      </c>
      <c r="NQ1" s="471" t="s">
        <v>422</v>
      </c>
      <c r="NR1" s="471" t="s">
        <v>423</v>
      </c>
      <c r="NS1" s="471" t="s">
        <v>424</v>
      </c>
      <c r="NT1" s="471" t="s">
        <v>425</v>
      </c>
      <c r="NU1" s="471" t="s">
        <v>426</v>
      </c>
      <c r="NV1" s="471" t="s">
        <v>427</v>
      </c>
      <c r="NW1" s="471" t="s">
        <v>428</v>
      </c>
      <c r="NX1" s="471" t="s">
        <v>429</v>
      </c>
      <c r="NY1" s="471" t="s">
        <v>430</v>
      </c>
      <c r="NZ1" s="471" t="s">
        <v>431</v>
      </c>
      <c r="OA1" s="471" t="s">
        <v>432</v>
      </c>
      <c r="OB1" s="471" t="s">
        <v>433</v>
      </c>
      <c r="OC1" s="471" t="s">
        <v>434</v>
      </c>
      <c r="OD1" s="471" t="s">
        <v>435</v>
      </c>
      <c r="OE1" s="471" t="s">
        <v>436</v>
      </c>
      <c r="OF1" s="471" t="s">
        <v>437</v>
      </c>
      <c r="OG1" s="471" t="s">
        <v>438</v>
      </c>
      <c r="OH1" s="471" t="s">
        <v>439</v>
      </c>
      <c r="OI1" s="471" t="s">
        <v>440</v>
      </c>
      <c r="OJ1" s="471" t="s">
        <v>441</v>
      </c>
      <c r="OK1" s="471" t="s">
        <v>442</v>
      </c>
      <c r="OL1" s="471" t="s">
        <v>443</v>
      </c>
      <c r="OM1" s="471" t="s">
        <v>444</v>
      </c>
      <c r="ON1" s="471" t="s">
        <v>445</v>
      </c>
      <c r="OO1" s="471" t="s">
        <v>446</v>
      </c>
      <c r="OP1" s="471" t="s">
        <v>447</v>
      </c>
      <c r="OQ1" s="471" t="s">
        <v>448</v>
      </c>
      <c r="OR1" s="471" t="s">
        <v>449</v>
      </c>
      <c r="OS1" s="471" t="s">
        <v>450</v>
      </c>
      <c r="OT1" s="471" t="s">
        <v>451</v>
      </c>
      <c r="OU1" s="471" t="s">
        <v>452</v>
      </c>
      <c r="OV1" s="471" t="s">
        <v>453</v>
      </c>
      <c r="OW1" s="471" t="s">
        <v>454</v>
      </c>
      <c r="OX1" s="471" t="s">
        <v>455</v>
      </c>
      <c r="OY1" s="471" t="s">
        <v>456</v>
      </c>
      <c r="OZ1" s="471" t="s">
        <v>457</v>
      </c>
      <c r="PA1" s="471" t="s">
        <v>458</v>
      </c>
      <c r="PB1" s="471" t="s">
        <v>459</v>
      </c>
      <c r="PC1" s="471" t="s">
        <v>460</v>
      </c>
      <c r="PD1" s="471" t="s">
        <v>461</v>
      </c>
      <c r="PE1" s="471" t="s">
        <v>462</v>
      </c>
      <c r="PF1" s="471" t="s">
        <v>463</v>
      </c>
      <c r="PG1" s="471" t="s">
        <v>464</v>
      </c>
      <c r="PH1" s="471" t="s">
        <v>465</v>
      </c>
      <c r="PI1" s="471" t="s">
        <v>466</v>
      </c>
      <c r="PJ1" s="471" t="s">
        <v>467</v>
      </c>
      <c r="PK1" s="471" t="s">
        <v>468</v>
      </c>
      <c r="PL1" s="471" t="s">
        <v>469</v>
      </c>
      <c r="PM1" s="471" t="s">
        <v>470</v>
      </c>
      <c r="PN1" s="471" t="s">
        <v>471</v>
      </c>
      <c r="PO1" s="471" t="s">
        <v>472</v>
      </c>
      <c r="PP1" s="471" t="s">
        <v>473</v>
      </c>
      <c r="PQ1" s="471" t="s">
        <v>474</v>
      </c>
      <c r="PR1" s="471" t="s">
        <v>475</v>
      </c>
      <c r="PS1" s="471" t="s">
        <v>476</v>
      </c>
      <c r="PT1" s="471" t="s">
        <v>477</v>
      </c>
      <c r="PU1" s="471" t="s">
        <v>478</v>
      </c>
      <c r="PV1" s="471" t="s">
        <v>479</v>
      </c>
      <c r="PW1" s="471" t="s">
        <v>480</v>
      </c>
      <c r="PX1" s="471" t="s">
        <v>481</v>
      </c>
      <c r="PY1" s="471" t="s">
        <v>482</v>
      </c>
      <c r="PZ1" s="471" t="s">
        <v>483</v>
      </c>
      <c r="QA1" s="471" t="s">
        <v>484</v>
      </c>
      <c r="QB1" s="471" t="s">
        <v>485</v>
      </c>
      <c r="QC1" s="471" t="s">
        <v>486</v>
      </c>
      <c r="QD1" s="471" t="s">
        <v>487</v>
      </c>
      <c r="QE1" s="471" t="s">
        <v>488</v>
      </c>
      <c r="QF1" s="471" t="s">
        <v>489</v>
      </c>
      <c r="QG1" s="471" t="s">
        <v>490</v>
      </c>
      <c r="QH1" s="471" t="s">
        <v>491</v>
      </c>
      <c r="QI1" s="471" t="s">
        <v>492</v>
      </c>
      <c r="QJ1" s="471" t="s">
        <v>493</v>
      </c>
      <c r="QK1" s="471" t="s">
        <v>494</v>
      </c>
      <c r="QL1" s="471" t="s">
        <v>495</v>
      </c>
      <c r="QM1" s="471" t="s">
        <v>496</v>
      </c>
      <c r="QN1" s="471" t="s">
        <v>497</v>
      </c>
      <c r="QO1" s="471" t="s">
        <v>498</v>
      </c>
      <c r="QP1" s="471" t="s">
        <v>499</v>
      </c>
      <c r="QQ1" s="471" t="s">
        <v>500</v>
      </c>
      <c r="QR1" s="471" t="s">
        <v>501</v>
      </c>
      <c r="QS1" s="471" t="s">
        <v>502</v>
      </c>
      <c r="QT1" s="471" t="s">
        <v>503</v>
      </c>
      <c r="QU1" s="471" t="s">
        <v>504</v>
      </c>
      <c r="QV1" s="471" t="s">
        <v>505</v>
      </c>
      <c r="QW1" s="471" t="s">
        <v>506</v>
      </c>
      <c r="QX1" s="471" t="s">
        <v>507</v>
      </c>
      <c r="QY1" s="471" t="s">
        <v>508</v>
      </c>
      <c r="QZ1" s="471" t="s">
        <v>509</v>
      </c>
      <c r="RA1" s="471" t="s">
        <v>510</v>
      </c>
      <c r="RB1" s="471" t="s">
        <v>511</v>
      </c>
      <c r="RC1" s="471" t="s">
        <v>512</v>
      </c>
      <c r="RD1" s="471" t="s">
        <v>513</v>
      </c>
      <c r="RE1" s="471" t="s">
        <v>514</v>
      </c>
      <c r="RF1" s="471" t="s">
        <v>515</v>
      </c>
      <c r="RG1" s="471" t="s">
        <v>516</v>
      </c>
      <c r="RH1" s="471" t="s">
        <v>517</v>
      </c>
      <c r="RI1" s="471" t="s">
        <v>518</v>
      </c>
      <c r="RJ1" s="471" t="s">
        <v>519</v>
      </c>
      <c r="RK1" s="471" t="s">
        <v>520</v>
      </c>
      <c r="RL1" s="471" t="s">
        <v>521</v>
      </c>
      <c r="RM1" s="471" t="s">
        <v>522</v>
      </c>
      <c r="RN1" s="471" t="s">
        <v>523</v>
      </c>
      <c r="RO1" s="471" t="s">
        <v>524</v>
      </c>
      <c r="RP1" s="471" t="s">
        <v>525</v>
      </c>
      <c r="RQ1" s="471" t="s">
        <v>526</v>
      </c>
      <c r="RR1" s="471" t="s">
        <v>527</v>
      </c>
      <c r="RS1" s="471" t="s">
        <v>528</v>
      </c>
      <c r="RT1" s="471" t="s">
        <v>529</v>
      </c>
      <c r="RU1" s="471" t="s">
        <v>530</v>
      </c>
      <c r="RV1" s="471" t="s">
        <v>531</v>
      </c>
      <c r="RW1" s="471" t="s">
        <v>532</v>
      </c>
      <c r="RX1" s="471" t="s">
        <v>533</v>
      </c>
      <c r="RY1" s="471" t="s">
        <v>534</v>
      </c>
      <c r="RZ1" s="471" t="s">
        <v>535</v>
      </c>
      <c r="SA1" s="471" t="s">
        <v>536</v>
      </c>
      <c r="SB1" s="471" t="s">
        <v>537</v>
      </c>
      <c r="SC1" s="471" t="s">
        <v>538</v>
      </c>
      <c r="SD1" s="471" t="s">
        <v>539</v>
      </c>
      <c r="SE1" s="471" t="s">
        <v>540</v>
      </c>
      <c r="SF1" s="471" t="s">
        <v>541</v>
      </c>
      <c r="SG1" s="471" t="s">
        <v>542</v>
      </c>
      <c r="SH1" s="471" t="s">
        <v>543</v>
      </c>
      <c r="SI1" s="471" t="s">
        <v>544</v>
      </c>
      <c r="SJ1" s="471" t="s">
        <v>545</v>
      </c>
      <c r="SK1" s="471" t="s">
        <v>546</v>
      </c>
      <c r="SL1" s="471" t="s">
        <v>547</v>
      </c>
      <c r="SM1" s="471" t="s">
        <v>548</v>
      </c>
      <c r="SN1" s="471" t="s">
        <v>549</v>
      </c>
      <c r="SO1" s="471" t="s">
        <v>550</v>
      </c>
      <c r="SP1" s="471" t="s">
        <v>551</v>
      </c>
      <c r="SQ1" s="471" t="s">
        <v>552</v>
      </c>
      <c r="SR1" s="471" t="s">
        <v>553</v>
      </c>
    </row>
    <row r="2" spans="1:512" x14ac:dyDescent="0.25">
      <c r="A2" s="471" t="s">
        <v>554</v>
      </c>
      <c r="B2" s="471">
        <v>101.92202758789099</v>
      </c>
      <c r="C2" s="471">
        <v>100.90460205078099</v>
      </c>
      <c r="D2" s="471">
        <v>92.130859375</v>
      </c>
      <c r="E2" s="471">
        <v>88.469024658203097</v>
      </c>
      <c r="F2" s="471">
        <v>88.522453308105497</v>
      </c>
      <c r="G2" s="471">
        <v>89.379531860351605</v>
      </c>
      <c r="H2" s="471">
        <v>97.260643005371094</v>
      </c>
      <c r="I2" s="471">
        <v>101.88632965087901</v>
      </c>
      <c r="J2" s="471">
        <v>101.22780609130901</v>
      </c>
      <c r="K2" s="471">
        <v>103.71990203857401</v>
      </c>
      <c r="L2" s="471">
        <v>107.57592010498</v>
      </c>
      <c r="M2" s="471">
        <v>99.993217468261705</v>
      </c>
      <c r="N2" s="471">
        <v>98.427108764648395</v>
      </c>
      <c r="O2" s="471">
        <v>93.650939941406307</v>
      </c>
      <c r="P2" s="471">
        <v>91.772102355957003</v>
      </c>
      <c r="Q2" s="471">
        <v>93.528305053710895</v>
      </c>
      <c r="R2" s="471">
        <v>90.694267272949205</v>
      </c>
      <c r="S2" s="471">
        <v>88.381057739257798</v>
      </c>
      <c r="T2" s="471">
        <v>87.680328369140597</v>
      </c>
      <c r="U2" s="471">
        <v>85.792999267578097</v>
      </c>
      <c r="V2" s="471">
        <v>82.754714965820298</v>
      </c>
      <c r="W2" s="471">
        <v>82.046043395996094</v>
      </c>
      <c r="X2" s="471">
        <v>82.177551269531307</v>
      </c>
      <c r="Y2" s="471">
        <v>81.129913330078097</v>
      </c>
      <c r="Z2" s="471">
        <v>82.836959838867202</v>
      </c>
      <c r="AA2" s="471">
        <v>82.094940185546903</v>
      </c>
      <c r="AB2" s="471">
        <v>80.862655639648395</v>
      </c>
      <c r="AC2" s="471">
        <v>81.777526855468807</v>
      </c>
      <c r="AD2" s="471">
        <v>82.608879089355497</v>
      </c>
      <c r="AE2" s="471">
        <v>79.665565490722699</v>
      </c>
      <c r="AF2" s="471">
        <v>78.512718200683594</v>
      </c>
      <c r="AG2" s="471">
        <v>75.902244567871094</v>
      </c>
      <c r="AH2" s="471">
        <v>75.107292175292997</v>
      </c>
      <c r="AI2" s="471">
        <v>73.545425415039105</v>
      </c>
      <c r="AJ2" s="471">
        <v>76.563766479492202</v>
      </c>
      <c r="AK2" s="471">
        <v>77.051918029785199</v>
      </c>
      <c r="AL2" s="471">
        <v>77.540824890136705</v>
      </c>
      <c r="AM2" s="471">
        <v>78.6192626953125</v>
      </c>
      <c r="AN2" s="471">
        <v>79.883338928222699</v>
      </c>
      <c r="AO2" s="471">
        <v>82.729835510253906</v>
      </c>
      <c r="AP2" s="471">
        <v>83.886253356933594</v>
      </c>
      <c r="AQ2" s="471">
        <v>83.096710205078097</v>
      </c>
      <c r="AR2" s="471">
        <v>85.329635620117202</v>
      </c>
      <c r="AS2" s="471">
        <v>91.960357666015597</v>
      </c>
      <c r="AT2" s="471">
        <v>92.286628723144503</v>
      </c>
      <c r="AU2" s="471">
        <v>90.721023559570298</v>
      </c>
      <c r="AV2" s="471">
        <v>89.356971740722699</v>
      </c>
      <c r="AW2" s="471">
        <v>87.782157897949205</v>
      </c>
      <c r="AX2" s="471">
        <v>86.846420288085895</v>
      </c>
      <c r="AY2" s="471">
        <v>84.918289184570298</v>
      </c>
      <c r="AZ2" s="471">
        <v>87.793487548828097</v>
      </c>
      <c r="BA2" s="471">
        <v>88.572402954101605</v>
      </c>
      <c r="BB2" s="471">
        <v>89.164169311523395</v>
      </c>
      <c r="BC2" s="471">
        <v>87.290512084960895</v>
      </c>
      <c r="BD2" s="471">
        <v>82.232612609863295</v>
      </c>
      <c r="BE2" s="471">
        <v>81.231414794921903</v>
      </c>
      <c r="BF2" s="471">
        <v>79.365867614746094</v>
      </c>
      <c r="BG2" s="471">
        <v>78.413650512695298</v>
      </c>
      <c r="BH2" s="471">
        <v>78.514045715332003</v>
      </c>
      <c r="BI2" s="471">
        <v>74.989456176757798</v>
      </c>
      <c r="BJ2" s="471">
        <v>75.478118896484403</v>
      </c>
      <c r="BK2" s="471">
        <v>75.309555053710895</v>
      </c>
      <c r="BL2" s="471">
        <v>75.304847717285199</v>
      </c>
      <c r="BM2" s="471">
        <v>75.549812316894503</v>
      </c>
      <c r="BN2" s="471">
        <v>72.801559448242202</v>
      </c>
      <c r="BO2" s="471">
        <v>72.994804382324205</v>
      </c>
      <c r="BP2" s="471">
        <v>71.667442321777301</v>
      </c>
      <c r="BQ2" s="471">
        <v>69.249641418457003</v>
      </c>
      <c r="BR2" s="471">
        <v>69.279388427734403</v>
      </c>
      <c r="BS2" s="471">
        <v>69.811546325683594</v>
      </c>
      <c r="BT2" s="471">
        <v>72.531417846679702</v>
      </c>
      <c r="BU2" s="471">
        <v>73.357978820800795</v>
      </c>
      <c r="BV2" s="471">
        <v>71.380378723144503</v>
      </c>
      <c r="BW2" s="471">
        <v>67.863327026367202</v>
      </c>
      <c r="BX2" s="471">
        <v>66.496467590332003</v>
      </c>
      <c r="BY2" s="471">
        <v>65.536537170410199</v>
      </c>
      <c r="BZ2" s="471">
        <v>64.946197509765597</v>
      </c>
      <c r="CA2" s="471">
        <v>61.377185821533203</v>
      </c>
      <c r="CB2" s="471">
        <v>56.925983428955099</v>
      </c>
      <c r="CC2" s="471">
        <v>56.268123626708999</v>
      </c>
      <c r="CD2" s="471">
        <v>54.935794830322301</v>
      </c>
      <c r="CE2" s="471">
        <v>55.002750396728501</v>
      </c>
      <c r="CF2" s="471">
        <v>55.766262054443402</v>
      </c>
      <c r="CG2" s="471">
        <v>55.565460205078097</v>
      </c>
      <c r="CH2" s="471">
        <v>55.917549133300803</v>
      </c>
      <c r="CI2" s="471">
        <v>55.561672210693402</v>
      </c>
      <c r="CJ2" s="471">
        <v>56.186641693115199</v>
      </c>
      <c r="CK2" s="471">
        <v>57.770618438720703</v>
      </c>
      <c r="CL2" s="471">
        <v>60.808170318603501</v>
      </c>
      <c r="CM2" s="471">
        <v>59.773242950439503</v>
      </c>
      <c r="CN2" s="471">
        <v>58.0901489257813</v>
      </c>
      <c r="CO2" s="471">
        <v>56.163215637207003</v>
      </c>
      <c r="CP2" s="471">
        <v>56.852989196777301</v>
      </c>
      <c r="CQ2" s="471">
        <v>58.499900817871101</v>
      </c>
      <c r="CR2" s="471">
        <v>59.060977935791001</v>
      </c>
      <c r="CS2" s="471">
        <v>60.851509094238303</v>
      </c>
      <c r="CT2" s="471">
        <v>61.188526153564503</v>
      </c>
      <c r="CU2" s="471">
        <v>60.355861663818402</v>
      </c>
      <c r="CV2" s="471">
        <v>60.359664916992202</v>
      </c>
      <c r="CW2" s="471">
        <v>61.778469085693402</v>
      </c>
      <c r="CX2" s="471">
        <v>63.580909729003899</v>
      </c>
      <c r="CY2" s="471">
        <v>72.369972229003906</v>
      </c>
      <c r="CZ2" s="471">
        <v>71.532150268554702</v>
      </c>
      <c r="DA2" s="471">
        <v>69.677909851074205</v>
      </c>
      <c r="DB2" s="471">
        <v>68.383842468261705</v>
      </c>
      <c r="DC2" s="471">
        <v>66.412956237792997</v>
      </c>
      <c r="DD2" s="471">
        <v>64.595046997070298</v>
      </c>
      <c r="DE2" s="471">
        <v>65.5267333984375</v>
      </c>
      <c r="DF2" s="471">
        <v>66.212905883789105</v>
      </c>
      <c r="DG2" s="471">
        <v>64.722717285156307</v>
      </c>
      <c r="DH2" s="471">
        <v>66.040954589843807</v>
      </c>
      <c r="DI2" s="471">
        <v>64.179008483886705</v>
      </c>
      <c r="DJ2" s="471">
        <v>63.6286010742188</v>
      </c>
      <c r="DK2" s="471">
        <v>61.722389221191399</v>
      </c>
      <c r="DL2" s="471">
        <v>61.540340423583999</v>
      </c>
      <c r="DM2" s="471">
        <v>58.578968048095703</v>
      </c>
      <c r="DN2" s="471">
        <v>58.866767883300803</v>
      </c>
      <c r="DO2" s="471">
        <v>58.6548881530762</v>
      </c>
      <c r="DP2" s="471">
        <v>58.694995880127003</v>
      </c>
      <c r="DQ2" s="471">
        <v>58.187648773193402</v>
      </c>
      <c r="DR2" s="471">
        <v>57.638072967529297</v>
      </c>
      <c r="DS2" s="471">
        <v>56.426132202148402</v>
      </c>
      <c r="DT2" s="471">
        <v>57.349781036377003</v>
      </c>
      <c r="DU2" s="471">
        <v>58.1247749328613</v>
      </c>
      <c r="DV2" s="471">
        <v>58.780429840087898</v>
      </c>
      <c r="DW2" s="471">
        <v>56.968597412109403</v>
      </c>
      <c r="DX2" s="471">
        <v>56.250991821289098</v>
      </c>
      <c r="DY2" s="471">
        <v>56.612911224365199</v>
      </c>
      <c r="DZ2" s="471">
        <v>57.261009216308601</v>
      </c>
      <c r="EA2" s="471">
        <v>56.630954742431598</v>
      </c>
      <c r="EB2" s="471">
        <v>54.5128173828125</v>
      </c>
      <c r="EC2" s="471">
        <v>54.049224853515597</v>
      </c>
      <c r="ED2" s="471">
        <v>52.411716461181598</v>
      </c>
      <c r="EE2" s="471">
        <v>51.1238403320313</v>
      </c>
      <c r="EF2" s="471">
        <v>50.854896545410199</v>
      </c>
      <c r="EG2" s="471">
        <v>51.275501251220703</v>
      </c>
      <c r="EH2" s="471">
        <v>50.559337615966797</v>
      </c>
      <c r="EI2" s="471">
        <v>50.091472625732401</v>
      </c>
      <c r="EJ2" s="471">
        <v>49.151126861572301</v>
      </c>
      <c r="EK2" s="471">
        <v>50.170810699462898</v>
      </c>
      <c r="EL2" s="471">
        <v>51.622280120849602</v>
      </c>
      <c r="EM2" s="471">
        <v>51.3036918640137</v>
      </c>
      <c r="EN2" s="471">
        <v>51.068042755127003</v>
      </c>
      <c r="EO2" s="471">
        <v>49.981781005859403</v>
      </c>
      <c r="EP2" s="471">
        <v>50.026424407958999</v>
      </c>
      <c r="EQ2" s="471">
        <v>50.181205749511697</v>
      </c>
      <c r="ER2" s="471">
        <v>50.692340850830099</v>
      </c>
      <c r="ES2" s="471">
        <v>50.807544708252003</v>
      </c>
      <c r="ET2" s="471">
        <v>51.6893119812012</v>
      </c>
      <c r="EU2" s="471">
        <v>52.467033386230497</v>
      </c>
      <c r="EV2" s="471">
        <v>50.975711822509801</v>
      </c>
      <c r="EW2" s="471">
        <v>50.055381774902301</v>
      </c>
      <c r="EX2" s="471">
        <v>51.052326202392599</v>
      </c>
      <c r="EY2" s="471">
        <v>50.722015380859403</v>
      </c>
      <c r="EZ2" s="471">
        <v>50.670780181884801</v>
      </c>
      <c r="FA2" s="471">
        <v>50.940093994140597</v>
      </c>
      <c r="FB2" s="471">
        <v>50.9826049804688</v>
      </c>
      <c r="FC2" s="471">
        <v>50.371406555175803</v>
      </c>
      <c r="FD2" s="471">
        <v>51.232860565185497</v>
      </c>
      <c r="FE2" s="471">
        <v>52.161949157714801</v>
      </c>
      <c r="FF2" s="471">
        <v>52.747989654541001</v>
      </c>
      <c r="FG2" s="471">
        <v>51.608440399169901</v>
      </c>
      <c r="FH2" s="471">
        <v>54.340274810791001</v>
      </c>
      <c r="FI2" s="471">
        <v>53.5506591796875</v>
      </c>
      <c r="FJ2" s="471">
        <v>52.488304138183601</v>
      </c>
      <c r="FK2" s="471">
        <v>52.2730903625488</v>
      </c>
      <c r="FL2" s="471">
        <v>53.621566772460902</v>
      </c>
      <c r="FM2" s="471">
        <v>54.416049957275398</v>
      </c>
      <c r="FN2" s="471">
        <v>54.773551940917997</v>
      </c>
      <c r="FO2" s="471">
        <v>53.992092132568402</v>
      </c>
      <c r="FP2" s="471">
        <v>53.8275756835938</v>
      </c>
      <c r="FQ2" s="471">
        <v>53.978824615478501</v>
      </c>
      <c r="FR2" s="471">
        <v>55.108043670654297</v>
      </c>
      <c r="FS2" s="471">
        <v>55.243282318115199</v>
      </c>
      <c r="FT2" s="471">
        <v>52.853641510009801</v>
      </c>
      <c r="FU2" s="471">
        <v>51.834926605224602</v>
      </c>
      <c r="FV2" s="471">
        <v>52.037830352783203</v>
      </c>
      <c r="FW2" s="471">
        <v>51.750850677490199</v>
      </c>
      <c r="FX2" s="471">
        <v>52.071941375732401</v>
      </c>
      <c r="FY2" s="471">
        <v>51.964168548583999</v>
      </c>
      <c r="FZ2" s="471">
        <v>51.7853393554688</v>
      </c>
      <c r="GA2" s="471">
        <v>51.398696899414098</v>
      </c>
      <c r="GB2" s="471">
        <v>51.883827209472699</v>
      </c>
      <c r="GC2" s="471">
        <v>52.222236633300803</v>
      </c>
      <c r="GD2" s="471">
        <v>52.096675872802699</v>
      </c>
      <c r="GE2" s="471">
        <v>52.412025451660199</v>
      </c>
      <c r="GF2" s="471">
        <v>52.556056976318402</v>
      </c>
      <c r="GG2" s="471">
        <v>51.094970703125</v>
      </c>
      <c r="GH2" s="471">
        <v>52.149314880371101</v>
      </c>
      <c r="GI2" s="471">
        <v>52.817176818847699</v>
      </c>
      <c r="GJ2" s="471">
        <v>53.121501922607401</v>
      </c>
      <c r="GK2" s="471">
        <v>54.2267036437988</v>
      </c>
      <c r="GL2" s="471">
        <v>53.9706840515137</v>
      </c>
      <c r="GM2" s="471">
        <v>53.954380035400398</v>
      </c>
      <c r="GN2" s="471">
        <v>54.512870788574197</v>
      </c>
      <c r="GO2" s="471">
        <v>57.702667236328097</v>
      </c>
      <c r="GP2" s="471">
        <v>58.3766899108887</v>
      </c>
      <c r="GQ2" s="471">
        <v>56.364345550537102</v>
      </c>
      <c r="GR2" s="471">
        <v>55.925300598144503</v>
      </c>
      <c r="GS2" s="471">
        <v>56.392322540283203</v>
      </c>
      <c r="GT2" s="471">
        <v>56.726997375488303</v>
      </c>
      <c r="GU2" s="471">
        <v>55.120246887207003</v>
      </c>
      <c r="GV2" s="471">
        <v>54.860157012939503</v>
      </c>
      <c r="GW2" s="471">
        <v>55.117130279541001</v>
      </c>
      <c r="GX2" s="471">
        <v>55.849529266357401</v>
      </c>
      <c r="GY2" s="471">
        <v>55.059623718261697</v>
      </c>
      <c r="GZ2" s="471">
        <v>56.725799560546903</v>
      </c>
      <c r="HA2" s="471">
        <v>56.351432800292997</v>
      </c>
      <c r="HB2" s="471">
        <v>57.5035591125488</v>
      </c>
      <c r="HC2" s="471">
        <v>54.119632720947301</v>
      </c>
      <c r="HD2" s="471">
        <v>52.880275726318402</v>
      </c>
      <c r="HE2" s="471">
        <v>53.430549621582003</v>
      </c>
      <c r="HF2" s="471">
        <v>53.749706268310497</v>
      </c>
      <c r="HG2" s="471">
        <v>54.556362152099602</v>
      </c>
      <c r="HH2" s="471">
        <v>55.421142578125</v>
      </c>
      <c r="HI2" s="471">
        <v>53.068107604980497</v>
      </c>
      <c r="HJ2" s="471">
        <v>50.712833404541001</v>
      </c>
      <c r="HK2" s="471">
        <v>49.563957214355497</v>
      </c>
      <c r="HL2" s="471">
        <v>49.0746459960938</v>
      </c>
      <c r="HM2" s="471">
        <v>48.959232330322301</v>
      </c>
      <c r="HN2" s="471">
        <v>49.450084686279297</v>
      </c>
      <c r="HO2" s="471">
        <v>48.231884002685497</v>
      </c>
      <c r="HP2" s="471">
        <v>47.961669921875</v>
      </c>
      <c r="HQ2" s="471">
        <v>44.922012329101598</v>
      </c>
      <c r="HR2" s="471">
        <v>45.439323425292997</v>
      </c>
      <c r="HS2" s="471">
        <v>45.868209838867202</v>
      </c>
      <c r="HT2" s="471">
        <v>45.067863464355497</v>
      </c>
      <c r="HU2" s="471">
        <v>43.508548736572301</v>
      </c>
      <c r="HV2" s="471">
        <v>43.554882049560497</v>
      </c>
      <c r="HW2" s="471">
        <v>41.1918754577637</v>
      </c>
      <c r="HX2" s="471">
        <v>42.3797416687012</v>
      </c>
      <c r="HY2" s="471">
        <v>43.984050750732401</v>
      </c>
      <c r="HZ2" s="471">
        <v>43.973628997802699</v>
      </c>
      <c r="IA2" s="471">
        <v>43.837657928466797</v>
      </c>
      <c r="IB2" s="471">
        <v>43.283332824707003</v>
      </c>
      <c r="IC2" s="471">
        <v>45.456798553466797</v>
      </c>
      <c r="ID2" s="471">
        <v>46.734611511230497</v>
      </c>
      <c r="IE2" s="471">
        <v>45.846401214599602</v>
      </c>
      <c r="IF2" s="471">
        <v>46.645641326904297</v>
      </c>
      <c r="IG2" s="471">
        <v>46.761917114257798</v>
      </c>
      <c r="IH2" s="471">
        <v>48.053375244140597</v>
      </c>
      <c r="II2" s="471">
        <v>49.758750915527301</v>
      </c>
      <c r="IJ2" s="471">
        <v>49.813179016113303</v>
      </c>
      <c r="IK2" s="471">
        <v>49.156734466552699</v>
      </c>
      <c r="IL2" s="471">
        <v>51.006607055664098</v>
      </c>
      <c r="IM2" s="471">
        <v>50.419082641601598</v>
      </c>
      <c r="IN2" s="471">
        <v>47.846920013427699</v>
      </c>
      <c r="IO2" s="471">
        <v>48.128944396972699</v>
      </c>
      <c r="IP2" s="471">
        <v>50.190803527832003</v>
      </c>
      <c r="IQ2" s="471">
        <v>49.981285095214801</v>
      </c>
      <c r="IR2" s="471">
        <v>51.092803955078097</v>
      </c>
      <c r="IS2" s="471">
        <v>51.038650512695298</v>
      </c>
      <c r="IT2" s="471">
        <v>50.449069976806598</v>
      </c>
      <c r="IU2" s="471">
        <v>49.695343017578097</v>
      </c>
      <c r="IV2" s="471">
        <v>49.1217651367188</v>
      </c>
      <c r="IW2" s="471">
        <v>48.998138427734403</v>
      </c>
      <c r="IX2" s="471">
        <v>50.350254058837898</v>
      </c>
      <c r="IY2" s="471">
        <v>50.735450744628899</v>
      </c>
      <c r="IZ2" s="471">
        <v>51.442390441894503</v>
      </c>
      <c r="JA2" s="471">
        <v>51.507968902587898</v>
      </c>
      <c r="JB2" s="471">
        <v>49.602184295654297</v>
      </c>
      <c r="JC2" s="471">
        <v>46.568473815917997</v>
      </c>
      <c r="JD2" s="471">
        <v>46.575782775878899</v>
      </c>
      <c r="JE2" s="471">
        <v>46.546154022216797</v>
      </c>
      <c r="JF2" s="471">
        <v>46.901008605957003</v>
      </c>
      <c r="JG2" s="471">
        <v>47.242908477783203</v>
      </c>
      <c r="JH2" s="471">
        <v>50.437179565429702</v>
      </c>
      <c r="JI2" s="471">
        <v>51.547702789306598</v>
      </c>
      <c r="JJ2" s="471">
        <v>52.299800872802699</v>
      </c>
      <c r="JK2" s="471">
        <v>53.226791381835902</v>
      </c>
      <c r="JL2" s="471">
        <v>56.454090118408203</v>
      </c>
      <c r="JM2" s="471">
        <v>57.733619689941399</v>
      </c>
      <c r="JN2" s="471">
        <v>59.621482849121101</v>
      </c>
      <c r="JO2" s="471">
        <v>58.612972259521499</v>
      </c>
      <c r="JP2" s="471">
        <v>57.799442291259801</v>
      </c>
      <c r="JQ2" s="471">
        <v>58.967964172363303</v>
      </c>
      <c r="JR2" s="471">
        <v>60.063308715820298</v>
      </c>
      <c r="JS2" s="471">
        <v>61.920368194580099</v>
      </c>
      <c r="JT2" s="471">
        <v>59.573066711425803</v>
      </c>
      <c r="JU2" s="471">
        <v>57.385589599609403</v>
      </c>
      <c r="JV2" s="471">
        <v>58.969406127929702</v>
      </c>
      <c r="JW2" s="471">
        <v>58.388786315917997</v>
      </c>
      <c r="JX2" s="471">
        <v>56.320396423339801</v>
      </c>
      <c r="JY2" s="471">
        <v>57.165641784667997</v>
      </c>
      <c r="JZ2" s="471">
        <v>57.976169586181598</v>
      </c>
      <c r="KA2" s="471">
        <v>61.931232452392599</v>
      </c>
      <c r="KB2" s="471">
        <v>63.102527618408203</v>
      </c>
      <c r="KC2" s="471">
        <v>64.205520629882798</v>
      </c>
      <c r="KD2" s="471">
        <v>66.583724975585895</v>
      </c>
      <c r="KE2" s="471">
        <v>67.392127990722699</v>
      </c>
      <c r="KF2" s="471">
        <v>70.851966857910199</v>
      </c>
      <c r="KG2" s="471">
        <v>71.24609375</v>
      </c>
      <c r="KH2" s="471">
        <v>71.230758666992202</v>
      </c>
      <c r="KI2" s="471">
        <v>67.732810974121094</v>
      </c>
      <c r="KJ2" s="471">
        <v>66.345657348632798</v>
      </c>
      <c r="KK2" s="471">
        <v>61.963729858398402</v>
      </c>
      <c r="KL2" s="471">
        <v>59.797401428222699</v>
      </c>
      <c r="KM2" s="471">
        <v>59.843719482421903</v>
      </c>
      <c r="KN2" s="471">
        <v>58.473087310791001</v>
      </c>
      <c r="KO2" s="471">
        <v>57.860790252685497</v>
      </c>
      <c r="KP2" s="471">
        <v>58.698898315429702</v>
      </c>
      <c r="KQ2" s="471">
        <v>59.541934967041001</v>
      </c>
      <c r="KR2" s="471">
        <v>66.036933898925795</v>
      </c>
      <c r="KS2" s="471">
        <v>64.965599060058594</v>
      </c>
      <c r="KT2" s="471">
        <v>64.122467041015597</v>
      </c>
      <c r="KU2" s="471">
        <v>68.070884704589801</v>
      </c>
      <c r="KV2" s="471">
        <v>69.756042480468807</v>
      </c>
      <c r="KW2" s="471">
        <v>69.284042358398395</v>
      </c>
      <c r="KX2" s="471">
        <v>67.697341918945298</v>
      </c>
      <c r="KY2" s="471">
        <v>67.143028259277301</v>
      </c>
      <c r="KZ2" s="471">
        <v>65.327697753906307</v>
      </c>
      <c r="LA2" s="471">
        <v>67.703514099121094</v>
      </c>
      <c r="LB2" s="471">
        <v>68.229812622070298</v>
      </c>
      <c r="LC2" s="471">
        <v>67.266975402832003</v>
      </c>
      <c r="LD2" s="471">
        <v>67.333160400390597</v>
      </c>
      <c r="LE2" s="471">
        <v>69.921035766601605</v>
      </c>
      <c r="LF2" s="471">
        <v>72.363037109375</v>
      </c>
      <c r="LG2" s="471">
        <v>71.785758972167997</v>
      </c>
      <c r="LH2" s="471">
        <v>73.189445495605497</v>
      </c>
      <c r="LI2" s="471">
        <v>71.357971191406307</v>
      </c>
      <c r="LJ2" s="471">
        <v>67.894706726074205</v>
      </c>
      <c r="LK2" s="471">
        <v>69.9488525390625</v>
      </c>
      <c r="LL2" s="471">
        <v>73.886795043945298</v>
      </c>
      <c r="LM2" s="471">
        <v>73.831932067871094</v>
      </c>
      <c r="LN2" s="471">
        <v>72.295753479003906</v>
      </c>
      <c r="LO2" s="471">
        <v>76.180259704589801</v>
      </c>
      <c r="LP2" s="471">
        <v>76.657920837402301</v>
      </c>
      <c r="LQ2" s="471">
        <v>77.131271362304702</v>
      </c>
      <c r="LR2" s="471">
        <v>77.940628051757798</v>
      </c>
      <c r="LS2" s="471">
        <v>80.662071228027301</v>
      </c>
      <c r="LT2" s="471">
        <v>82.063011169433594</v>
      </c>
      <c r="LU2" s="471">
        <v>80.396537780761705</v>
      </c>
      <c r="LV2" s="471">
        <v>86.297698974609403</v>
      </c>
      <c r="LW2" s="471">
        <v>88.987487792968807</v>
      </c>
      <c r="LX2" s="471">
        <v>92.596977233886705</v>
      </c>
      <c r="LY2" s="471">
        <v>95.617874145507798</v>
      </c>
      <c r="LZ2" s="471">
        <v>100.20509338378901</v>
      </c>
      <c r="MA2" s="471">
        <v>106.004013061523</v>
      </c>
      <c r="MB2" s="471">
        <v>108.431480407715</v>
      </c>
      <c r="MC2" s="471">
        <v>109.507354736328</v>
      </c>
      <c r="MD2" s="471">
        <v>111.851287841797</v>
      </c>
      <c r="ME2" s="471">
        <v>120.808303833008</v>
      </c>
      <c r="MF2" s="471">
        <v>121.13052368164099</v>
      </c>
      <c r="MG2" s="471">
        <v>107.79718017578099</v>
      </c>
      <c r="MH2" s="471">
        <v>99.412223815917997</v>
      </c>
      <c r="MI2" s="471">
        <v>79.930290222167997</v>
      </c>
      <c r="MJ2" s="471">
        <v>71.961410522460895</v>
      </c>
      <c r="MK2" s="471">
        <v>65.803237915039105</v>
      </c>
      <c r="ML2" s="471">
        <v>69.962173461914105</v>
      </c>
      <c r="MM2" s="471">
        <v>66.635124206542997</v>
      </c>
      <c r="MN2" s="471">
        <v>67.477302551269503</v>
      </c>
      <c r="MO2" s="471">
        <v>71.782653808593807</v>
      </c>
      <c r="MP2" s="471">
        <v>79.476119995117202</v>
      </c>
      <c r="MQ2" s="471">
        <v>84.074928283691406</v>
      </c>
      <c r="MR2" s="471">
        <v>78.341583251953097</v>
      </c>
      <c r="MS2" s="471">
        <v>81.785118103027301</v>
      </c>
      <c r="MT2" s="471">
        <v>76.935005187988295</v>
      </c>
      <c r="MU2" s="471">
        <v>79.414810180664105</v>
      </c>
      <c r="MV2" s="471">
        <v>82.607452392578097</v>
      </c>
      <c r="MW2" s="471">
        <v>84.040641784667997</v>
      </c>
      <c r="MX2" s="471">
        <v>83.132194519042997</v>
      </c>
      <c r="MY2" s="471">
        <v>80.304519653320298</v>
      </c>
      <c r="MZ2" s="471">
        <v>81.053627014160199</v>
      </c>
      <c r="NA2" s="471">
        <v>83.224205017089801</v>
      </c>
      <c r="NB2" s="471">
        <v>80.293708801269503</v>
      </c>
      <c r="NC2" s="471">
        <v>79.272705078125</v>
      </c>
      <c r="ND2" s="471">
        <v>82.613204956054702</v>
      </c>
      <c r="NE2" s="471">
        <v>85.553253173828097</v>
      </c>
      <c r="NF2" s="471">
        <v>87.689590454101605</v>
      </c>
      <c r="NG2" s="471">
        <v>93.040756225585895</v>
      </c>
      <c r="NH2" s="471">
        <v>96.376571655273395</v>
      </c>
      <c r="NI2" s="471">
        <v>101.534797668457</v>
      </c>
      <c r="NJ2" s="471">
        <v>106.214881896973</v>
      </c>
      <c r="NK2" s="471">
        <v>108.018363952637</v>
      </c>
      <c r="NL2" s="471">
        <v>107.205924987793</v>
      </c>
      <c r="NM2" s="471">
        <v>110.33090209960901</v>
      </c>
      <c r="NN2" s="471">
        <v>107.88907623291</v>
      </c>
      <c r="NO2" s="471">
        <v>106.92527770996099</v>
      </c>
      <c r="NP2" s="471">
        <v>106.517959594727</v>
      </c>
      <c r="NQ2" s="471">
        <v>105.77874755859401</v>
      </c>
      <c r="NR2" s="471">
        <v>102.734512329102</v>
      </c>
      <c r="NS2" s="471">
        <v>96.348381042480497</v>
      </c>
      <c r="NT2" s="471">
        <v>95.096252441406307</v>
      </c>
      <c r="NU2" s="471">
        <v>92.778533935546903</v>
      </c>
      <c r="NV2" s="471">
        <v>96.148681640625</v>
      </c>
      <c r="NW2" s="471">
        <v>99.159347534179702</v>
      </c>
      <c r="NX2" s="471">
        <v>102.84642791748</v>
      </c>
      <c r="NY2" s="471">
        <v>104.39210510253901</v>
      </c>
      <c r="NZ2" s="471">
        <v>102.113494873047</v>
      </c>
      <c r="OA2" s="471">
        <v>100</v>
      </c>
      <c r="OB2" s="471">
        <v>110.75715637207</v>
      </c>
      <c r="OC2" s="471">
        <v>114.099281311035</v>
      </c>
      <c r="OD2" s="471">
        <v>114.050003051758</v>
      </c>
      <c r="OE2" s="471">
        <v>109.35028076171901</v>
      </c>
      <c r="OF2" s="471">
        <v>106.594863891602</v>
      </c>
      <c r="OG2" s="471">
        <v>107.059867858887</v>
      </c>
      <c r="OH2" s="471">
        <v>106.20989227294901</v>
      </c>
      <c r="OI2" s="471">
        <v>107.833572387695</v>
      </c>
      <c r="OJ2" s="471">
        <v>107.15634918212901</v>
      </c>
      <c r="OK2" s="471">
        <v>103.96490478515599</v>
      </c>
      <c r="OL2" s="471">
        <v>107.11757659912099</v>
      </c>
      <c r="OM2" s="471">
        <v>108.15655517578099</v>
      </c>
      <c r="ON2" s="471">
        <v>107.499549865723</v>
      </c>
      <c r="OO2" s="471">
        <v>101.748184204102</v>
      </c>
      <c r="OP2" s="471">
        <v>101.11679077148401</v>
      </c>
      <c r="OQ2" s="471">
        <v>98.547126770019503</v>
      </c>
      <c r="OR2" s="471">
        <v>98.094001770019503</v>
      </c>
      <c r="OS2" s="471">
        <v>100.22526550293</v>
      </c>
      <c r="OT2" s="471">
        <v>97.807769775390597</v>
      </c>
      <c r="OU2" s="471">
        <v>101.364692687988</v>
      </c>
      <c r="OV2" s="471">
        <v>104.06691741943401</v>
      </c>
      <c r="OW2" s="471">
        <v>105.787673950195</v>
      </c>
      <c r="OX2" s="471">
        <v>105.65121459960901</v>
      </c>
      <c r="OY2" s="471">
        <v>102.332901000977</v>
      </c>
      <c r="OZ2" s="471">
        <v>94.830978393554702</v>
      </c>
      <c r="PA2" s="471">
        <v>91.794502258300795</v>
      </c>
      <c r="PB2" s="471">
        <v>86.049499511718807</v>
      </c>
      <c r="PC2" s="471">
        <v>83.336845397949205</v>
      </c>
      <c r="PD2" s="471">
        <v>86.763191223144503</v>
      </c>
      <c r="PE2" s="471">
        <v>84.625984191894503</v>
      </c>
      <c r="PF2" s="471">
        <v>79.471656799316406</v>
      </c>
      <c r="PG2" s="471">
        <v>79.396766662597699</v>
      </c>
      <c r="PH2" s="471">
        <v>78.11865234375</v>
      </c>
      <c r="PI2" s="471">
        <v>77.893417358398395</v>
      </c>
      <c r="PJ2" s="471">
        <v>78.014022827148395</v>
      </c>
      <c r="PK2" s="471">
        <v>78.958709716796903</v>
      </c>
      <c r="PL2" s="471">
        <v>81.308059692382798</v>
      </c>
      <c r="PM2" s="471">
        <v>75.944221496582003</v>
      </c>
      <c r="PN2" s="471">
        <v>73.442024230957003</v>
      </c>
      <c r="PO2" s="471">
        <v>74.514495849609403</v>
      </c>
      <c r="PP2" s="471">
        <v>71.797637939453097</v>
      </c>
      <c r="PQ2" s="471">
        <v>70.894248962402301</v>
      </c>
      <c r="PR2" s="471">
        <v>69.569549560546903</v>
      </c>
      <c r="PS2" s="471">
        <v>70.469459533691406</v>
      </c>
      <c r="PT2" s="471">
        <v>72.788627624511705</v>
      </c>
      <c r="PU2" s="471">
        <v>77.340599060058594</v>
      </c>
      <c r="PV2" s="471">
        <v>84.1402587890625</v>
      </c>
      <c r="PW2" s="471">
        <v>88.775177001953097</v>
      </c>
      <c r="PX2" s="471">
        <v>83.965644836425795</v>
      </c>
      <c r="PY2" s="471">
        <v>80.705833435058594</v>
      </c>
      <c r="PZ2" s="471">
        <v>78.739715576171903</v>
      </c>
      <c r="QA2" s="471">
        <v>79.52880859375</v>
      </c>
      <c r="QB2" s="471">
        <v>80.487922668457003</v>
      </c>
      <c r="QC2" s="471">
        <v>81.766395568847699</v>
      </c>
      <c r="QD2" s="471">
        <v>84.174514770507798</v>
      </c>
      <c r="QE2" s="471">
        <v>84.591995239257798</v>
      </c>
      <c r="QF2" s="471">
        <v>82.064231872558594</v>
      </c>
      <c r="QG2" s="471">
        <v>80.244125366210895</v>
      </c>
      <c r="QH2" s="471">
        <v>80.584495544433594</v>
      </c>
      <c r="QI2" s="471">
        <v>79.066421508789105</v>
      </c>
      <c r="QJ2" s="471">
        <v>82.329994201660199</v>
      </c>
      <c r="QK2" s="471">
        <v>79.214607238769503</v>
      </c>
      <c r="QL2" s="471">
        <v>80.172660827636705</v>
      </c>
      <c r="QM2" s="471">
        <v>80.873588562011705</v>
      </c>
      <c r="QN2" s="471">
        <v>81.838600158691406</v>
      </c>
      <c r="QO2" s="471">
        <v>81.819900512695298</v>
      </c>
      <c r="QP2" s="471">
        <v>83.815834045410199</v>
      </c>
      <c r="QQ2" s="471">
        <v>86.894020080566406</v>
      </c>
      <c r="QR2" s="471">
        <v>88.449150085449205</v>
      </c>
      <c r="QS2" s="471">
        <v>89.050262451171903</v>
      </c>
      <c r="QT2" s="471">
        <v>89.156265258789105</v>
      </c>
      <c r="QU2" s="471">
        <v>83.688262939453097</v>
      </c>
      <c r="QV2" s="471">
        <v>79.925086975097699</v>
      </c>
      <c r="QW2" s="471">
        <v>78.964363098144503</v>
      </c>
      <c r="QX2" s="471">
        <v>77.069580078125</v>
      </c>
      <c r="QY2" s="471">
        <v>78.114295959472699</v>
      </c>
      <c r="QZ2" s="471">
        <v>76.249832153320298</v>
      </c>
      <c r="RA2" s="471">
        <v>76.319145202636705</v>
      </c>
      <c r="RB2" s="471">
        <v>77.119758605957003</v>
      </c>
      <c r="RC2" s="471">
        <v>77.211761474609403</v>
      </c>
      <c r="RD2" s="471">
        <v>76.252067565917997</v>
      </c>
      <c r="RE2" s="471">
        <v>75.971733093261705</v>
      </c>
      <c r="RF2" s="471">
        <v>74.528610229492202</v>
      </c>
      <c r="RG2" s="471">
        <v>77.863761901855497</v>
      </c>
      <c r="RH2" s="471">
        <v>76.861633300781307</v>
      </c>
      <c r="RI2" s="471">
        <v>73.790542602539105</v>
      </c>
      <c r="RJ2" s="471">
        <v>74.255790710449205</v>
      </c>
      <c r="RK2" s="471">
        <v>76.772674560546903</v>
      </c>
      <c r="RL2" s="471">
        <v>77.919975280761705</v>
      </c>
      <c r="RM2" s="471">
        <v>78.973556518554702</v>
      </c>
      <c r="RN2" s="471">
        <v>79.810600280761705</v>
      </c>
      <c r="RO2" s="471">
        <v>77.014678955078097</v>
      </c>
      <c r="RP2" s="471">
        <v>74.371131896972699</v>
      </c>
      <c r="RQ2" s="471">
        <v>70.119857788085895</v>
      </c>
      <c r="RR2" s="471">
        <v>71.279327392578097</v>
      </c>
      <c r="RS2" s="471">
        <v>74.099922180175795</v>
      </c>
      <c r="RT2" s="471">
        <v>75.358512878417997</v>
      </c>
      <c r="RU2" s="471">
        <v>76.606727600097699</v>
      </c>
      <c r="RV2" s="471">
        <v>81.317085266113295</v>
      </c>
      <c r="RW2" s="471">
        <v>86.232246398925795</v>
      </c>
      <c r="RX2" s="471">
        <v>90.665184020996094</v>
      </c>
      <c r="RY2" s="471">
        <v>95.045082092285199</v>
      </c>
      <c r="RZ2" s="471">
        <v>103.40647888183599</v>
      </c>
      <c r="SA2" s="471">
        <v>103.912590026855</v>
      </c>
      <c r="SB2" s="471">
        <v>104.115234375</v>
      </c>
      <c r="SC2" s="471">
        <v>106.922225952148</v>
      </c>
      <c r="SD2" s="471">
        <v>113.015678405762</v>
      </c>
      <c r="SE2" s="471">
        <v>106.701248168945</v>
      </c>
      <c r="SF2" s="471">
        <v>104.73959350585901</v>
      </c>
      <c r="SG2" s="471">
        <v>101.67604064941401</v>
      </c>
      <c r="SH2" s="471">
        <v>97.764419555664105</v>
      </c>
      <c r="SI2" s="471">
        <v>97.936317443847699</v>
      </c>
      <c r="SJ2" s="471">
        <v>99.928726196289105</v>
      </c>
      <c r="SK2" s="471">
        <v>102.265106201172</v>
      </c>
      <c r="SL2" s="471">
        <v>107.453422546387</v>
      </c>
      <c r="SM2" s="471">
        <v>113.88604736328099</v>
      </c>
      <c r="SN2" s="471">
        <v>122.26425933837901</v>
      </c>
      <c r="SO2" s="471">
        <v>120.221145629883</v>
      </c>
      <c r="SP2" s="471">
        <v>116.605308532715</v>
      </c>
      <c r="SQ2" s="471">
        <v>114.672317504883</v>
      </c>
      <c r="SR2" s="471">
        <v>109.534950256348</v>
      </c>
    </row>
    <row r="4" spans="1:512" x14ac:dyDescent="0.25">
      <c r="A4" s="471" t="s">
        <v>555</v>
      </c>
    </row>
    <row r="6" spans="1:512" x14ac:dyDescent="0.25">
      <c r="A6" s="471" t="s">
        <v>556</v>
      </c>
      <c r="B6" s="471">
        <v>1980</v>
      </c>
      <c r="C6" s="471">
        <v>1980</v>
      </c>
      <c r="D6" s="471">
        <v>1980</v>
      </c>
      <c r="E6" s="471">
        <v>1980</v>
      </c>
      <c r="F6" s="471">
        <v>1980</v>
      </c>
      <c r="G6" s="471">
        <v>1980</v>
      </c>
      <c r="H6" s="471">
        <v>1980</v>
      </c>
      <c r="I6" s="471">
        <v>1980</v>
      </c>
      <c r="J6" s="471">
        <v>1980</v>
      </c>
      <c r="K6" s="471">
        <v>1980</v>
      </c>
      <c r="L6" s="471">
        <v>1980</v>
      </c>
      <c r="M6" s="471">
        <v>1980</v>
      </c>
      <c r="N6" s="471">
        <v>1981</v>
      </c>
      <c r="O6" s="471">
        <v>1981</v>
      </c>
      <c r="P6" s="471">
        <v>1981</v>
      </c>
      <c r="Q6" s="471">
        <v>1981</v>
      </c>
      <c r="R6" s="471">
        <v>1981</v>
      </c>
      <c r="S6" s="471">
        <v>1981</v>
      </c>
      <c r="T6" s="471">
        <v>1981</v>
      </c>
      <c r="U6" s="471">
        <v>1981</v>
      </c>
      <c r="V6" s="471">
        <v>1981</v>
      </c>
      <c r="W6" s="471">
        <v>1981</v>
      </c>
      <c r="X6" s="471">
        <v>1981</v>
      </c>
      <c r="Y6" s="471">
        <v>1981</v>
      </c>
      <c r="Z6" s="471">
        <v>1982</v>
      </c>
      <c r="AA6" s="471">
        <v>1982</v>
      </c>
      <c r="AB6" s="471">
        <v>1982</v>
      </c>
      <c r="AC6" s="471">
        <v>1982</v>
      </c>
      <c r="AD6" s="471">
        <v>1982</v>
      </c>
      <c r="AE6" s="471">
        <v>1982</v>
      </c>
      <c r="AF6" s="471">
        <v>1982</v>
      </c>
      <c r="AG6" s="471">
        <v>1982</v>
      </c>
      <c r="AH6" s="471">
        <v>1982</v>
      </c>
      <c r="AI6" s="471">
        <v>1982</v>
      </c>
      <c r="AJ6" s="471">
        <v>1982</v>
      </c>
      <c r="AK6" s="471">
        <v>1982</v>
      </c>
      <c r="AL6" s="471">
        <v>1983</v>
      </c>
      <c r="AM6" s="471">
        <v>1983</v>
      </c>
      <c r="AN6" s="471">
        <v>1983</v>
      </c>
      <c r="AO6" s="471">
        <v>1983</v>
      </c>
      <c r="AP6" s="471">
        <v>1983</v>
      </c>
      <c r="AQ6" s="471">
        <v>1983</v>
      </c>
      <c r="AR6" s="471">
        <v>1983</v>
      </c>
      <c r="AS6" s="471">
        <v>1983</v>
      </c>
      <c r="AT6" s="471">
        <v>1983</v>
      </c>
      <c r="AU6" s="471">
        <v>1983</v>
      </c>
      <c r="AV6" s="471">
        <v>1983</v>
      </c>
      <c r="AW6" s="471">
        <v>1983</v>
      </c>
      <c r="AX6" s="471">
        <v>1984</v>
      </c>
      <c r="AY6" s="471">
        <v>1984</v>
      </c>
      <c r="AZ6" s="471">
        <v>1984</v>
      </c>
      <c r="BA6" s="471">
        <v>1984</v>
      </c>
      <c r="BB6" s="471">
        <v>1984</v>
      </c>
      <c r="BC6" s="471">
        <v>1984</v>
      </c>
      <c r="BD6" s="471">
        <v>1984</v>
      </c>
      <c r="BE6" s="471">
        <v>1984</v>
      </c>
      <c r="BF6" s="471">
        <v>1984</v>
      </c>
      <c r="BG6" s="471">
        <v>1984</v>
      </c>
      <c r="BH6" s="471">
        <v>1984</v>
      </c>
      <c r="BI6" s="471">
        <v>1984</v>
      </c>
      <c r="BJ6" s="471">
        <v>1985</v>
      </c>
      <c r="BK6" s="471">
        <v>1985</v>
      </c>
      <c r="BL6" s="471">
        <v>1985</v>
      </c>
      <c r="BM6" s="471">
        <v>1985</v>
      </c>
      <c r="BN6" s="471">
        <v>1985</v>
      </c>
      <c r="BO6" s="471">
        <v>1985</v>
      </c>
      <c r="BP6" s="471">
        <v>1985</v>
      </c>
      <c r="BQ6" s="471">
        <v>1985</v>
      </c>
      <c r="BR6" s="471">
        <v>1985</v>
      </c>
      <c r="BS6" s="471">
        <v>1985</v>
      </c>
      <c r="BT6" s="471">
        <v>1985</v>
      </c>
      <c r="BU6" s="471">
        <v>1985</v>
      </c>
      <c r="BV6" s="471">
        <v>1986</v>
      </c>
      <c r="BW6" s="471">
        <v>1986</v>
      </c>
      <c r="BX6" s="471">
        <v>1986</v>
      </c>
      <c r="BY6" s="471">
        <v>1986</v>
      </c>
      <c r="BZ6" s="471">
        <v>1986</v>
      </c>
      <c r="CA6" s="471">
        <v>1986</v>
      </c>
      <c r="CB6" s="471">
        <v>1986</v>
      </c>
      <c r="CC6" s="471">
        <v>1986</v>
      </c>
      <c r="CD6" s="471">
        <v>1986</v>
      </c>
      <c r="CE6" s="471">
        <v>1986</v>
      </c>
      <c r="CF6" s="471">
        <v>1986</v>
      </c>
      <c r="CG6" s="471">
        <v>1986</v>
      </c>
      <c r="CH6" s="471">
        <v>1987</v>
      </c>
      <c r="CI6" s="471">
        <v>1987</v>
      </c>
      <c r="CJ6" s="471">
        <v>1987</v>
      </c>
      <c r="CK6" s="471">
        <v>1987</v>
      </c>
      <c r="CL6" s="471">
        <v>1987</v>
      </c>
      <c r="CM6" s="471">
        <v>1987</v>
      </c>
      <c r="CN6" s="471">
        <v>1987</v>
      </c>
      <c r="CO6" s="471">
        <v>1987</v>
      </c>
      <c r="CP6" s="471">
        <v>1987</v>
      </c>
      <c r="CQ6" s="471">
        <v>1987</v>
      </c>
      <c r="CR6" s="471">
        <v>1987</v>
      </c>
      <c r="CS6" s="471">
        <v>1987</v>
      </c>
      <c r="CT6" s="471">
        <v>1988</v>
      </c>
      <c r="CU6" s="471">
        <v>1988</v>
      </c>
      <c r="CV6" s="471">
        <v>1988</v>
      </c>
      <c r="CW6" s="471">
        <v>1988</v>
      </c>
      <c r="CX6" s="471">
        <v>1988</v>
      </c>
      <c r="CY6" s="471">
        <v>1988</v>
      </c>
      <c r="CZ6" s="471">
        <v>1988</v>
      </c>
      <c r="DA6" s="471">
        <v>1988</v>
      </c>
      <c r="DB6" s="471">
        <v>1988</v>
      </c>
      <c r="DC6" s="471">
        <v>1988</v>
      </c>
      <c r="DD6" s="471">
        <v>1988</v>
      </c>
      <c r="DE6" s="471">
        <v>1988</v>
      </c>
      <c r="DF6" s="471">
        <v>1989</v>
      </c>
      <c r="DG6" s="471">
        <v>1989</v>
      </c>
      <c r="DH6" s="471">
        <v>1989</v>
      </c>
      <c r="DI6" s="471">
        <v>1989</v>
      </c>
      <c r="DJ6" s="471">
        <v>1989</v>
      </c>
      <c r="DK6" s="471">
        <v>1989</v>
      </c>
      <c r="DL6" s="471">
        <v>1989</v>
      </c>
      <c r="DM6" s="471">
        <v>1989</v>
      </c>
      <c r="DN6" s="471">
        <v>1989</v>
      </c>
      <c r="DO6" s="471">
        <v>1989</v>
      </c>
      <c r="DP6" s="471">
        <v>1989</v>
      </c>
      <c r="DQ6" s="471">
        <v>1989</v>
      </c>
      <c r="DR6" s="471">
        <v>1990</v>
      </c>
      <c r="DS6" s="471">
        <v>1990</v>
      </c>
      <c r="DT6" s="471">
        <v>1990</v>
      </c>
      <c r="DU6" s="471">
        <v>1990</v>
      </c>
      <c r="DV6" s="471">
        <v>1990</v>
      </c>
      <c r="DW6" s="471">
        <v>1990</v>
      </c>
      <c r="DX6" s="471">
        <v>1990</v>
      </c>
      <c r="DY6" s="471">
        <v>1990</v>
      </c>
      <c r="DZ6" s="471">
        <v>1990</v>
      </c>
      <c r="EA6" s="471">
        <v>1990</v>
      </c>
      <c r="EB6" s="471">
        <v>1990</v>
      </c>
      <c r="EC6" s="471">
        <v>1990</v>
      </c>
      <c r="ED6" s="471">
        <v>1991</v>
      </c>
      <c r="EE6" s="471">
        <v>1991</v>
      </c>
      <c r="EF6" s="471">
        <v>1991</v>
      </c>
      <c r="EG6" s="471">
        <v>1991</v>
      </c>
      <c r="EH6" s="471">
        <v>1991</v>
      </c>
      <c r="EI6" s="471">
        <v>1991</v>
      </c>
      <c r="EJ6" s="471">
        <v>1991</v>
      </c>
      <c r="EK6" s="471">
        <v>1991</v>
      </c>
      <c r="EL6" s="471">
        <v>1991</v>
      </c>
      <c r="EM6" s="471">
        <v>1991</v>
      </c>
      <c r="EN6" s="471">
        <v>1991</v>
      </c>
      <c r="EO6" s="471">
        <v>1991</v>
      </c>
      <c r="EP6" s="471">
        <v>1992</v>
      </c>
      <c r="EQ6" s="471">
        <v>1992</v>
      </c>
      <c r="ER6" s="471">
        <v>1992</v>
      </c>
      <c r="ES6" s="471">
        <v>1992</v>
      </c>
      <c r="ET6" s="471">
        <v>1992</v>
      </c>
      <c r="EU6" s="471">
        <v>1992</v>
      </c>
      <c r="EV6" s="471">
        <v>1992</v>
      </c>
      <c r="EW6" s="471">
        <v>1992</v>
      </c>
      <c r="EX6" s="471">
        <v>1992</v>
      </c>
      <c r="EY6" s="471">
        <v>1992</v>
      </c>
      <c r="EZ6" s="471">
        <v>1992</v>
      </c>
      <c r="FA6" s="471">
        <v>1992</v>
      </c>
      <c r="FB6" s="471">
        <v>1993</v>
      </c>
      <c r="FC6" s="471">
        <v>1993</v>
      </c>
      <c r="FD6" s="471">
        <v>1993</v>
      </c>
      <c r="FE6" s="471">
        <v>1993</v>
      </c>
      <c r="FF6" s="471">
        <v>1993</v>
      </c>
      <c r="FG6" s="471">
        <v>1993</v>
      </c>
      <c r="FH6" s="471">
        <v>1993</v>
      </c>
      <c r="FI6" s="471">
        <v>1993</v>
      </c>
      <c r="FJ6" s="471">
        <v>1993</v>
      </c>
      <c r="FK6" s="471">
        <v>1993</v>
      </c>
      <c r="FL6" s="471">
        <v>1993</v>
      </c>
      <c r="FM6" s="471">
        <v>1993</v>
      </c>
      <c r="FN6" s="471">
        <v>1994</v>
      </c>
      <c r="FO6" s="471">
        <v>1994</v>
      </c>
      <c r="FP6" s="471">
        <v>1994</v>
      </c>
      <c r="FQ6" s="471">
        <v>1994</v>
      </c>
      <c r="FR6" s="471">
        <v>1994</v>
      </c>
      <c r="FS6" s="471">
        <v>1994</v>
      </c>
      <c r="FT6" s="471">
        <v>1994</v>
      </c>
      <c r="FU6" s="471">
        <v>1994</v>
      </c>
      <c r="FV6" s="471">
        <v>1994</v>
      </c>
      <c r="FW6" s="471">
        <v>1994</v>
      </c>
      <c r="FX6" s="471">
        <v>1994</v>
      </c>
      <c r="FY6" s="471">
        <v>1994</v>
      </c>
      <c r="FZ6" s="471">
        <v>1995</v>
      </c>
      <c r="GA6" s="471">
        <v>1995</v>
      </c>
      <c r="GB6" s="471">
        <v>1995</v>
      </c>
      <c r="GC6" s="471">
        <v>1995</v>
      </c>
      <c r="GD6" s="471">
        <v>1995</v>
      </c>
      <c r="GE6" s="471">
        <v>1995</v>
      </c>
      <c r="GF6" s="471">
        <v>1995</v>
      </c>
      <c r="GG6" s="471">
        <v>1995</v>
      </c>
      <c r="GH6" s="471">
        <v>1995</v>
      </c>
      <c r="GI6" s="471">
        <v>1995</v>
      </c>
      <c r="GJ6" s="471">
        <v>1995</v>
      </c>
      <c r="GK6" s="471">
        <v>1995</v>
      </c>
      <c r="GL6" s="471">
        <v>1996</v>
      </c>
      <c r="GM6" s="471">
        <v>1996</v>
      </c>
      <c r="GN6" s="471">
        <v>1996</v>
      </c>
      <c r="GO6" s="471">
        <v>1996</v>
      </c>
      <c r="GP6" s="471">
        <v>1996</v>
      </c>
      <c r="GQ6" s="471">
        <v>1996</v>
      </c>
      <c r="GR6" s="471">
        <v>1996</v>
      </c>
      <c r="GS6" s="471">
        <v>1996</v>
      </c>
      <c r="GT6" s="471">
        <v>1996</v>
      </c>
      <c r="GU6" s="471">
        <v>1996</v>
      </c>
      <c r="GV6" s="471">
        <v>1996</v>
      </c>
      <c r="GW6" s="471">
        <v>1996</v>
      </c>
      <c r="GX6" s="471">
        <v>1997</v>
      </c>
      <c r="GY6" s="471">
        <v>1997</v>
      </c>
      <c r="GZ6" s="471">
        <v>1997</v>
      </c>
      <c r="HA6" s="471">
        <v>1997</v>
      </c>
      <c r="HB6" s="471">
        <v>1997</v>
      </c>
      <c r="HC6" s="471">
        <v>1997</v>
      </c>
      <c r="HD6" s="471">
        <v>1997</v>
      </c>
      <c r="HE6" s="471">
        <v>1997</v>
      </c>
      <c r="HF6" s="471">
        <v>1997</v>
      </c>
      <c r="HG6" s="471">
        <v>1997</v>
      </c>
      <c r="HH6" s="471">
        <v>1997</v>
      </c>
      <c r="HI6" s="471">
        <v>1997</v>
      </c>
      <c r="HJ6" s="471">
        <v>1998</v>
      </c>
      <c r="HK6" s="471">
        <v>1998</v>
      </c>
      <c r="HL6" s="471">
        <v>1998</v>
      </c>
      <c r="HM6" s="471">
        <v>1998</v>
      </c>
      <c r="HN6" s="471">
        <v>1998</v>
      </c>
      <c r="HO6" s="471">
        <v>1998</v>
      </c>
      <c r="HP6" s="471">
        <v>1998</v>
      </c>
      <c r="HQ6" s="471">
        <v>1998</v>
      </c>
      <c r="HR6" s="471">
        <v>1998</v>
      </c>
      <c r="HS6" s="471">
        <v>1998</v>
      </c>
      <c r="HT6" s="471">
        <v>1998</v>
      </c>
      <c r="HU6" s="471">
        <v>1998</v>
      </c>
      <c r="HV6" s="471">
        <v>1999</v>
      </c>
      <c r="HW6" s="471">
        <v>1999</v>
      </c>
      <c r="HX6" s="471">
        <v>1999</v>
      </c>
      <c r="HY6" s="471">
        <v>1999</v>
      </c>
      <c r="HZ6" s="471">
        <v>1999</v>
      </c>
      <c r="IA6" s="471">
        <v>1999</v>
      </c>
      <c r="IB6" s="471">
        <v>1999</v>
      </c>
      <c r="IC6" s="471">
        <v>1999</v>
      </c>
      <c r="ID6" s="471">
        <v>1999</v>
      </c>
      <c r="IE6" s="471">
        <v>1999</v>
      </c>
      <c r="IF6" s="471">
        <v>1999</v>
      </c>
      <c r="IG6" s="471">
        <v>1999</v>
      </c>
      <c r="IH6" s="471">
        <v>2000</v>
      </c>
      <c r="II6" s="471">
        <v>2000</v>
      </c>
      <c r="IJ6" s="471">
        <v>2000</v>
      </c>
      <c r="IK6" s="471">
        <v>2000</v>
      </c>
      <c r="IL6" s="471">
        <v>2000</v>
      </c>
      <c r="IM6" s="471">
        <v>2000</v>
      </c>
      <c r="IN6" s="471">
        <v>2000</v>
      </c>
      <c r="IO6" s="471">
        <v>2000</v>
      </c>
      <c r="IP6" s="471">
        <v>2000</v>
      </c>
      <c r="IQ6" s="471">
        <v>2000</v>
      </c>
      <c r="IR6" s="471">
        <v>2000</v>
      </c>
      <c r="IS6" s="471">
        <v>2000</v>
      </c>
      <c r="IT6" s="471">
        <v>2001</v>
      </c>
      <c r="IU6" s="471">
        <v>2001</v>
      </c>
      <c r="IV6" s="471">
        <v>2001</v>
      </c>
      <c r="IW6" s="471">
        <v>2001</v>
      </c>
      <c r="IX6" s="471">
        <v>2001</v>
      </c>
      <c r="IY6" s="471">
        <v>2001</v>
      </c>
      <c r="IZ6" s="471">
        <v>2001</v>
      </c>
      <c r="JA6" s="471">
        <v>2001</v>
      </c>
      <c r="JB6" s="471">
        <v>2001</v>
      </c>
      <c r="JC6" s="471">
        <v>2001</v>
      </c>
      <c r="JD6" s="471">
        <v>2001</v>
      </c>
      <c r="JE6" s="471">
        <v>2001</v>
      </c>
      <c r="JF6" s="471">
        <v>2002</v>
      </c>
      <c r="JG6" s="471">
        <v>2002</v>
      </c>
      <c r="JH6" s="471">
        <v>2002</v>
      </c>
      <c r="JI6" s="471">
        <v>2002</v>
      </c>
      <c r="JJ6" s="471">
        <v>2002</v>
      </c>
      <c r="JK6" s="471">
        <v>2002</v>
      </c>
      <c r="JL6" s="471">
        <v>2002</v>
      </c>
      <c r="JM6" s="471">
        <v>2002</v>
      </c>
      <c r="JN6" s="471">
        <v>2002</v>
      </c>
      <c r="JO6" s="471">
        <v>2002</v>
      </c>
      <c r="JP6" s="471">
        <v>2002</v>
      </c>
      <c r="JQ6" s="471">
        <v>2002</v>
      </c>
      <c r="JR6" s="471">
        <v>2003</v>
      </c>
      <c r="JS6" s="471">
        <v>2003</v>
      </c>
      <c r="JT6" s="471">
        <v>2003</v>
      </c>
      <c r="JU6" s="471">
        <v>2003</v>
      </c>
      <c r="JV6" s="471">
        <v>2003</v>
      </c>
      <c r="JW6" s="471">
        <v>2003</v>
      </c>
      <c r="JX6" s="471">
        <v>2003</v>
      </c>
      <c r="JY6" s="471">
        <v>2003</v>
      </c>
      <c r="JZ6" s="471">
        <v>2003</v>
      </c>
      <c r="KA6" s="471">
        <v>2003</v>
      </c>
      <c r="KB6" s="471">
        <v>2003</v>
      </c>
      <c r="KC6" s="471">
        <v>2003</v>
      </c>
      <c r="KD6" s="471">
        <v>2004</v>
      </c>
      <c r="KE6" s="471">
        <v>2004</v>
      </c>
      <c r="KF6" s="471">
        <v>2004</v>
      </c>
      <c r="KG6" s="471">
        <v>2004</v>
      </c>
      <c r="KH6" s="471">
        <v>2004</v>
      </c>
      <c r="KI6" s="471">
        <v>2004</v>
      </c>
      <c r="KJ6" s="471">
        <v>2004</v>
      </c>
      <c r="KK6" s="471">
        <v>2004</v>
      </c>
      <c r="KL6" s="471">
        <v>2004</v>
      </c>
      <c r="KM6" s="471">
        <v>2004</v>
      </c>
      <c r="KN6" s="471">
        <v>2004</v>
      </c>
      <c r="KO6" s="471">
        <v>2004</v>
      </c>
      <c r="KP6" s="471">
        <v>2005</v>
      </c>
      <c r="KQ6" s="471">
        <v>2005</v>
      </c>
      <c r="KR6" s="471">
        <v>2005</v>
      </c>
      <c r="KS6" s="471">
        <v>2005</v>
      </c>
      <c r="KT6" s="471">
        <v>2005</v>
      </c>
      <c r="KU6" s="471">
        <v>2005</v>
      </c>
      <c r="KV6" s="471">
        <v>2005</v>
      </c>
      <c r="KW6" s="471">
        <v>2005</v>
      </c>
      <c r="KX6" s="471">
        <v>2005</v>
      </c>
      <c r="KY6" s="471">
        <v>2005</v>
      </c>
      <c r="KZ6" s="471">
        <v>2005</v>
      </c>
      <c r="LA6" s="471">
        <v>2005</v>
      </c>
      <c r="LB6" s="471">
        <v>2006</v>
      </c>
      <c r="LC6" s="471">
        <v>2006</v>
      </c>
      <c r="LD6" s="471">
        <v>2006</v>
      </c>
      <c r="LE6" s="471">
        <v>2006</v>
      </c>
      <c r="LF6" s="471">
        <v>2006</v>
      </c>
      <c r="LG6" s="471">
        <v>2006</v>
      </c>
      <c r="LH6" s="471">
        <v>2006</v>
      </c>
      <c r="LI6" s="471">
        <v>2006</v>
      </c>
      <c r="LJ6" s="471">
        <v>2006</v>
      </c>
      <c r="LK6" s="471">
        <v>2006</v>
      </c>
      <c r="LL6" s="471">
        <v>2006</v>
      </c>
      <c r="LM6" s="471">
        <v>2006</v>
      </c>
      <c r="LN6" s="471">
        <v>2007</v>
      </c>
      <c r="LO6" s="471">
        <v>2007</v>
      </c>
      <c r="LP6" s="471">
        <v>2007</v>
      </c>
      <c r="LQ6" s="471">
        <v>2007</v>
      </c>
      <c r="LR6" s="471">
        <v>2007</v>
      </c>
      <c r="LS6" s="471">
        <v>2007</v>
      </c>
      <c r="LT6" s="471">
        <v>2007</v>
      </c>
      <c r="LU6" s="471">
        <v>2007</v>
      </c>
      <c r="LV6" s="471">
        <v>2007</v>
      </c>
      <c r="LW6" s="471">
        <v>2007</v>
      </c>
      <c r="LX6" s="471">
        <v>2007</v>
      </c>
      <c r="LY6" s="471">
        <v>2007</v>
      </c>
      <c r="LZ6" s="471">
        <v>2008</v>
      </c>
      <c r="MA6" s="471">
        <v>2008</v>
      </c>
      <c r="MB6" s="471">
        <v>2008</v>
      </c>
      <c r="MC6" s="471">
        <v>2008</v>
      </c>
      <c r="MD6" s="471">
        <v>2008</v>
      </c>
      <c r="ME6" s="471">
        <v>2008</v>
      </c>
      <c r="MF6" s="471">
        <v>2008</v>
      </c>
      <c r="MG6" s="471">
        <v>2008</v>
      </c>
      <c r="MH6" s="471">
        <v>2008</v>
      </c>
      <c r="MI6" s="471">
        <v>2008</v>
      </c>
      <c r="MJ6" s="471">
        <v>2008</v>
      </c>
      <c r="MK6" s="471">
        <v>2008</v>
      </c>
      <c r="ML6" s="471">
        <v>2009</v>
      </c>
      <c r="MM6" s="471">
        <v>2009</v>
      </c>
      <c r="MN6" s="471">
        <v>2009</v>
      </c>
      <c r="MO6" s="471">
        <v>2009</v>
      </c>
      <c r="MP6" s="471">
        <v>2009</v>
      </c>
      <c r="MQ6" s="471">
        <v>2009</v>
      </c>
      <c r="MR6" s="471">
        <v>2009</v>
      </c>
      <c r="MS6" s="471">
        <v>2009</v>
      </c>
      <c r="MT6" s="471">
        <v>2009</v>
      </c>
      <c r="MU6" s="471">
        <v>2009</v>
      </c>
      <c r="MV6" s="471">
        <v>2009</v>
      </c>
      <c r="MW6" s="471">
        <v>2009</v>
      </c>
      <c r="MX6" s="471">
        <v>2010</v>
      </c>
      <c r="MY6" s="471">
        <v>2010</v>
      </c>
      <c r="MZ6" s="471">
        <v>2010</v>
      </c>
      <c r="NA6" s="471">
        <v>2010</v>
      </c>
      <c r="NB6" s="471">
        <v>2010</v>
      </c>
      <c r="NC6" s="471">
        <v>2010</v>
      </c>
      <c r="ND6" s="471">
        <v>2010</v>
      </c>
      <c r="NE6" s="471">
        <v>2010</v>
      </c>
      <c r="NF6" s="471">
        <v>2010</v>
      </c>
      <c r="NG6" s="471">
        <v>2010</v>
      </c>
      <c r="NH6" s="471">
        <v>2010</v>
      </c>
      <c r="NI6" s="471">
        <v>2010</v>
      </c>
      <c r="NJ6" s="471">
        <v>2011</v>
      </c>
      <c r="NK6" s="471">
        <v>2011</v>
      </c>
      <c r="NL6" s="471">
        <v>2011</v>
      </c>
      <c r="NM6" s="471">
        <v>2011</v>
      </c>
      <c r="NN6" s="471">
        <v>2011</v>
      </c>
      <c r="NO6" s="471">
        <v>2011</v>
      </c>
      <c r="NP6" s="471">
        <v>2011</v>
      </c>
      <c r="NQ6" s="471">
        <v>2011</v>
      </c>
      <c r="NR6" s="471">
        <v>2011</v>
      </c>
      <c r="NS6" s="471">
        <v>2011</v>
      </c>
      <c r="NT6" s="471">
        <v>2011</v>
      </c>
      <c r="NU6" s="471">
        <v>2011</v>
      </c>
      <c r="NV6" s="471">
        <v>2012</v>
      </c>
      <c r="NW6" s="471">
        <v>2012</v>
      </c>
      <c r="NX6" s="471">
        <v>2012</v>
      </c>
      <c r="NY6" s="471">
        <v>2012</v>
      </c>
      <c r="NZ6" s="471">
        <v>2012</v>
      </c>
      <c r="OA6" s="471">
        <v>2012</v>
      </c>
      <c r="OB6" s="471">
        <v>2012</v>
      </c>
      <c r="OC6" s="471">
        <v>2012</v>
      </c>
      <c r="OD6" s="471">
        <v>2012</v>
      </c>
      <c r="OE6" s="471">
        <v>2012</v>
      </c>
      <c r="OF6" s="471">
        <v>2012</v>
      </c>
      <c r="OG6" s="471">
        <v>2012</v>
      </c>
      <c r="OH6" s="471">
        <v>2013</v>
      </c>
      <c r="OI6" s="471">
        <v>2013</v>
      </c>
      <c r="OJ6" s="471">
        <v>2013</v>
      </c>
      <c r="OK6" s="471">
        <v>2013</v>
      </c>
      <c r="OL6" s="471">
        <v>2013</v>
      </c>
      <c r="OM6" s="471">
        <v>2013</v>
      </c>
      <c r="ON6" s="471">
        <v>2013</v>
      </c>
      <c r="OO6" s="471">
        <v>2013</v>
      </c>
      <c r="OP6" s="471">
        <v>2013</v>
      </c>
      <c r="OQ6" s="471">
        <v>2013</v>
      </c>
      <c r="OR6" s="471">
        <v>2013</v>
      </c>
      <c r="OS6" s="471">
        <v>2013</v>
      </c>
      <c r="OT6" s="471">
        <v>2014</v>
      </c>
      <c r="OU6" s="471">
        <v>2014</v>
      </c>
      <c r="OV6" s="471">
        <v>2014</v>
      </c>
      <c r="OW6" s="471">
        <v>2014</v>
      </c>
      <c r="OX6" s="471">
        <v>2014</v>
      </c>
      <c r="OY6" s="471">
        <v>2014</v>
      </c>
      <c r="OZ6" s="471">
        <v>2014</v>
      </c>
      <c r="PA6" s="471">
        <v>2014</v>
      </c>
      <c r="PB6" s="471">
        <v>2014</v>
      </c>
      <c r="PC6" s="471">
        <v>2014</v>
      </c>
      <c r="PD6" s="471">
        <v>2014</v>
      </c>
      <c r="PE6" s="471">
        <v>2014</v>
      </c>
      <c r="PF6" s="471">
        <v>2015</v>
      </c>
      <c r="PG6" s="471">
        <v>2015</v>
      </c>
      <c r="PH6" s="471">
        <v>2015</v>
      </c>
      <c r="PI6" s="471">
        <v>2015</v>
      </c>
      <c r="PJ6" s="471">
        <v>2015</v>
      </c>
      <c r="PK6" s="471">
        <v>2015</v>
      </c>
      <c r="PL6" s="471">
        <v>2015</v>
      </c>
      <c r="PM6" s="471">
        <v>2015</v>
      </c>
      <c r="PN6" s="471">
        <v>2015</v>
      </c>
      <c r="PO6" s="471">
        <v>2015</v>
      </c>
      <c r="PP6" s="471">
        <v>2015</v>
      </c>
      <c r="PQ6" s="471">
        <v>2015</v>
      </c>
      <c r="PR6" s="471">
        <v>2016</v>
      </c>
      <c r="PS6" s="471">
        <v>2016</v>
      </c>
      <c r="PT6" s="471">
        <v>2016</v>
      </c>
      <c r="PU6" s="471">
        <v>2016</v>
      </c>
      <c r="PV6" s="471">
        <v>2016</v>
      </c>
      <c r="PW6" s="471">
        <v>2016</v>
      </c>
      <c r="PX6" s="471">
        <v>2016</v>
      </c>
      <c r="PY6" s="471">
        <v>2016</v>
      </c>
      <c r="PZ6" s="471">
        <v>2016</v>
      </c>
      <c r="QA6" s="471">
        <v>2016</v>
      </c>
      <c r="QB6" s="471">
        <v>2016</v>
      </c>
      <c r="QC6" s="471">
        <v>2016</v>
      </c>
      <c r="QD6" s="471">
        <v>2017</v>
      </c>
      <c r="QE6" s="471">
        <v>2017</v>
      </c>
      <c r="QF6" s="471">
        <v>2017</v>
      </c>
      <c r="QG6" s="471">
        <v>2017</v>
      </c>
      <c r="QH6" s="471">
        <v>2017</v>
      </c>
      <c r="QI6" s="471">
        <v>2017</v>
      </c>
      <c r="QJ6" s="471">
        <v>2017</v>
      </c>
      <c r="QK6" s="471">
        <v>2017</v>
      </c>
      <c r="QL6" s="471">
        <v>2017</v>
      </c>
      <c r="QM6" s="471">
        <v>2017</v>
      </c>
      <c r="QN6" s="471">
        <v>2017</v>
      </c>
      <c r="QO6" s="471">
        <v>2017</v>
      </c>
      <c r="QP6" s="471">
        <v>2018</v>
      </c>
      <c r="QQ6" s="471">
        <v>2018</v>
      </c>
      <c r="QR6" s="471">
        <v>2018</v>
      </c>
      <c r="QS6" s="471">
        <v>2018</v>
      </c>
      <c r="QT6" s="471">
        <v>2018</v>
      </c>
      <c r="QU6" s="471">
        <v>2018</v>
      </c>
      <c r="QV6" s="471">
        <v>2018</v>
      </c>
      <c r="QW6" s="471">
        <v>2018</v>
      </c>
      <c r="QX6" s="471">
        <v>2018</v>
      </c>
      <c r="QY6" s="471">
        <v>2018</v>
      </c>
      <c r="QZ6" s="471">
        <v>2018</v>
      </c>
      <c r="RA6" s="471">
        <v>2018</v>
      </c>
      <c r="RB6" s="471">
        <v>2019</v>
      </c>
      <c r="RC6" s="471">
        <v>2019</v>
      </c>
      <c r="RD6" s="471">
        <v>2019</v>
      </c>
      <c r="RE6" s="471">
        <v>2019</v>
      </c>
      <c r="RF6" s="471">
        <v>2019</v>
      </c>
      <c r="RG6" s="471">
        <v>2019</v>
      </c>
      <c r="RH6" s="471">
        <v>2019</v>
      </c>
      <c r="RI6" s="471">
        <v>2019</v>
      </c>
      <c r="RJ6" s="471">
        <v>2019</v>
      </c>
      <c r="RK6" s="471">
        <v>2019</v>
      </c>
      <c r="RL6" s="471">
        <v>2019</v>
      </c>
      <c r="RM6" s="471">
        <v>2019</v>
      </c>
      <c r="RN6" s="471">
        <v>2020</v>
      </c>
      <c r="RO6" s="471">
        <v>2020</v>
      </c>
      <c r="RP6" s="471">
        <v>2020</v>
      </c>
      <c r="RQ6" s="471">
        <v>2020</v>
      </c>
      <c r="RR6" s="471">
        <v>2020</v>
      </c>
      <c r="RS6" s="471">
        <v>2020</v>
      </c>
      <c r="RT6" s="471">
        <v>2020</v>
      </c>
      <c r="RU6" s="471">
        <v>2020</v>
      </c>
      <c r="RV6" s="471">
        <v>2020</v>
      </c>
      <c r="RW6" s="471">
        <v>2020</v>
      </c>
      <c r="RX6" s="471">
        <v>2020</v>
      </c>
      <c r="RY6" s="471">
        <v>2020</v>
      </c>
      <c r="RZ6" s="471">
        <v>2021</v>
      </c>
      <c r="SA6" s="471">
        <v>2021</v>
      </c>
      <c r="SB6" s="471">
        <v>2021</v>
      </c>
      <c r="SC6" s="471">
        <v>2021</v>
      </c>
      <c r="SD6" s="471">
        <v>2021</v>
      </c>
      <c r="SE6" s="471">
        <v>2021</v>
      </c>
      <c r="SF6" s="471">
        <v>2021</v>
      </c>
      <c r="SG6" s="471">
        <v>2021</v>
      </c>
      <c r="SH6" s="471">
        <v>2021</v>
      </c>
      <c r="SI6" s="471">
        <v>2021</v>
      </c>
      <c r="SJ6" s="471">
        <v>2021</v>
      </c>
      <c r="SK6" s="471">
        <v>2021</v>
      </c>
      <c r="SL6" s="471">
        <v>2022</v>
      </c>
      <c r="SM6" s="471">
        <v>2022</v>
      </c>
      <c r="SN6" s="471">
        <v>2022</v>
      </c>
      <c r="SO6" s="471">
        <v>2022</v>
      </c>
      <c r="SP6" s="471">
        <v>2022</v>
      </c>
      <c r="SQ6" s="471">
        <v>2022</v>
      </c>
      <c r="SR6" s="471">
        <v>2022</v>
      </c>
    </row>
    <row r="7" spans="1:512" x14ac:dyDescent="0.25">
      <c r="B7" s="471" t="s">
        <v>562</v>
      </c>
      <c r="C7" s="471" t="s">
        <v>563</v>
      </c>
      <c r="D7" s="471" t="s">
        <v>564</v>
      </c>
    </row>
    <row r="8" spans="1:512" x14ac:dyDescent="0.25">
      <c r="A8" s="471">
        <v>1980</v>
      </c>
      <c r="B8" s="471">
        <f t="shared" ref="B8:B50" si="0">AVERAGEIF(B$6:SR$6,A8,B$2:SR$2)</f>
        <v>97.749359766642257</v>
      </c>
    </row>
    <row r="9" spans="1:512" x14ac:dyDescent="0.25">
      <c r="A9" s="471">
        <v>1981</v>
      </c>
      <c r="B9" s="471">
        <f t="shared" si="0"/>
        <v>88.169610977172852</v>
      </c>
    </row>
    <row r="10" spans="1:512" x14ac:dyDescent="0.25">
      <c r="A10" s="471">
        <v>1982</v>
      </c>
      <c r="B10" s="471">
        <f t="shared" si="0"/>
        <v>78.877490997314467</v>
      </c>
      <c r="J10" s="472"/>
      <c r="K10" s="472"/>
      <c r="L10" s="472"/>
      <c r="M10" s="472"/>
      <c r="N10" s="472"/>
      <c r="O10" s="472"/>
      <c r="P10" s="472"/>
      <c r="Q10" s="472"/>
      <c r="R10" s="472"/>
      <c r="S10" s="472"/>
      <c r="T10" s="472"/>
      <c r="U10" s="472"/>
      <c r="V10" s="472"/>
    </row>
    <row r="11" spans="1:512" x14ac:dyDescent="0.25">
      <c r="A11" s="471">
        <v>1983</v>
      </c>
      <c r="B11" s="471">
        <f t="shared" si="0"/>
        <v>85.266083399454757</v>
      </c>
      <c r="J11" s="472"/>
      <c r="K11" s="472"/>
      <c r="L11" s="472"/>
      <c r="M11" s="472"/>
      <c r="N11" s="472"/>
      <c r="O11" s="472"/>
      <c r="P11" s="472"/>
      <c r="Q11" s="472"/>
      <c r="R11" s="472"/>
      <c r="S11" s="472"/>
      <c r="T11" s="472"/>
      <c r="U11" s="472"/>
      <c r="V11" s="472"/>
    </row>
    <row r="12" spans="1:512" x14ac:dyDescent="0.25">
      <c r="A12" s="471">
        <v>1984</v>
      </c>
      <c r="B12" s="471">
        <f t="shared" si="0"/>
        <v>83.277694066365555</v>
      </c>
      <c r="J12" s="472"/>
      <c r="K12" s="472"/>
      <c r="L12" s="472"/>
      <c r="M12" s="472"/>
      <c r="N12" s="472"/>
      <c r="O12" s="472"/>
      <c r="P12" s="472"/>
      <c r="Q12" s="472"/>
      <c r="R12" s="472"/>
      <c r="S12" s="472"/>
      <c r="T12" s="472"/>
      <c r="U12" s="472"/>
      <c r="V12" s="472"/>
    </row>
    <row r="13" spans="1:512" x14ac:dyDescent="0.25">
      <c r="A13" s="471">
        <v>1985</v>
      </c>
      <c r="B13" s="471">
        <f t="shared" si="0"/>
        <v>72.778009414672852</v>
      </c>
      <c r="J13" s="472"/>
      <c r="K13" s="518" t="s">
        <v>1100</v>
      </c>
      <c r="L13" s="518"/>
      <c r="M13" s="518"/>
      <c r="N13" s="518"/>
      <c r="O13" s="518"/>
      <c r="P13" s="518"/>
      <c r="Q13" s="518"/>
      <c r="R13" s="518"/>
      <c r="S13" s="518"/>
      <c r="T13" s="518"/>
      <c r="U13" s="472"/>
      <c r="V13" s="472"/>
    </row>
    <row r="14" spans="1:512" x14ac:dyDescent="0.25">
      <c r="A14" s="471">
        <v>1986</v>
      </c>
      <c r="B14" s="471">
        <f t="shared" si="0"/>
        <v>61.005372365315758</v>
      </c>
      <c r="J14" s="472"/>
      <c r="K14" s="518"/>
      <c r="L14" s="518"/>
      <c r="M14" s="518"/>
      <c r="N14" s="518"/>
      <c r="O14" s="518"/>
      <c r="P14" s="518"/>
      <c r="Q14" s="518"/>
      <c r="R14" s="518"/>
      <c r="S14" s="518"/>
      <c r="T14" s="518"/>
      <c r="U14" s="472"/>
      <c r="V14" s="472"/>
    </row>
    <row r="15" spans="1:512" x14ac:dyDescent="0.25">
      <c r="A15" s="471">
        <v>1987</v>
      </c>
      <c r="B15" s="471">
        <f t="shared" si="0"/>
        <v>57.9613863627116</v>
      </c>
      <c r="J15" s="472"/>
      <c r="K15" s="472"/>
      <c r="L15" s="472"/>
      <c r="M15" s="472"/>
      <c r="N15" s="472"/>
      <c r="O15" s="472"/>
      <c r="P15" s="472"/>
      <c r="Q15" s="472"/>
      <c r="R15" s="472"/>
      <c r="S15" s="472"/>
      <c r="T15" s="472"/>
      <c r="U15" s="472"/>
      <c r="V15" s="472"/>
    </row>
    <row r="16" spans="1:512" x14ac:dyDescent="0.25">
      <c r="A16" s="471">
        <v>1988</v>
      </c>
      <c r="B16" s="471">
        <f t="shared" si="0"/>
        <v>65.480170249938979</v>
      </c>
      <c r="C16" s="471">
        <f>AVERAGE(B8:B15)</f>
        <v>78.135625918706253</v>
      </c>
      <c r="D16" s="471">
        <f t="shared" ref="D16:D50" si="1">+C16/B16</f>
        <v>1.1932715755084504</v>
      </c>
      <c r="J16" s="472"/>
      <c r="K16" s="472"/>
      <c r="L16" s="472"/>
      <c r="M16" s="472"/>
      <c r="N16" s="472"/>
      <c r="O16" s="472"/>
      <c r="P16" s="472"/>
      <c r="Q16" s="472"/>
      <c r="R16" s="472"/>
      <c r="S16" s="472"/>
      <c r="T16" s="472"/>
      <c r="U16" s="472"/>
      <c r="V16" s="472"/>
    </row>
    <row r="17" spans="1:22" x14ac:dyDescent="0.25">
      <c r="A17" s="471">
        <v>1989</v>
      </c>
      <c r="B17" s="471">
        <f t="shared" si="0"/>
        <v>61.75251547495526</v>
      </c>
      <c r="C17" s="471">
        <f>AVERAGE(B8:B16)</f>
        <v>76.729464177732112</v>
      </c>
      <c r="D17" s="471">
        <f t="shared" si="1"/>
        <v>1.2425317995159404</v>
      </c>
      <c r="J17" s="472"/>
      <c r="K17" s="472"/>
      <c r="L17" s="472"/>
      <c r="M17" s="472"/>
      <c r="N17" s="472"/>
      <c r="O17" s="472"/>
      <c r="P17" s="472"/>
      <c r="Q17" s="472"/>
      <c r="R17" s="472"/>
      <c r="S17" s="472"/>
      <c r="T17" s="472"/>
      <c r="U17" s="472"/>
      <c r="V17" s="472"/>
    </row>
    <row r="18" spans="1:22" x14ac:dyDescent="0.25">
      <c r="A18" s="471">
        <v>1990</v>
      </c>
      <c r="B18" s="471">
        <f t="shared" si="0"/>
        <v>56.717141469319664</v>
      </c>
      <c r="C18" s="471">
        <f t="shared" ref="C18:C50" si="2">AVERAGE(B8:B17)</f>
        <v>75.231769307454414</v>
      </c>
      <c r="D18" s="471">
        <f t="shared" si="1"/>
        <v>1.3264379578817451</v>
      </c>
      <c r="J18" s="472"/>
      <c r="K18" s="472"/>
      <c r="L18" s="472"/>
      <c r="M18" s="472"/>
      <c r="N18" s="472"/>
      <c r="O18" s="472"/>
      <c r="P18" s="472"/>
      <c r="Q18" s="472"/>
      <c r="R18" s="472"/>
      <c r="S18" s="472"/>
      <c r="T18" s="472"/>
      <c r="U18" s="472"/>
      <c r="V18" s="472"/>
    </row>
    <row r="19" spans="1:22" x14ac:dyDescent="0.25">
      <c r="A19" s="471">
        <v>1991</v>
      </c>
      <c r="B19" s="471">
        <f t="shared" si="0"/>
        <v>50.801208178202323</v>
      </c>
      <c r="C19" s="471">
        <f t="shared" si="2"/>
        <v>71.128547477722179</v>
      </c>
      <c r="D19" s="471">
        <f t="shared" si="1"/>
        <v>1.4001349579760953</v>
      </c>
      <c r="J19" s="472"/>
      <c r="K19" s="472"/>
      <c r="L19" s="472"/>
      <c r="M19" s="472"/>
      <c r="N19" s="472"/>
      <c r="O19" s="472"/>
      <c r="P19" s="472"/>
      <c r="Q19" s="472"/>
      <c r="R19" s="472"/>
      <c r="S19" s="472"/>
      <c r="T19" s="472"/>
      <c r="U19" s="472"/>
      <c r="V19" s="472"/>
    </row>
    <row r="20" spans="1:22" x14ac:dyDescent="0.25">
      <c r="A20" s="471">
        <v>1992</v>
      </c>
      <c r="B20" s="471">
        <f t="shared" si="0"/>
        <v>50.856680870056159</v>
      </c>
      <c r="C20" s="471">
        <f t="shared" si="2"/>
        <v>67.391707197825127</v>
      </c>
      <c r="D20" s="471">
        <f t="shared" si="1"/>
        <v>1.3251298756601437</v>
      </c>
      <c r="J20" s="472"/>
      <c r="K20" s="472"/>
      <c r="L20" s="472"/>
      <c r="M20" s="472"/>
      <c r="N20" s="472"/>
      <c r="O20" s="472"/>
      <c r="P20" s="472"/>
      <c r="Q20" s="472"/>
      <c r="R20" s="472"/>
      <c r="S20" s="472"/>
      <c r="T20" s="472"/>
      <c r="U20" s="472"/>
      <c r="V20" s="472"/>
    </row>
    <row r="21" spans="1:22" x14ac:dyDescent="0.25">
      <c r="A21" s="471">
        <v>1993</v>
      </c>
      <c r="B21" s="471">
        <f t="shared" si="0"/>
        <v>52.482933044433594</v>
      </c>
      <c r="C21" s="471">
        <f t="shared" si="2"/>
        <v>64.589626185099277</v>
      </c>
      <c r="D21" s="471">
        <f t="shared" si="1"/>
        <v>1.2306786690144738</v>
      </c>
      <c r="J21" s="472"/>
      <c r="K21" s="472"/>
      <c r="L21" s="472"/>
      <c r="M21" s="472"/>
      <c r="N21" s="472"/>
      <c r="O21" s="472"/>
      <c r="P21" s="472"/>
      <c r="Q21" s="472"/>
      <c r="R21" s="472"/>
      <c r="S21" s="472"/>
      <c r="T21" s="472"/>
      <c r="U21" s="472"/>
      <c r="V21" s="472"/>
    </row>
    <row r="22" spans="1:22" x14ac:dyDescent="0.25">
      <c r="A22" s="471">
        <v>1994</v>
      </c>
      <c r="B22" s="471">
        <f t="shared" si="0"/>
        <v>53.286394119262702</v>
      </c>
      <c r="C22" s="471">
        <f t="shared" si="2"/>
        <v>61.311311149597167</v>
      </c>
      <c r="D22" s="471">
        <f t="shared" si="1"/>
        <v>1.1505997386945255</v>
      </c>
      <c r="J22" s="472"/>
      <c r="K22" s="472"/>
      <c r="L22" s="472"/>
      <c r="M22" s="472"/>
      <c r="N22" s="472"/>
      <c r="O22" s="472"/>
      <c r="P22" s="472"/>
      <c r="Q22" s="472"/>
      <c r="R22" s="472"/>
      <c r="S22" s="472"/>
      <c r="T22" s="472"/>
      <c r="U22" s="472"/>
      <c r="V22" s="472"/>
    </row>
    <row r="23" spans="1:22" x14ac:dyDescent="0.25">
      <c r="A23" s="471">
        <v>1995</v>
      </c>
      <c r="B23" s="471">
        <f t="shared" si="0"/>
        <v>52.313710530598975</v>
      </c>
      <c r="C23" s="471">
        <f t="shared" si="2"/>
        <v>58.312181154886886</v>
      </c>
      <c r="D23" s="471">
        <f t="shared" si="1"/>
        <v>1.1146634517690983</v>
      </c>
      <c r="J23" s="472"/>
      <c r="K23" s="472"/>
      <c r="L23" s="472"/>
      <c r="M23" s="472"/>
      <c r="N23" s="472"/>
      <c r="O23" s="472"/>
      <c r="P23" s="472"/>
      <c r="Q23" s="472"/>
      <c r="R23" s="472"/>
      <c r="S23" s="472"/>
      <c r="T23" s="472"/>
      <c r="U23" s="472"/>
      <c r="V23" s="472"/>
    </row>
    <row r="24" spans="1:22" x14ac:dyDescent="0.25">
      <c r="A24" s="471">
        <v>1996</v>
      </c>
      <c r="B24" s="471">
        <f t="shared" si="0"/>
        <v>55.751982688903809</v>
      </c>
      <c r="C24" s="471">
        <f t="shared" si="2"/>
        <v>56.265751266479505</v>
      </c>
      <c r="D24" s="471">
        <f t="shared" si="1"/>
        <v>1.0092152521362787</v>
      </c>
      <c r="J24" s="472"/>
      <c r="K24" s="472"/>
      <c r="L24" s="472"/>
      <c r="M24" s="472"/>
      <c r="N24" s="472"/>
      <c r="O24" s="472"/>
      <c r="P24" s="472"/>
      <c r="Q24" s="472"/>
      <c r="R24" s="472"/>
      <c r="S24" s="472"/>
      <c r="T24" s="472"/>
      <c r="U24" s="472"/>
      <c r="V24" s="472"/>
    </row>
    <row r="25" spans="1:22" x14ac:dyDescent="0.25">
      <c r="A25" s="471">
        <v>1997</v>
      </c>
      <c r="B25" s="471">
        <f t="shared" si="0"/>
        <v>54.892976760864258</v>
      </c>
      <c r="C25" s="471">
        <f t="shared" si="2"/>
        <v>55.740412298838308</v>
      </c>
      <c r="D25" s="471">
        <f t="shared" si="1"/>
        <v>1.0154379592432348</v>
      </c>
      <c r="J25" s="472"/>
      <c r="K25" s="472"/>
      <c r="L25" s="472"/>
      <c r="M25" s="472"/>
      <c r="N25" s="472"/>
      <c r="O25" s="472"/>
      <c r="P25" s="472"/>
      <c r="Q25" s="472"/>
      <c r="R25" s="472"/>
      <c r="S25" s="472"/>
      <c r="T25" s="472"/>
      <c r="U25" s="472"/>
      <c r="V25" s="472"/>
    </row>
    <row r="26" spans="1:22" x14ac:dyDescent="0.25">
      <c r="A26" s="471">
        <v>1998</v>
      </c>
      <c r="B26" s="471">
        <f t="shared" si="0"/>
        <v>47.396688779195159</v>
      </c>
      <c r="C26" s="471">
        <f t="shared" si="2"/>
        <v>55.433571338653579</v>
      </c>
      <c r="D26" s="471">
        <f t="shared" si="1"/>
        <v>1.1695663297682986</v>
      </c>
      <c r="J26" s="472"/>
      <c r="K26" s="472"/>
      <c r="L26" s="472"/>
      <c r="M26" s="472"/>
      <c r="N26" s="472"/>
      <c r="O26" s="472"/>
      <c r="P26" s="472"/>
      <c r="Q26" s="472"/>
      <c r="R26" s="472"/>
      <c r="S26" s="472"/>
      <c r="T26" s="472"/>
      <c r="U26" s="472"/>
      <c r="V26" s="472"/>
    </row>
    <row r="27" spans="1:22" x14ac:dyDescent="0.25">
      <c r="A27" s="471">
        <v>1999</v>
      </c>
      <c r="B27" s="471">
        <f t="shared" si="0"/>
        <v>44.47087828318277</v>
      </c>
      <c r="C27" s="471">
        <f t="shared" si="2"/>
        <v>53.625223191579195</v>
      </c>
      <c r="D27" s="471">
        <f t="shared" si="1"/>
        <v>1.2058503286151256</v>
      </c>
      <c r="J27" s="472"/>
      <c r="K27" s="472"/>
      <c r="L27" s="472"/>
      <c r="M27" s="472"/>
      <c r="N27" s="472"/>
      <c r="O27" s="472"/>
      <c r="P27" s="472"/>
      <c r="Q27" s="472"/>
      <c r="R27" s="472"/>
      <c r="S27" s="472"/>
      <c r="T27" s="472"/>
      <c r="U27" s="472"/>
      <c r="V27" s="472"/>
    </row>
    <row r="28" spans="1:22" x14ac:dyDescent="0.25">
      <c r="A28" s="471">
        <v>2000</v>
      </c>
      <c r="B28" s="471">
        <f t="shared" si="0"/>
        <v>49.707261403401681</v>
      </c>
      <c r="C28" s="471">
        <f t="shared" si="2"/>
        <v>51.897059472401942</v>
      </c>
      <c r="D28" s="471">
        <f t="shared" si="1"/>
        <v>1.044053886840171</v>
      </c>
      <c r="J28" s="472"/>
      <c r="K28" s="472"/>
      <c r="L28" s="472"/>
      <c r="M28" s="472"/>
      <c r="N28" s="472"/>
      <c r="O28" s="472"/>
      <c r="P28" s="472"/>
      <c r="Q28" s="472"/>
      <c r="R28" s="472"/>
      <c r="S28" s="472"/>
      <c r="T28" s="472"/>
      <c r="U28" s="472"/>
      <c r="V28" s="472"/>
    </row>
    <row r="29" spans="1:22" x14ac:dyDescent="0.25">
      <c r="A29" s="471">
        <v>2001</v>
      </c>
      <c r="B29" s="471">
        <f t="shared" si="0"/>
        <v>49.29941463470459</v>
      </c>
      <c r="C29" s="471">
        <f t="shared" si="2"/>
        <v>51.196071465810135</v>
      </c>
      <c r="D29" s="471">
        <f t="shared" si="1"/>
        <v>1.0384721977970583</v>
      </c>
      <c r="J29" s="472"/>
      <c r="K29" s="472"/>
      <c r="L29" s="472"/>
      <c r="M29" s="472"/>
      <c r="N29" s="472"/>
      <c r="O29" s="472"/>
      <c r="P29" s="472"/>
      <c r="Q29" s="472"/>
      <c r="R29" s="472"/>
      <c r="S29" s="472"/>
      <c r="T29" s="472"/>
      <c r="U29" s="472"/>
      <c r="V29" s="472"/>
    </row>
    <row r="30" spans="1:22" x14ac:dyDescent="0.25">
      <c r="A30" s="471">
        <v>2002</v>
      </c>
      <c r="B30" s="471">
        <f t="shared" si="0"/>
        <v>54.237080256144196</v>
      </c>
      <c r="C30" s="471">
        <f t="shared" si="2"/>
        <v>51.045892111460368</v>
      </c>
      <c r="D30" s="471">
        <f t="shared" si="1"/>
        <v>0.94116224307037033</v>
      </c>
      <c r="J30" s="472"/>
      <c r="K30" s="472"/>
      <c r="L30" s="472"/>
      <c r="M30" s="472"/>
      <c r="N30" s="472"/>
      <c r="O30" s="472"/>
      <c r="P30" s="472"/>
      <c r="Q30" s="472"/>
      <c r="R30" s="472"/>
      <c r="S30" s="472"/>
      <c r="T30" s="472"/>
      <c r="U30" s="472"/>
      <c r="V30" s="472"/>
    </row>
    <row r="31" spans="1:22" x14ac:dyDescent="0.25">
      <c r="A31" s="471">
        <v>2003</v>
      </c>
      <c r="B31" s="471">
        <f t="shared" si="0"/>
        <v>59.750167846679695</v>
      </c>
      <c r="C31" s="471">
        <f t="shared" si="2"/>
        <v>51.383932050069177</v>
      </c>
      <c r="D31" s="471">
        <f t="shared" si="1"/>
        <v>0.85997971054945865</v>
      </c>
      <c r="J31" s="472"/>
      <c r="K31" s="472"/>
      <c r="L31" s="472"/>
      <c r="M31" s="472"/>
      <c r="N31" s="472"/>
      <c r="O31" s="472"/>
      <c r="P31" s="472"/>
      <c r="Q31" s="472"/>
      <c r="R31" s="472"/>
      <c r="S31" s="472"/>
      <c r="T31" s="472"/>
      <c r="U31" s="472"/>
      <c r="V31" s="472"/>
    </row>
    <row r="32" spans="1:22" x14ac:dyDescent="0.25">
      <c r="A32" s="471">
        <v>2004</v>
      </c>
      <c r="B32" s="471">
        <f t="shared" si="0"/>
        <v>64.943489074707031</v>
      </c>
      <c r="C32" s="471">
        <f t="shared" si="2"/>
        <v>52.110655530293783</v>
      </c>
      <c r="D32" s="471">
        <f t="shared" si="1"/>
        <v>0.80239999841013876</v>
      </c>
      <c r="J32" s="472"/>
      <c r="K32" s="472"/>
      <c r="L32" s="472"/>
      <c r="M32" s="472"/>
      <c r="N32" s="472"/>
      <c r="O32" s="472"/>
      <c r="P32" s="472"/>
      <c r="Q32" s="472"/>
      <c r="R32" s="472"/>
      <c r="S32" s="472"/>
      <c r="T32" s="472"/>
      <c r="U32" s="472"/>
      <c r="V32" s="472"/>
    </row>
    <row r="33" spans="1:22" x14ac:dyDescent="0.25">
      <c r="A33" s="471">
        <v>2005</v>
      </c>
      <c r="B33" s="471">
        <f t="shared" si="0"/>
        <v>65.695698738098145</v>
      </c>
      <c r="C33" s="471">
        <f t="shared" si="2"/>
        <v>53.276365025838217</v>
      </c>
      <c r="D33" s="471">
        <f t="shared" si="1"/>
        <v>0.81095666914555964</v>
      </c>
      <c r="J33" s="472"/>
      <c r="K33" s="472"/>
      <c r="L33" s="472"/>
      <c r="M33" s="472"/>
      <c r="N33" s="472"/>
      <c r="O33" s="472"/>
      <c r="P33" s="472"/>
      <c r="Q33" s="472"/>
      <c r="R33" s="472"/>
      <c r="S33" s="472"/>
      <c r="T33" s="472"/>
      <c r="U33" s="472"/>
      <c r="V33" s="472"/>
    </row>
    <row r="34" spans="1:22" x14ac:dyDescent="0.25">
      <c r="A34" s="471">
        <v>2006</v>
      </c>
      <c r="B34" s="471">
        <f t="shared" si="0"/>
        <v>70.584123611450195</v>
      </c>
      <c r="C34" s="471">
        <f t="shared" si="2"/>
        <v>54.614563846588133</v>
      </c>
      <c r="D34" s="471">
        <f t="shared" si="1"/>
        <v>0.77375139127927817</v>
      </c>
      <c r="J34" s="472"/>
      <c r="K34" s="472"/>
      <c r="L34" s="472"/>
      <c r="M34" s="472"/>
      <c r="N34" s="472"/>
      <c r="O34" s="472"/>
      <c r="P34" s="472"/>
      <c r="Q34" s="472"/>
      <c r="R34" s="472"/>
      <c r="S34" s="472"/>
      <c r="T34" s="472"/>
      <c r="U34" s="472"/>
      <c r="V34" s="472"/>
    </row>
    <row r="35" spans="1:22" x14ac:dyDescent="0.25">
      <c r="A35" s="471">
        <v>2007</v>
      </c>
      <c r="B35" s="471">
        <f t="shared" si="0"/>
        <v>82.235624313354478</v>
      </c>
      <c r="C35" s="471">
        <f t="shared" si="2"/>
        <v>56.097777938842775</v>
      </c>
      <c r="D35" s="471">
        <f t="shared" si="1"/>
        <v>0.68215908138649461</v>
      </c>
      <c r="J35" s="472"/>
      <c r="K35" s="472"/>
      <c r="L35" s="472"/>
      <c r="M35" s="472"/>
      <c r="N35" s="472"/>
      <c r="O35" s="472"/>
      <c r="P35" s="472"/>
      <c r="Q35" s="472"/>
      <c r="R35" s="472"/>
      <c r="S35" s="472"/>
      <c r="T35" s="472"/>
      <c r="U35" s="472"/>
      <c r="V35" s="472"/>
    </row>
    <row r="36" spans="1:22" x14ac:dyDescent="0.25">
      <c r="A36" s="471">
        <v>2008</v>
      </c>
      <c r="B36" s="471">
        <f t="shared" si="0"/>
        <v>100.23686663309734</v>
      </c>
      <c r="C36" s="471">
        <f t="shared" si="2"/>
        <v>58.832042694091797</v>
      </c>
      <c r="D36" s="471">
        <f t="shared" si="1"/>
        <v>0.58693018517266748</v>
      </c>
      <c r="J36" s="472"/>
      <c r="K36" s="472"/>
      <c r="L36" s="472"/>
      <c r="M36" s="472"/>
      <c r="N36" s="472"/>
      <c r="O36" s="472"/>
      <c r="P36" s="472"/>
      <c r="Q36" s="472"/>
      <c r="R36" s="472"/>
      <c r="S36" s="472"/>
      <c r="T36" s="472"/>
      <c r="U36" s="472"/>
      <c r="V36" s="472"/>
    </row>
    <row r="37" spans="1:22" x14ac:dyDescent="0.25">
      <c r="A37" s="471">
        <v>2009</v>
      </c>
      <c r="B37" s="471">
        <f t="shared" si="0"/>
        <v>76.877742767333999</v>
      </c>
      <c r="C37" s="471">
        <f t="shared" si="2"/>
        <v>64.116060479482002</v>
      </c>
      <c r="D37" s="471">
        <f t="shared" si="1"/>
        <v>0.83400029932623698</v>
      </c>
      <c r="J37" s="472"/>
      <c r="K37" s="472"/>
      <c r="L37" s="472"/>
      <c r="M37" s="472"/>
      <c r="N37" s="472"/>
      <c r="O37" s="472"/>
      <c r="P37" s="472"/>
      <c r="Q37" s="472"/>
      <c r="R37" s="472"/>
      <c r="S37" s="472"/>
      <c r="T37" s="472"/>
      <c r="U37" s="472"/>
      <c r="V37" s="472"/>
    </row>
    <row r="38" spans="1:22" x14ac:dyDescent="0.25">
      <c r="A38" s="471">
        <v>2010</v>
      </c>
      <c r="B38" s="471">
        <f t="shared" si="0"/>
        <v>86.174094518025711</v>
      </c>
      <c r="C38" s="471">
        <f t="shared" si="2"/>
        <v>67.356746927897134</v>
      </c>
      <c r="D38" s="471">
        <f t="shared" si="1"/>
        <v>0.78163567954645108</v>
      </c>
      <c r="J38" s="472"/>
      <c r="K38" s="472"/>
      <c r="L38" s="472"/>
      <c r="M38" s="472"/>
      <c r="N38" s="472"/>
      <c r="O38" s="472"/>
      <c r="P38" s="472"/>
      <c r="Q38" s="472"/>
      <c r="R38" s="472"/>
      <c r="S38" s="472"/>
      <c r="T38" s="472"/>
      <c r="U38" s="472"/>
      <c r="V38" s="472"/>
    </row>
    <row r="39" spans="1:22" x14ac:dyDescent="0.25">
      <c r="A39" s="471">
        <v>2011</v>
      </c>
      <c r="B39" s="471">
        <f t="shared" si="0"/>
        <v>103.81990114847831</v>
      </c>
      <c r="C39" s="471">
        <f t="shared" si="2"/>
        <v>71.003430239359531</v>
      </c>
      <c r="D39" s="471">
        <f t="shared" si="1"/>
        <v>0.683909630561233</v>
      </c>
      <c r="J39" s="472"/>
      <c r="K39" s="472"/>
      <c r="L39" s="472"/>
      <c r="M39" s="472"/>
      <c r="N39" s="472"/>
      <c r="O39" s="472"/>
      <c r="P39" s="472"/>
      <c r="Q39" s="472"/>
      <c r="R39" s="472"/>
      <c r="S39" s="472"/>
      <c r="T39" s="472"/>
      <c r="U39" s="472"/>
      <c r="V39" s="472"/>
    </row>
    <row r="40" spans="1:22" x14ac:dyDescent="0.25">
      <c r="A40" s="471">
        <v>2012</v>
      </c>
      <c r="B40" s="471">
        <f t="shared" si="0"/>
        <v>105.54762585957847</v>
      </c>
      <c r="C40" s="471">
        <f t="shared" si="2"/>
        <v>76.455478890736913</v>
      </c>
      <c r="D40" s="471">
        <f t="shared" si="1"/>
        <v>0.72436948029938619</v>
      </c>
      <c r="J40" s="472"/>
      <c r="K40" s="472"/>
      <c r="L40" s="472"/>
      <c r="M40" s="472"/>
      <c r="N40" s="472"/>
      <c r="O40" s="472"/>
      <c r="P40" s="472"/>
      <c r="Q40" s="472"/>
      <c r="R40" s="472"/>
      <c r="S40" s="472"/>
      <c r="T40" s="472"/>
      <c r="U40" s="472"/>
      <c r="V40" s="472"/>
    </row>
    <row r="41" spans="1:22" x14ac:dyDescent="0.25">
      <c r="A41" s="471">
        <v>2013</v>
      </c>
      <c r="B41" s="471">
        <f t="shared" si="0"/>
        <v>103.97248077392574</v>
      </c>
      <c r="C41" s="471">
        <f t="shared" si="2"/>
        <v>81.586533451080342</v>
      </c>
      <c r="D41" s="471">
        <f t="shared" si="1"/>
        <v>0.78469353471020231</v>
      </c>
      <c r="J41" s="472"/>
      <c r="K41" s="472"/>
      <c r="L41" s="472"/>
      <c r="M41" s="472"/>
      <c r="N41" s="472"/>
      <c r="O41" s="472"/>
      <c r="P41" s="472"/>
      <c r="Q41" s="472"/>
      <c r="R41" s="472"/>
      <c r="S41" s="472"/>
      <c r="T41" s="472"/>
      <c r="U41" s="472"/>
      <c r="V41" s="472"/>
    </row>
    <row r="42" spans="1:22" x14ac:dyDescent="0.25">
      <c r="A42" s="471">
        <v>2014</v>
      </c>
      <c r="B42" s="471">
        <f t="shared" si="0"/>
        <v>95.367680867513016</v>
      </c>
      <c r="C42" s="471">
        <f t="shared" si="2"/>
        <v>86.008764743804946</v>
      </c>
      <c r="D42" s="471">
        <f t="shared" si="1"/>
        <v>0.90186490812637365</v>
      </c>
      <c r="J42" s="472"/>
      <c r="K42" s="472"/>
      <c r="L42" s="472"/>
      <c r="M42" s="472"/>
      <c r="N42" s="472"/>
      <c r="O42" s="472"/>
      <c r="P42" s="472"/>
      <c r="Q42" s="472"/>
      <c r="R42" s="472"/>
      <c r="S42" s="472"/>
      <c r="T42" s="472"/>
      <c r="U42" s="472"/>
      <c r="V42" s="472"/>
    </row>
    <row r="43" spans="1:22" x14ac:dyDescent="0.25">
      <c r="A43" s="471">
        <v>2015</v>
      </c>
      <c r="B43" s="471">
        <f t="shared" si="0"/>
        <v>76.64615948994954</v>
      </c>
      <c r="C43" s="471">
        <f t="shared" si="2"/>
        <v>89.051183923085546</v>
      </c>
      <c r="D43" s="471">
        <f t="shared" si="1"/>
        <v>1.1618479584063524</v>
      </c>
      <c r="J43" s="472"/>
      <c r="K43" s="472"/>
      <c r="L43" s="472"/>
      <c r="M43" s="472"/>
      <c r="N43" s="472"/>
      <c r="O43" s="472"/>
      <c r="P43" s="472"/>
      <c r="Q43" s="472"/>
      <c r="R43" s="472"/>
      <c r="S43" s="472"/>
      <c r="T43" s="472"/>
      <c r="U43" s="472"/>
      <c r="V43" s="472"/>
    </row>
    <row r="44" spans="1:22" x14ac:dyDescent="0.25">
      <c r="A44" s="471">
        <v>2016</v>
      </c>
      <c r="B44" s="471">
        <f t="shared" si="0"/>
        <v>79.023166020711258</v>
      </c>
      <c r="C44" s="471">
        <f t="shared" si="2"/>
        <v>90.146229998270684</v>
      </c>
      <c r="D44" s="471">
        <f t="shared" si="1"/>
        <v>1.1407570025053688</v>
      </c>
      <c r="J44" s="472"/>
      <c r="K44" s="472"/>
      <c r="L44" s="472"/>
      <c r="M44" s="472"/>
      <c r="N44" s="472"/>
      <c r="O44" s="472"/>
      <c r="P44" s="472"/>
      <c r="Q44" s="472"/>
      <c r="R44" s="472"/>
      <c r="S44" s="472"/>
      <c r="T44" s="472"/>
      <c r="U44" s="472"/>
      <c r="V44" s="472"/>
    </row>
    <row r="45" spans="1:22" x14ac:dyDescent="0.25">
      <c r="A45" s="471">
        <v>2017</v>
      </c>
      <c r="B45" s="471">
        <f t="shared" si="0"/>
        <v>81.414594650268555</v>
      </c>
      <c r="C45" s="471">
        <f t="shared" si="2"/>
        <v>90.990134239196806</v>
      </c>
      <c r="D45" s="471">
        <f t="shared" si="1"/>
        <v>1.11761453373393</v>
      </c>
      <c r="J45" s="472"/>
      <c r="K45" s="472"/>
      <c r="L45" s="472"/>
      <c r="M45" s="472"/>
      <c r="N45" s="472"/>
      <c r="O45" s="472"/>
      <c r="P45" s="472"/>
      <c r="Q45" s="472"/>
      <c r="R45" s="472"/>
      <c r="S45" s="472"/>
      <c r="T45" s="472"/>
      <c r="U45" s="472"/>
      <c r="V45" s="472"/>
    </row>
    <row r="46" spans="1:22" x14ac:dyDescent="0.25">
      <c r="A46" s="471">
        <v>2018</v>
      </c>
      <c r="B46" s="471">
        <f t="shared" si="0"/>
        <v>82.308008193969741</v>
      </c>
      <c r="C46" s="471">
        <f t="shared" si="2"/>
        <v>90.908031272888209</v>
      </c>
      <c r="D46" s="471">
        <f t="shared" si="1"/>
        <v>1.1044858607032668</v>
      </c>
      <c r="J46" s="472"/>
      <c r="K46" s="472"/>
      <c r="L46" s="472"/>
      <c r="M46" s="472"/>
      <c r="N46" s="472"/>
      <c r="O46" s="472"/>
      <c r="P46" s="472"/>
      <c r="Q46" s="472"/>
      <c r="R46" s="472"/>
      <c r="S46" s="472"/>
      <c r="T46" s="472"/>
      <c r="U46" s="472"/>
      <c r="V46" s="472"/>
    </row>
    <row r="47" spans="1:22" x14ac:dyDescent="0.25">
      <c r="A47" s="471">
        <v>2019</v>
      </c>
      <c r="B47" s="471">
        <f t="shared" si="0"/>
        <v>76.460155487060547</v>
      </c>
      <c r="C47" s="471">
        <f t="shared" si="2"/>
        <v>89.115145428975438</v>
      </c>
      <c r="D47" s="471">
        <f t="shared" si="1"/>
        <v>1.165510910372874</v>
      </c>
      <c r="J47" s="472"/>
      <c r="K47" s="472"/>
      <c r="L47" s="472"/>
      <c r="M47" s="472"/>
      <c r="N47" s="472"/>
      <c r="O47" s="472"/>
      <c r="P47" s="472"/>
      <c r="Q47" s="472"/>
      <c r="R47" s="472"/>
      <c r="S47" s="472"/>
      <c r="T47" s="472"/>
      <c r="U47" s="472"/>
      <c r="V47" s="472"/>
    </row>
    <row r="48" spans="1:22" x14ac:dyDescent="0.25">
      <c r="A48" s="471">
        <v>2020</v>
      </c>
      <c r="B48" s="471">
        <f t="shared" si="0"/>
        <v>79.326696395874009</v>
      </c>
      <c r="C48" s="471">
        <f t="shared" si="2"/>
        <v>89.073386700948092</v>
      </c>
      <c r="D48" s="471">
        <f t="shared" si="1"/>
        <v>1.1228677197955395</v>
      </c>
    </row>
    <row r="49" spans="1:4" x14ac:dyDescent="0.25">
      <c r="A49" s="471">
        <v>2021</v>
      </c>
      <c r="B49" s="471">
        <f t="shared" si="0"/>
        <v>103.53197161356599</v>
      </c>
      <c r="C49" s="471">
        <f t="shared" si="2"/>
        <v>88.388646888732922</v>
      </c>
      <c r="D49" s="471">
        <f t="shared" si="1"/>
        <v>0.85373286639072554</v>
      </c>
    </row>
    <row r="50" spans="1:4" x14ac:dyDescent="0.25">
      <c r="A50" s="471">
        <v>2022</v>
      </c>
      <c r="B50" s="471">
        <f t="shared" si="0"/>
        <v>114.948207310268</v>
      </c>
      <c r="C50" s="471">
        <f t="shared" si="2"/>
        <v>88.359853935241674</v>
      </c>
      <c r="D50" s="471">
        <f t="shared" si="1"/>
        <v>0.76869275304782181</v>
      </c>
    </row>
  </sheetData>
  <mergeCells count="1">
    <mergeCell ref="K13:T14"/>
  </mergeCells>
  <hyperlinks>
    <hyperlink ref="A1" r:id="rId1" xr:uid="{6A84ECE0-87A1-430A-9521-E1E92B893CDF}"/>
  </hyperlinks>
  <pageMargins left="1.18" right="0.79" top="0.79" bottom="0.79" header="0" footer="0"/>
  <pageSetup paperSize="9" fitToWidth="0" fitToHeight="0" orientation="portrait"/>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34998626667073579"/>
    <outlinePr summaryRight="0"/>
  </sheetPr>
  <dimension ref="A1:CZ86"/>
  <sheetViews>
    <sheetView zoomScale="70" zoomScaleNormal="70" workbookViewId="0">
      <pane xSplit="1" ySplit="5" topLeftCell="AF45" activePane="bottomRight" state="frozen"/>
      <selection pane="topRight" activeCell="B1" sqref="B1"/>
      <selection pane="bottomLeft" activeCell="A3" sqref="A3"/>
      <selection pane="bottomRight" activeCell="BI1" sqref="BI1:DD1048576"/>
    </sheetView>
  </sheetViews>
  <sheetFormatPr defaultColWidth="11.42578125" defaultRowHeight="15" x14ac:dyDescent="0.25"/>
  <cols>
    <col min="1" max="22" width="11.42578125" style="26"/>
    <col min="23" max="23" width="14.140625" style="230" bestFit="1" customWidth="1"/>
    <col min="24" max="26" width="12.42578125" style="228" bestFit="1" customWidth="1"/>
    <col min="27" max="28" width="12.42578125" style="228" customWidth="1"/>
    <col min="29" max="29" width="12.42578125" style="228" bestFit="1" customWidth="1"/>
    <col min="30" max="30" width="13.140625" style="230" bestFit="1" customWidth="1"/>
    <col min="31" max="31" width="17.42578125" style="230" customWidth="1"/>
    <col min="33" max="33" width="17" style="230" customWidth="1"/>
    <col min="34" max="34" width="11.42578125" style="21"/>
    <col min="40" max="40" width="12.42578125" style="26" bestFit="1" customWidth="1"/>
    <col min="42" max="42" width="11.42578125" customWidth="1"/>
    <col min="44" max="44" width="11.42578125" style="1"/>
    <col min="45" max="54" width="13.5703125" style="474" customWidth="1"/>
    <col min="55" max="56" width="11.42578125" style="22" customWidth="1"/>
    <col min="57" max="58" width="13.5703125" style="474" customWidth="1"/>
    <col min="61" max="71" width="11.42578125" hidden="1" customWidth="1"/>
    <col min="72" max="72" width="11.42578125" hidden="1" customWidth="1" collapsed="1"/>
    <col min="73" max="82" width="10.85546875" hidden="1" customWidth="1"/>
    <col min="83" max="92" width="11.42578125" hidden="1" customWidth="1"/>
    <col min="93" max="94" width="0" hidden="1" customWidth="1"/>
    <col min="95" max="104" width="11.42578125" hidden="1" customWidth="1"/>
    <col min="105" max="108" width="0" hidden="1" customWidth="1"/>
  </cols>
  <sheetData>
    <row r="1" spans="1:72" s="511" customFormat="1" x14ac:dyDescent="0.25">
      <c r="A1" s="508" t="s">
        <v>1131</v>
      </c>
      <c r="B1" s="480"/>
      <c r="C1" s="480"/>
      <c r="D1" s="480"/>
      <c r="E1" s="480"/>
      <c r="F1" s="480"/>
      <c r="G1" s="480"/>
      <c r="H1" s="480"/>
      <c r="I1" s="480"/>
      <c r="J1" s="480"/>
      <c r="K1" s="480"/>
      <c r="L1" s="480"/>
      <c r="M1" s="480"/>
      <c r="N1" s="480"/>
      <c r="O1" s="480"/>
      <c r="P1" s="480"/>
      <c r="Q1" s="480"/>
      <c r="R1" s="480"/>
      <c r="S1" s="480"/>
      <c r="T1" s="480"/>
      <c r="U1" s="480"/>
      <c r="V1" s="480"/>
      <c r="W1" s="481" t="s">
        <v>1104</v>
      </c>
      <c r="X1" s="510"/>
      <c r="Y1" s="510"/>
      <c r="Z1" s="510"/>
      <c r="AA1" s="510"/>
      <c r="AB1" s="510"/>
      <c r="AC1" s="510"/>
      <c r="AD1" s="509"/>
      <c r="AE1" s="509"/>
      <c r="AG1" s="509"/>
      <c r="AH1" s="512"/>
      <c r="AN1" s="480"/>
      <c r="AR1" s="513"/>
    </row>
    <row r="2" spans="1:72" s="511" customFormat="1" x14ac:dyDescent="0.25">
      <c r="A2" s="508" t="s">
        <v>1132</v>
      </c>
      <c r="B2" s="480"/>
      <c r="C2" s="480"/>
      <c r="D2" s="480"/>
      <c r="E2" s="480"/>
      <c r="F2" s="480"/>
      <c r="G2" s="480"/>
      <c r="H2" s="480"/>
      <c r="I2" s="480"/>
      <c r="J2" s="480"/>
      <c r="K2" s="480"/>
      <c r="L2" s="480"/>
      <c r="M2" s="480"/>
      <c r="N2" s="480"/>
      <c r="O2" s="480"/>
      <c r="P2" s="480"/>
      <c r="Q2" s="480"/>
      <c r="R2" s="480"/>
      <c r="S2" s="480"/>
      <c r="T2" s="480"/>
      <c r="U2" s="480"/>
      <c r="V2" s="480"/>
      <c r="W2" s="479" t="s">
        <v>1103</v>
      </c>
      <c r="X2" s="510"/>
      <c r="Y2" s="510"/>
      <c r="Z2" s="510"/>
      <c r="AA2" s="510"/>
      <c r="AB2" s="510"/>
      <c r="AC2" s="510"/>
      <c r="AD2" s="509"/>
      <c r="AE2" s="509"/>
      <c r="AG2" s="509"/>
      <c r="AH2" s="512"/>
      <c r="AN2" s="480"/>
      <c r="AR2" s="513"/>
    </row>
    <row r="3" spans="1:72" x14ac:dyDescent="0.25">
      <c r="A3" s="232" t="s">
        <v>0</v>
      </c>
      <c r="B3" s="232"/>
      <c r="C3" s="232"/>
      <c r="D3" s="232"/>
      <c r="E3" s="232"/>
      <c r="F3" s="232"/>
      <c r="G3" s="232"/>
      <c r="H3" s="232"/>
      <c r="I3" s="232"/>
      <c r="J3" s="232"/>
      <c r="K3" s="232"/>
      <c r="L3" s="232"/>
      <c r="M3" s="232"/>
      <c r="N3" s="232"/>
      <c r="O3" s="232"/>
      <c r="P3" s="232"/>
      <c r="Q3" s="232"/>
      <c r="R3" s="232"/>
      <c r="S3" s="232"/>
      <c r="T3" s="232"/>
      <c r="U3" s="232"/>
      <c r="V3" s="232"/>
      <c r="W3" s="479" t="s">
        <v>1105</v>
      </c>
      <c r="AK3" s="232" t="s">
        <v>1</v>
      </c>
      <c r="AN3"/>
      <c r="AO3" s="26"/>
      <c r="BC3" s="22" t="s">
        <v>2</v>
      </c>
    </row>
    <row r="4" spans="1:72" x14ac:dyDescent="0.25">
      <c r="A4" s="232"/>
      <c r="B4" s="521" t="s">
        <v>639</v>
      </c>
      <c r="C4" s="522" t="s">
        <v>640</v>
      </c>
      <c r="D4" s="523"/>
      <c r="E4" s="523"/>
      <c r="F4" s="523"/>
      <c r="G4" s="523"/>
      <c r="H4" s="523"/>
      <c r="I4" s="523"/>
      <c r="J4" s="521" t="s">
        <v>641</v>
      </c>
      <c r="K4" s="524" t="s">
        <v>642</v>
      </c>
      <c r="L4" s="521"/>
      <c r="M4" s="521"/>
      <c r="N4" s="525" t="s">
        <v>643</v>
      </c>
      <c r="O4" s="293"/>
      <c r="P4" s="293"/>
      <c r="Q4" s="293"/>
      <c r="R4" s="293"/>
      <c r="S4" s="293"/>
      <c r="T4" s="293"/>
      <c r="U4" s="293"/>
      <c r="V4" s="293"/>
      <c r="AK4" s="232"/>
      <c r="AN4"/>
      <c r="AO4" s="26"/>
    </row>
    <row r="5" spans="1:72" ht="45" customHeight="1" x14ac:dyDescent="0.25">
      <c r="B5" s="521"/>
      <c r="C5" s="238" t="s">
        <v>645</v>
      </c>
      <c r="D5" s="239" t="s">
        <v>646</v>
      </c>
      <c r="E5" s="239" t="s">
        <v>647</v>
      </c>
      <c r="F5" s="239" t="s">
        <v>648</v>
      </c>
      <c r="G5" s="239" t="s">
        <v>649</v>
      </c>
      <c r="H5" s="239" t="s">
        <v>650</v>
      </c>
      <c r="I5" s="239" t="s">
        <v>651</v>
      </c>
      <c r="J5" s="521"/>
      <c r="K5" s="238" t="s">
        <v>652</v>
      </c>
      <c r="L5" s="239" t="s">
        <v>653</v>
      </c>
      <c r="M5" s="239" t="s">
        <v>654</v>
      </c>
      <c r="N5" s="525"/>
      <c r="O5" s="293"/>
      <c r="P5" s="293"/>
      <c r="Q5" s="293"/>
      <c r="R5" s="293"/>
      <c r="S5" s="293"/>
      <c r="T5" s="293"/>
      <c r="U5" s="293"/>
      <c r="V5" s="293"/>
      <c r="W5" s="229" t="s">
        <v>3</v>
      </c>
      <c r="X5" s="228" t="s">
        <v>4</v>
      </c>
      <c r="Y5" s="228" t="s">
        <v>5</v>
      </c>
      <c r="Z5" s="228" t="s">
        <v>6</v>
      </c>
      <c r="AA5" s="228" t="s">
        <v>7</v>
      </c>
      <c r="AB5" s="228" t="s">
        <v>8</v>
      </c>
      <c r="AC5" s="228" t="s">
        <v>9</v>
      </c>
      <c r="AD5" s="229" t="s">
        <v>10</v>
      </c>
      <c r="AE5" s="229" t="s">
        <v>11</v>
      </c>
      <c r="AG5" s="229" t="s">
        <v>12</v>
      </c>
      <c r="AH5" s="229" t="s">
        <v>13</v>
      </c>
      <c r="AK5" s="227" t="s">
        <v>14</v>
      </c>
      <c r="AL5" t="s">
        <v>15</v>
      </c>
      <c r="AM5" t="s">
        <v>16</v>
      </c>
      <c r="AN5"/>
      <c r="AO5" s="227" t="s">
        <v>14</v>
      </c>
      <c r="AP5" t="s">
        <v>17</v>
      </c>
      <c r="AQ5" t="s">
        <v>15</v>
      </c>
      <c r="AR5" s="1" t="s">
        <v>18</v>
      </c>
      <c r="BC5" s="22" t="s">
        <v>23</v>
      </c>
      <c r="BD5" s="22" t="s">
        <v>24</v>
      </c>
      <c r="BG5" s="227" t="s">
        <v>19</v>
      </c>
      <c r="BH5" s="227" t="s">
        <v>20</v>
      </c>
      <c r="BS5" t="s">
        <v>21</v>
      </c>
      <c r="BT5" t="s">
        <v>22</v>
      </c>
    </row>
    <row r="6" spans="1:72" x14ac:dyDescent="0.25">
      <c r="A6" s="26">
        <v>1990</v>
      </c>
      <c r="B6" s="242"/>
      <c r="C6" s="33"/>
      <c r="D6" s="33"/>
      <c r="E6" s="33"/>
      <c r="F6" s="33"/>
      <c r="G6" s="33"/>
      <c r="H6" s="33"/>
      <c r="I6" s="33"/>
      <c r="J6" s="243"/>
      <c r="K6" s="188"/>
      <c r="L6" s="33"/>
      <c r="M6" s="244"/>
      <c r="N6" s="245"/>
      <c r="O6" s="188"/>
      <c r="P6" s="188"/>
      <c r="Q6" s="188"/>
      <c r="R6" s="188"/>
      <c r="S6" s="188"/>
      <c r="T6" s="188"/>
      <c r="U6" s="188"/>
      <c r="V6" s="188"/>
      <c r="W6" s="230">
        <f>'Figure 19-20-22'!C6</f>
        <v>0</v>
      </c>
      <c r="X6" s="228">
        <f>+'Figure 19-20-22'!F6</f>
        <v>0</v>
      </c>
      <c r="Y6" s="228">
        <f>+'Figure 19-20-22'!E6</f>
        <v>0</v>
      </c>
      <c r="Z6" s="228">
        <f>+'Figure 19-20-22'!G6</f>
        <v>0</v>
      </c>
      <c r="AA6" s="228">
        <f t="shared" ref="AA6:AA38" si="0">INDEX(ExpoNacion,MATCH(AA$5,ConceptosExpo,0),MATCH($A6,AñosExpo,0))</f>
        <v>0</v>
      </c>
      <c r="AB6" s="228">
        <f>'Figure 19-20-22'!H6-AA6</f>
        <v>0</v>
      </c>
      <c r="AC6" s="228">
        <f t="shared" ref="AC6:AC37" si="1">W6-SUM(X6:AB6)</f>
        <v>0</v>
      </c>
      <c r="AD6" s="230">
        <f>'Figure 19-20-22'!J6</f>
        <v>0</v>
      </c>
      <c r="AE6" s="230">
        <f>'Figure 19-20-22'!K6</f>
        <v>0</v>
      </c>
      <c r="AG6" s="230">
        <f>PIB!B32</f>
        <v>66408.928</v>
      </c>
      <c r="AH6" s="1">
        <f t="shared" ref="AH6:AH37" si="2">(W6+AD6-AE6)/AG6</f>
        <v>0</v>
      </c>
      <c r="AK6" s="26">
        <v>0</v>
      </c>
      <c r="AM6" s="1">
        <f>IF(AND(AH6&gt;0,AL6&gt;0),MIN(AL6,AH6),)</f>
        <v>0</v>
      </c>
      <c r="AN6"/>
      <c r="AO6" s="26">
        <v>0</v>
      </c>
      <c r="AQ6" s="1">
        <f t="shared" ref="AQ6:AQ37" si="3">AH6-AO6-AP6</f>
        <v>0</v>
      </c>
      <c r="AR6" s="1">
        <f>IF(AND(AH6&gt;0,AP6&gt;0),MIN(AP6,AH6),)</f>
        <v>0</v>
      </c>
      <c r="BC6" s="27">
        <f>AA6/$AG6</f>
        <v>0</v>
      </c>
      <c r="BD6" s="27">
        <f>AB6/$AG6</f>
        <v>0</v>
      </c>
    </row>
    <row r="7" spans="1:72" x14ac:dyDescent="0.25">
      <c r="A7" s="26">
        <v>1991</v>
      </c>
      <c r="B7" s="242"/>
      <c r="C7" s="33"/>
      <c r="D7" s="33"/>
      <c r="E7" s="33"/>
      <c r="F7" s="33"/>
      <c r="G7" s="33"/>
      <c r="H7" s="33"/>
      <c r="I7" s="33"/>
      <c r="J7" s="243"/>
      <c r="K7" s="188"/>
      <c r="L7" s="33"/>
      <c r="M7" s="243"/>
      <c r="N7" s="246"/>
      <c r="O7" s="188"/>
      <c r="P7" s="188"/>
      <c r="Q7" s="188"/>
      <c r="R7" s="188"/>
      <c r="S7" s="188"/>
      <c r="T7" s="188"/>
      <c r="U7" s="188"/>
      <c r="V7" s="188"/>
      <c r="W7" s="230">
        <f>'Figure 19-20-22'!C7</f>
        <v>0</v>
      </c>
      <c r="X7" s="228">
        <f>+'Figure 19-20-22'!F7</f>
        <v>0</v>
      </c>
      <c r="Y7" s="228">
        <f>+'Figure 19-20-22'!E7</f>
        <v>0</v>
      </c>
      <c r="Z7" s="228">
        <f>+'Figure 19-20-22'!G7</f>
        <v>0</v>
      </c>
      <c r="AA7" s="228">
        <f t="shared" si="0"/>
        <v>0</v>
      </c>
      <c r="AB7" s="228">
        <f>'Figure 19-20-22'!H7-AA7</f>
        <v>0</v>
      </c>
      <c r="AC7" s="228">
        <f t="shared" si="1"/>
        <v>0</v>
      </c>
      <c r="AD7" s="230">
        <f>'Figure 19-20-22'!J7</f>
        <v>0</v>
      </c>
      <c r="AE7" s="230">
        <f>'Figure 19-20-22'!K7</f>
        <v>0</v>
      </c>
      <c r="AG7" s="230">
        <f>PIB!B33</f>
        <v>170614.07699999999</v>
      </c>
      <c r="AH7" s="1">
        <f t="shared" si="2"/>
        <v>0</v>
      </c>
      <c r="AI7" s="231"/>
      <c r="AJ7" s="231"/>
      <c r="AK7" s="233">
        <f>(($X7/Deflactor!F4)*('PIB Tendencia'!F32/PIB!D33)^(ElasPIT)+($Y7/Deflactor!F4)*('PIB Tendencia'!F32/PIB!D33)^(ElasCIT)+($Z7/Deflactor!F4)*('PIB Tendencia'!F32/PIB!D33)^(ElasSSC)+(SUM($AA7:$AC7)/Deflactor!F4)*('PIB Tendencia'!F32/PIB!D33)^(ElasIND)-AE7/Deflactor!F4+AD7/Deflactor!F4)/'PIB Tendencia'!F32</f>
        <v>0</v>
      </c>
      <c r="AL7" s="1">
        <f>AH7-AK7</f>
        <v>0</v>
      </c>
      <c r="AM7" s="1">
        <f t="shared" ref="AM7:AM37" si="4">IF(AND(AH7&gt;0,AL7&gt;0),MIN(AL7,AH7),)</f>
        <v>0</v>
      </c>
      <c r="AN7"/>
      <c r="AO7" s="233">
        <f>(($X7/Deflactor!F4)*('PIB Tendencia'!F32/PIB!D33)^($AK$63)+($Y7/Deflactor!F4)*('PIB Tendencia'!F32/PIB!D33)^($AM$63)+($Z7/Deflactor!F4)*('PIB Tendencia'!F32/PIB!D33)^($AL$63)+(SUM($AB7:$AC7)/Deflactor!F4)*('PIB Tendencia'!F32/PIB!D33)^($AN$63)-AE7/Deflactor!F4+AD7/Deflactor!F4+($AA7/Deflactor!F4)*'Términos de Intercambio (F20)'!D19)/'PIB Tendencia'!F32</f>
        <v>0</v>
      </c>
      <c r="AP7" s="1">
        <f>(AA7/AG7)-($AA7/Deflactor!F4*'Términos de Intercambio (F20)'!D19/'PIB Tendencia'!F32)</f>
        <v>0</v>
      </c>
      <c r="AQ7" s="1">
        <f t="shared" si="3"/>
        <v>0</v>
      </c>
      <c r="AR7" s="1">
        <f t="shared" ref="AR7:AR8" si="5">IF(AND(AH7&gt;0,AP7&gt;0),MIN(AP7,AH7),)</f>
        <v>0</v>
      </c>
      <c r="AS7" s="475"/>
      <c r="BC7" s="27">
        <f>AA7/$AG7</f>
        <v>0</v>
      </c>
      <c r="BD7" s="27">
        <f>AB7/$AG7</f>
        <v>0</v>
      </c>
      <c r="BG7" s="27">
        <f>(($X7/Deflactor!F4)*('PIB Tendencia'!F32/PIB!D33)^($AK$65)+($Y7/Deflactor!F4)*('PIB Tendencia'!F32/PIB!D33)^($AM$65)+($Z7/Deflactor!F4)*('PIB Tendencia'!F32/PIB!D33)^($AL$65)+(SUM($AA7:$AC7)/Deflactor!F4)*('PIB Tendencia'!F32/PIB!D33)^($AN$65)-AE7/Deflactor!F4+AD7/Deflactor!F4)/'PIB Tendencia'!F32</f>
        <v>0</v>
      </c>
      <c r="BH7" s="27">
        <f>(($X7/Deflactor!F4)*('PIB Tendencia'!F32/PIB!D33)^($AK$66)+($Y7/Deflactor!F4)*('PIB Tendencia'!F32/PIB!D33)^($AM$66)+($Z7/Deflactor!F4)*('PIB Tendencia'!F32/PIB!D33)^($AL$66)+(SUM($AA7:$AC7)/Deflactor!F4)*('PIB Tendencia'!F32/PIB!D33)^($AN$66)-AE7/Deflactor!F4+AD7/Deflactor!F4)/'PIB Tendencia'!F32</f>
        <v>0</v>
      </c>
      <c r="BS7" s="1">
        <f>(($X7/Deflactor!F4)*('PIB Tendencia'!F32/PIB!D33)^($AK$63)+($Y7/Deflactor!F4)*('PIB Tendencia'!F32/PIB!D33)^($AM$63)+($Z7/Deflactor!F4)*('PIB Tendencia'!F32/PIB!D33)^($AL$63)+(SUM($AA7:$AC7)/Deflactor!F4)*('PIB Tendencia'!F32/PIB!D33)^($AN$63)-AE7/Deflactor!F4+AD7/Deflactor!F4)/'PIB Tendencia'!F32</f>
        <v>0</v>
      </c>
      <c r="BT7" s="1" t="e">
        <f>(($X7/Deflactor!F4)*('PIB Tendencia'!#REF!/PIB!D33)^($AK$63)+($Y7/Deflactor!F4)*('PIB Tendencia'!#REF!/PIB!D33)^($AM$63)+($Z7/Deflactor!F4)*('PIB Tendencia'!#REF!/PIB!D33)^($AL$63)+(SUM($AA7:$AC7)/Deflactor!F4)*('PIB Tendencia'!#REF!/PIB!D33)^($AN$63)-AE7/Deflactor!F4+AD7/Deflactor!F4)/'PIB Tendencia'!#REF!</f>
        <v>#REF!</v>
      </c>
    </row>
    <row r="8" spans="1:72" x14ac:dyDescent="0.25">
      <c r="A8" s="26">
        <v>1992</v>
      </c>
      <c r="B8" s="242"/>
      <c r="C8" s="33"/>
      <c r="D8" s="33"/>
      <c r="E8" s="33"/>
      <c r="F8" s="33"/>
      <c r="G8" s="33"/>
      <c r="H8" s="33"/>
      <c r="I8" s="33"/>
      <c r="J8" s="243"/>
      <c r="K8" s="188"/>
      <c r="L8" s="33"/>
      <c r="M8" s="243"/>
      <c r="N8" s="246"/>
      <c r="O8" s="188"/>
      <c r="P8" s="33" t="s">
        <v>647</v>
      </c>
      <c r="Q8" s="33" t="s">
        <v>648</v>
      </c>
      <c r="R8" s="33" t="s">
        <v>656</v>
      </c>
      <c r="S8" s="33" t="s">
        <v>657</v>
      </c>
      <c r="T8" s="33" t="s">
        <v>658</v>
      </c>
      <c r="U8" s="33"/>
      <c r="V8" s="33"/>
      <c r="W8" s="230">
        <f>'Figure 19-20-22'!C8</f>
        <v>0</v>
      </c>
      <c r="X8" s="228">
        <f>+'Figure 19-20-22'!F8</f>
        <v>0</v>
      </c>
      <c r="Y8" s="228">
        <f>+'Figure 19-20-22'!E8</f>
        <v>0</v>
      </c>
      <c r="Z8" s="228">
        <f>+'Figure 19-20-22'!G8</f>
        <v>0</v>
      </c>
      <c r="AA8" s="228">
        <f t="shared" si="0"/>
        <v>0</v>
      </c>
      <c r="AB8" s="228">
        <f>'Figure 19-20-22'!H8-AA8</f>
        <v>0</v>
      </c>
      <c r="AC8" s="228">
        <f t="shared" si="1"/>
        <v>0</v>
      </c>
      <c r="AD8" s="230">
        <f>'Figure 19-20-22'!J8</f>
        <v>0</v>
      </c>
      <c r="AE8" s="230">
        <f>'Figure 19-20-22'!K8</f>
        <v>0</v>
      </c>
      <c r="AG8" s="230">
        <f>PIB!B34</f>
        <v>210384.549</v>
      </c>
      <c r="AH8" s="1">
        <f t="shared" si="2"/>
        <v>0</v>
      </c>
      <c r="AK8" s="233">
        <f>(($X8/Deflactor!F5)*('PIB Tendencia'!F33/PIB!D34)^(ElasPIT)+($Y8/Deflactor!F5)*('PIB Tendencia'!F33/PIB!D34)^(ElasCIT)+($Z8/Deflactor!F5)*('PIB Tendencia'!F33/PIB!D34)^(ElasSSC)+(SUM($AA8:$AC8)/Deflactor!F5)*('PIB Tendencia'!F33/PIB!D34)^(ElasIND)-AE8/Deflactor!F5+AD8/Deflactor!F5)/'PIB Tendencia'!F33</f>
        <v>0</v>
      </c>
      <c r="AL8" s="1">
        <f t="shared" ref="AL8:AL37" si="6">AH8-AK8</f>
        <v>0</v>
      </c>
      <c r="AM8" s="1">
        <f t="shared" si="4"/>
        <v>0</v>
      </c>
      <c r="AN8"/>
      <c r="AO8" s="233">
        <f>(($X8/Deflactor!F5)*('PIB Tendencia'!F33/PIB!D34)^($AK$63)+($Y8/Deflactor!F5)*('PIB Tendencia'!F33/PIB!D34)^($AM$63)+($Z8/Deflactor!F5)*('PIB Tendencia'!F33/PIB!D34)^($AL$63)+(SUM($AB8:$AC8)/Deflactor!F5)*('PIB Tendencia'!F33/PIB!D34)^($AN$63)-AE8/Deflactor!F5+AD8/Deflactor!F5+($AA8/Deflactor!F5)*'Términos de Intercambio (F20)'!D20)/'PIB Tendencia'!F33</f>
        <v>0</v>
      </c>
      <c r="AP8" s="1">
        <f>(AA8/AG8)-($AA8/Deflactor!F5*'Términos de Intercambio (F20)'!D20/'PIB Tendencia'!F33)</f>
        <v>0</v>
      </c>
      <c r="AQ8" s="1">
        <f t="shared" si="3"/>
        <v>0</v>
      </c>
      <c r="AR8" s="1">
        <f t="shared" si="5"/>
        <v>0</v>
      </c>
      <c r="BC8" s="27">
        <f>AA8/$AG8</f>
        <v>0</v>
      </c>
      <c r="BD8" s="27">
        <f>AB8/$AG8</f>
        <v>0</v>
      </c>
      <c r="BG8" s="27">
        <f>(($X8/Deflactor!F5)*('PIB Tendencia'!F33/PIB!D34)^($AK$65)+($Y8/Deflactor!F5)*('PIB Tendencia'!F33/PIB!D34)^($AM$65)+($Z8/Deflactor!F5)*('PIB Tendencia'!F33/PIB!D34)^($AL$65)+(SUM($AA8:$AC8)/Deflactor!F5)*('PIB Tendencia'!F33/PIB!D34)^($AN$65)-AE8/Deflactor!F5+AD8/Deflactor!F5)/'PIB Tendencia'!F33</f>
        <v>0</v>
      </c>
      <c r="BH8" s="27">
        <f>(($X8/Deflactor!F5)*('PIB Tendencia'!F33/PIB!D34)^($AK$66)+($Y8/Deflactor!F5)*('PIB Tendencia'!F33/PIB!D34)^($AM$66)+($Z8/Deflactor!F5)*('PIB Tendencia'!F33/PIB!D34)^($AL$66)+(SUM($AA8:$AC8)/Deflactor!F5)*('PIB Tendencia'!F33/PIB!D34)^($AN$66)-AE8/Deflactor!F5+AD8/Deflactor!F5)/'PIB Tendencia'!F33</f>
        <v>0</v>
      </c>
      <c r="BS8" s="1">
        <f>(($X8/Deflactor!F5)*('PIB Tendencia'!F33/PIB!D34)^($AK$63)+($Y8/Deflactor!F5)*('PIB Tendencia'!F33/PIB!D34)^($AM$63)+($Z8/Deflactor!F5)*('PIB Tendencia'!F33/PIB!D34)^($AL$63)+(SUM($AA8:$AC8)/Deflactor!F5)*('PIB Tendencia'!F33/PIB!D34)^($AN$63)-AE8/Deflactor!F5+AD8/Deflactor!F5)/'PIB Tendencia'!F33</f>
        <v>0</v>
      </c>
      <c r="BT8" s="1" t="e">
        <f>(($X8/Deflactor!F5)*('PIB Tendencia'!#REF!/PIB!D34)^($AK$63)+($Y8/Deflactor!F5)*('PIB Tendencia'!#REF!/PIB!D34)^($AM$63)+($Z8/Deflactor!F5)*('PIB Tendencia'!#REF!/PIB!D34)^($AL$63)+(SUM($AA8:$AC8)/Deflactor!F5)*('PIB Tendencia'!#REF!/PIB!D34)^($AN$63)-AE8/Deflactor!F5+AD8/Deflactor!F5)/'PIB Tendencia'!#REF!</f>
        <v>#REF!</v>
      </c>
    </row>
    <row r="9" spans="1:72" x14ac:dyDescent="0.25">
      <c r="A9" s="26">
        <v>1993</v>
      </c>
      <c r="B9" s="247">
        <v>33209.700000000004</v>
      </c>
      <c r="C9" s="50">
        <v>29038.6</v>
      </c>
      <c r="D9" s="50">
        <v>8346.4054207789995</v>
      </c>
      <c r="E9" s="50">
        <v>1479.2308661818531</v>
      </c>
      <c r="F9" s="50">
        <v>626.93305214604004</v>
      </c>
      <c r="G9" s="50">
        <v>12245.599999999999</v>
      </c>
      <c r="H9" s="50">
        <v>25.435764519999999</v>
      </c>
      <c r="I9" s="50">
        <v>6314.9948963731076</v>
      </c>
      <c r="J9" s="248">
        <v>4171.1000000000058</v>
      </c>
      <c r="K9" s="249">
        <v>27565.200000000001</v>
      </c>
      <c r="L9" s="50">
        <v>25069.100000000002</v>
      </c>
      <c r="M9" s="248">
        <v>2496.0999999999985</v>
      </c>
      <c r="N9" s="247">
        <v>5644.5000000000036</v>
      </c>
      <c r="O9" s="294"/>
      <c r="P9" s="211">
        <f>E9/$AG9</f>
        <v>6.2545442644880165E-3</v>
      </c>
      <c r="Q9" s="211">
        <f t="shared" ref="Q9:Q37" si="7">F9/$AG9</f>
        <v>2.6508238944737655E-3</v>
      </c>
      <c r="R9" s="211">
        <f t="shared" ref="R9:R37" si="8">G9/$AG9</f>
        <v>5.1777345238142543E-2</v>
      </c>
      <c r="S9" s="211">
        <f>SUM(H9:I9,D9)/$AG9</f>
        <v>6.2099479180827845E-2</v>
      </c>
      <c r="T9" s="211">
        <f>J9/$AG9</f>
        <v>1.7636415097897751E-2</v>
      </c>
      <c r="U9" s="211"/>
      <c r="V9" s="211"/>
      <c r="W9" s="230">
        <f>'Figure 19-20-22'!C9</f>
        <v>29038.6</v>
      </c>
      <c r="X9" s="228">
        <f>+'Figure 19-20-22'!F9</f>
        <v>626.93305214604004</v>
      </c>
      <c r="Y9" s="228">
        <f>+'Figure 19-20-22'!E9</f>
        <v>1479.2308661818531</v>
      </c>
      <c r="Z9" s="228">
        <f>+'Figure 19-20-22'!G9</f>
        <v>12245.599999999999</v>
      </c>
      <c r="AA9" s="228">
        <f t="shared" si="0"/>
        <v>0</v>
      </c>
      <c r="AB9" s="228">
        <f>'Figure 19-20-22'!H9-AA9</f>
        <v>25.435764519999999</v>
      </c>
      <c r="AC9" s="228">
        <f t="shared" si="1"/>
        <v>14661.400317152107</v>
      </c>
      <c r="AD9" s="230">
        <f>'Figure 19-20-22'!J9</f>
        <v>4171.1000000000058</v>
      </c>
      <c r="AE9" s="230">
        <f>'Figure 19-20-22'!K9</f>
        <v>27565.200000000001</v>
      </c>
      <c r="AG9" s="230">
        <f>PIB!B35</f>
        <v>236504.98</v>
      </c>
      <c r="AH9" s="1">
        <f t="shared" si="2"/>
        <v>2.3866305056240267E-2</v>
      </c>
      <c r="AK9" s="233">
        <f>(($X9/Deflactor!F6)*('PIB Tendencia'!F34/PIB!D35)^(ElasPIT)+($Y9/Deflactor!F6)*('PIB Tendencia'!F34/PIB!D35)^(ElasCIT)+($Z9/Deflactor!F6)*('PIB Tendencia'!F34/PIB!D35)^(ElasSSC)+(SUM($AA9:$AC9)/Deflactor!F6)*('PIB Tendencia'!F34/PIB!D35)^(ElasIND)-AE9/Deflactor!F6+AD9/Deflactor!F6)/'PIB Tendencia'!F34</f>
        <v>2.2793273656274836E-2</v>
      </c>
      <c r="AL9" s="1">
        <f t="shared" si="6"/>
        <v>1.0730313999654309E-3</v>
      </c>
      <c r="AM9" s="1">
        <f t="shared" si="4"/>
        <v>1.0730313999654309E-3</v>
      </c>
      <c r="AN9"/>
      <c r="AO9" s="233">
        <f>(($X9/Deflactor!F6)*('PIB Tendencia'!F34/PIB!D35)^($AK$63)+($Y9/Deflactor!F6)*('PIB Tendencia'!F34/PIB!D35)^($AM$63)+($Z9/Deflactor!F6)*('PIB Tendencia'!F34/PIB!D35)^($AL$63)+(SUM($AB9:$AC9)/Deflactor!F6)*('PIB Tendencia'!F34/PIB!D35)^($AN$63)-AE9/Deflactor!F6+AD9/Deflactor!F6+($AA9/Deflactor!F6)*'Términos de Intercambio (F20)'!D21)/'PIB Tendencia'!F34</f>
        <v>2.2793273656274836E-2</v>
      </c>
      <c r="AP9" s="1">
        <f>(AA9/AG9)-($AA9/Deflactor!F6*'Términos de Intercambio (F20)'!D21/'PIB Tendencia'!F34)</f>
        <v>0</v>
      </c>
      <c r="AQ9" s="1">
        <f t="shared" si="3"/>
        <v>1.0730313999654309E-3</v>
      </c>
      <c r="AR9" s="1">
        <f>IF(AND(AH9&gt;0,AP9&gt;0,AH9&gt;AO9),MIN(AP9,AH9),)</f>
        <v>0</v>
      </c>
      <c r="BC9" s="27">
        <f>AA9/$AG9</f>
        <v>0</v>
      </c>
      <c r="BD9" s="27">
        <f>AB9/$AG9</f>
        <v>1.0754853669466071E-4</v>
      </c>
      <c r="BG9" s="27">
        <f>(($X9/Deflactor!F6)*('PIB Tendencia'!F34/PIB!D35)^($AK$65)+($Y9/Deflactor!F6)*('PIB Tendencia'!F34/PIB!D35)^($AM$65)+($Z9/Deflactor!F6)*('PIB Tendencia'!F34/PIB!D35)^($AL$65)+(SUM($AA9:$AC9)/Deflactor!F6)*('PIB Tendencia'!F34/PIB!D35)^($AN$65)-AE9/Deflactor!F6+AD9/Deflactor!F6)/'PIB Tendencia'!F34</f>
        <v>2.3153495174686085E-2</v>
      </c>
      <c r="BH9" s="27">
        <f>(($X9/Deflactor!F6)*('PIB Tendencia'!F34/PIB!D35)^($AK$66)+($Y9/Deflactor!F6)*('PIB Tendencia'!F34/PIB!D35)^($AM$66)+($Z9/Deflactor!F6)*('PIB Tendencia'!F34/PIB!D35)^($AL$66)+(SUM($AA9:$AC9)/Deflactor!F6)*('PIB Tendencia'!F34/PIB!D35)^($AN$66)-AE9/Deflactor!F6+AD9/Deflactor!F6)/'PIB Tendencia'!F34</f>
        <v>2.2793273656274836E-2</v>
      </c>
      <c r="BS9" s="1">
        <f>(($X9/Deflactor!F6)*('PIB Tendencia'!F34/PIB!D35)^($AK$63)+($Y9/Deflactor!F6)*('PIB Tendencia'!F34/PIB!D35)^($AM$63)+($Z9/Deflactor!F6)*('PIB Tendencia'!F34/PIB!D35)^($AL$63)+(SUM($AA9:$AC9)/Deflactor!F6)*('PIB Tendencia'!F34/PIB!D35)^($AN$63)-AE9/Deflactor!F6+AD9/Deflactor!F6)/'PIB Tendencia'!F34</f>
        <v>2.2793273656274836E-2</v>
      </c>
      <c r="BT9" s="1" t="e">
        <f>(($X9/Deflactor!F6)*('PIB Tendencia'!#REF!/PIB!D35)^($AK$63)+($Y9/Deflactor!F6)*('PIB Tendencia'!#REF!/PIB!D35)^($AM$63)+($Z9/Deflactor!F6)*('PIB Tendencia'!#REF!/PIB!D35)^($AL$63)+(SUM($AA9:$AC9)/Deflactor!F6)*('PIB Tendencia'!#REF!/PIB!D35)^($AN$63)-AE9/Deflactor!F6+AD9/Deflactor!F6)/'PIB Tendencia'!#REF!</f>
        <v>#REF!</v>
      </c>
    </row>
    <row r="10" spans="1:72" x14ac:dyDescent="0.25">
      <c r="A10" s="26">
        <v>1994</v>
      </c>
      <c r="B10" s="247">
        <v>35480.000000000007</v>
      </c>
      <c r="C10" s="50">
        <v>31742</v>
      </c>
      <c r="D10" s="50">
        <v>8893.095016292802</v>
      </c>
      <c r="E10" s="50">
        <v>1939.7919082975757</v>
      </c>
      <c r="F10" s="50">
        <v>926.68560941665396</v>
      </c>
      <c r="G10" s="50">
        <v>12912.9</v>
      </c>
      <c r="H10" s="50">
        <v>32.935162859999998</v>
      </c>
      <c r="I10" s="50">
        <v>7036.5923031329694</v>
      </c>
      <c r="J10" s="248">
        <v>3738.0000000000073</v>
      </c>
      <c r="K10" s="249">
        <v>32413.199999999993</v>
      </c>
      <c r="L10" s="50">
        <v>29633.499999999996</v>
      </c>
      <c r="M10" s="248">
        <v>2779.6999999999971</v>
      </c>
      <c r="N10" s="247">
        <v>3066.8000000000138</v>
      </c>
      <c r="O10" s="294"/>
      <c r="P10" s="211">
        <f t="shared" ref="P10:P37" si="9">E10/$AG10</f>
        <v>7.4800638895967568E-3</v>
      </c>
      <c r="Q10" s="211">
        <f t="shared" si="7"/>
        <v>3.5734078147021111E-3</v>
      </c>
      <c r="R10" s="211">
        <f t="shared" si="8"/>
        <v>4.9793648786144222E-2</v>
      </c>
      <c r="S10" s="211">
        <f t="shared" ref="S10:S37" si="10">SUM(H10:I10,D10)/$AG10</f>
        <v>6.1553734450723492E-2</v>
      </c>
      <c r="T10" s="211">
        <f t="shared" ref="T10:T37" si="11">J10/$AG10</f>
        <v>1.44141640655939E-2</v>
      </c>
      <c r="U10" s="211"/>
      <c r="V10" s="211"/>
      <c r="W10" s="230">
        <f>'Figure 19-20-22'!C10</f>
        <v>31742</v>
      </c>
      <c r="X10" s="228">
        <f>+'Figure 19-20-22'!F10</f>
        <v>926.68560941665396</v>
      </c>
      <c r="Y10" s="228">
        <f>+'Figure 19-20-22'!E10</f>
        <v>1939.7919082975757</v>
      </c>
      <c r="Z10" s="228">
        <f>+'Figure 19-20-22'!G10</f>
        <v>12912.9</v>
      </c>
      <c r="AA10" s="228">
        <f t="shared" si="0"/>
        <v>0</v>
      </c>
      <c r="AB10" s="228">
        <f>'Figure 19-20-22'!H10-AA10</f>
        <v>32.935162859999998</v>
      </c>
      <c r="AC10" s="228">
        <f t="shared" si="1"/>
        <v>15929.687319425771</v>
      </c>
      <c r="AD10" s="230">
        <f>'Figure 19-20-22'!J10</f>
        <v>3738.0000000000073</v>
      </c>
      <c r="AE10" s="230">
        <f>'Figure 19-20-22'!K10</f>
        <v>32413.199999999993</v>
      </c>
      <c r="AG10" s="230">
        <f>PIB!B36</f>
        <v>259328.25399999999</v>
      </c>
      <c r="AH10" s="1">
        <f t="shared" si="2"/>
        <v>1.1825938565105266E-2</v>
      </c>
      <c r="AK10" s="233">
        <f>(($X10/Deflactor!F7)*('PIB Tendencia'!F35/PIB!D36)^(ElasPIT)+($Y10/Deflactor!F7)*('PIB Tendencia'!F35/PIB!D36)^(ElasCIT)+($Z10/Deflactor!F7)*('PIB Tendencia'!F35/PIB!D36)^(ElasSSC)+(SUM($AA10:$AC10)/Deflactor!F7)*('PIB Tendencia'!F35/PIB!D36)^(ElasIND)-AE10/Deflactor!F7+AD10/Deflactor!F7)/'PIB Tendencia'!F35</f>
        <v>4.7322340305563275E-3</v>
      </c>
      <c r="AL10" s="1">
        <f t="shared" si="6"/>
        <v>7.0937045345489383E-3</v>
      </c>
      <c r="AM10" s="1">
        <f t="shared" si="4"/>
        <v>7.0937045345489383E-3</v>
      </c>
      <c r="AN10"/>
      <c r="AO10" s="233">
        <f>(($X10/Deflactor!F7)*('PIB Tendencia'!F35/PIB!D36)^($AK$63)+($Y10/Deflactor!F7)*('PIB Tendencia'!F35/PIB!D36)^($AM$63)+($Z10/Deflactor!F7)*('PIB Tendencia'!F35/PIB!D36)^($AL$63)+(SUM($AB10:$AC10)/Deflactor!F7)*('PIB Tendencia'!F35/PIB!D36)^($AN$63)-AE10/Deflactor!F7+AD10/Deflactor!F7+($AA10/Deflactor!F7)*'Términos de Intercambio (F20)'!D22)/'PIB Tendencia'!F35</f>
        <v>4.7322340305563275E-3</v>
      </c>
      <c r="AP10" s="1">
        <f>(AA10/AG10)-($AA10/Deflactor!F7*'Términos de Intercambio (F20)'!D22/'PIB Tendencia'!F35)</f>
        <v>0</v>
      </c>
      <c r="AQ10" s="1">
        <f t="shared" si="3"/>
        <v>7.0937045345489383E-3</v>
      </c>
      <c r="AR10" s="1">
        <f t="shared" ref="AR10:AR37" si="12">IF(AND(AH10&gt;0,AP10&gt;0,AH10&gt;AO10),MIN(AP10,AH10),)</f>
        <v>0</v>
      </c>
      <c r="BC10" s="27">
        <f>AA10/$AG10</f>
        <v>0</v>
      </c>
      <c r="BD10" s="27">
        <f>AB10/$AG10</f>
        <v>1.2700183012067786E-4</v>
      </c>
      <c r="BG10" s="27">
        <f>(($X10/Deflactor!F7)*('PIB Tendencia'!F35/PIB!D36)^($AK$65)+($Y10/Deflactor!F7)*('PIB Tendencia'!F35/PIB!D36)^($AM$65)+($Z10/Deflactor!F7)*('PIB Tendencia'!F35/PIB!D36)^($AL$65)+(SUM($AA10:$AC10)/Deflactor!F7)*('PIB Tendencia'!F35/PIB!D36)^($AN$65)-AE10/Deflactor!F7+AD10/Deflactor!F7)/'PIB Tendencia'!F35</f>
        <v>6.8551798342782275E-3</v>
      </c>
      <c r="BH10" s="27">
        <f>(($X10/Deflactor!F7)*('PIB Tendencia'!F35/PIB!D36)^($AK$66)+($Y10/Deflactor!F7)*('PIB Tendencia'!F35/PIB!D36)^($AM$66)+($Z10/Deflactor!F7)*('PIB Tendencia'!F35/PIB!D36)^($AL$66)+(SUM($AA10:$AC10)/Deflactor!F7)*('PIB Tendencia'!F35/PIB!D36)^($AN$66)-AE10/Deflactor!F7+AD10/Deflactor!F7)/'PIB Tendencia'!F35</f>
        <v>4.7322340305563275E-3</v>
      </c>
      <c r="BS10" s="1">
        <f>(($X10/Deflactor!F7)*('PIB Tendencia'!F35/PIB!D36)^($AK$63)+($Y10/Deflactor!F7)*('PIB Tendencia'!F35/PIB!D36)^($AM$63)+($Z10/Deflactor!F7)*('PIB Tendencia'!F35/PIB!D36)^($AL$63)+(SUM($AA10:$AC10)/Deflactor!F7)*('PIB Tendencia'!F35/PIB!D36)^($AN$63)-AE10/Deflactor!F7+AD10/Deflactor!F7)/'PIB Tendencia'!F35</f>
        <v>4.7322340305563275E-3</v>
      </c>
      <c r="BT10" s="1" t="e">
        <f>(($X10/Deflactor!F7)*('PIB Tendencia'!#REF!/PIB!D36)^($AK$63)+($Y10/Deflactor!F7)*('PIB Tendencia'!#REF!/PIB!D36)^($AM$63)+($Z10/Deflactor!F7)*('PIB Tendencia'!#REF!/PIB!D36)^($AL$63)+(SUM($AA10:$AC10)/Deflactor!F7)*('PIB Tendencia'!#REF!/PIB!D36)^($AN$63)-AE10/Deflactor!F7+AD10/Deflactor!F7)/'PIB Tendencia'!#REF!</f>
        <v>#REF!</v>
      </c>
    </row>
    <row r="11" spans="1:72" x14ac:dyDescent="0.25">
      <c r="A11" s="26">
        <v>1995</v>
      </c>
      <c r="B11" s="247">
        <v>37226.9</v>
      </c>
      <c r="C11" s="50">
        <v>32693.399999999998</v>
      </c>
      <c r="D11" s="50">
        <v>8903.0140368453995</v>
      </c>
      <c r="E11" s="50">
        <v>2044.1311288403247</v>
      </c>
      <c r="F11" s="50">
        <v>1019.1452553390983</v>
      </c>
      <c r="G11" s="50">
        <v>13704.8</v>
      </c>
      <c r="H11" s="50">
        <v>50.13145506</v>
      </c>
      <c r="I11" s="50">
        <v>6972.1781239151751</v>
      </c>
      <c r="J11" s="248">
        <v>4533.5000000000036</v>
      </c>
      <c r="K11" s="249">
        <v>34513.600000000006</v>
      </c>
      <c r="L11" s="50">
        <v>32299.200000000004</v>
      </c>
      <c r="M11" s="248">
        <v>2214.4000000000015</v>
      </c>
      <c r="N11" s="247">
        <v>2713.2999999999956</v>
      </c>
      <c r="O11" s="294"/>
      <c r="P11" s="211">
        <f t="shared" si="9"/>
        <v>7.8070618404649916E-3</v>
      </c>
      <c r="Q11" s="211">
        <f t="shared" si="7"/>
        <v>3.8923775097357474E-3</v>
      </c>
      <c r="R11" s="211">
        <f t="shared" si="8"/>
        <v>5.2342151441089065E-2</v>
      </c>
      <c r="S11" s="211">
        <f t="shared" si="10"/>
        <v>6.0822901497842551E-2</v>
      </c>
      <c r="T11" s="211">
        <f t="shared" si="11"/>
        <v>1.7314600983464004E-2</v>
      </c>
      <c r="U11" s="211"/>
      <c r="V11" s="211"/>
      <c r="W11" s="230">
        <f>'Figure 19-20-22'!C11</f>
        <v>32693.399999999998</v>
      </c>
      <c r="X11" s="228">
        <f>+'Figure 19-20-22'!F11</f>
        <v>1019.1452553390983</v>
      </c>
      <c r="Y11" s="228">
        <f>+'Figure 19-20-22'!E11</f>
        <v>2044.1311288403247</v>
      </c>
      <c r="Z11" s="228">
        <f>+'Figure 19-20-22'!G11</f>
        <v>13704.8</v>
      </c>
      <c r="AA11" s="228">
        <f t="shared" si="0"/>
        <v>0</v>
      </c>
      <c r="AB11" s="228">
        <f>'Figure 19-20-22'!H11-AA11</f>
        <v>50.13145506</v>
      </c>
      <c r="AC11" s="228">
        <f t="shared" si="1"/>
        <v>15875.192160760576</v>
      </c>
      <c r="AD11" s="230">
        <f>'Figure 19-20-22'!J11</f>
        <v>4533.5000000000036</v>
      </c>
      <c r="AE11" s="230">
        <f>'Figure 19-20-22'!K11</f>
        <v>34513.600000000006</v>
      </c>
      <c r="AG11" s="230">
        <f>PIB!B37</f>
        <v>261831.041</v>
      </c>
      <c r="AH11" s="1">
        <f t="shared" si="2"/>
        <v>1.0362789643417396E-2</v>
      </c>
      <c r="AK11" s="233">
        <f>(($X11/Deflactor!F8)*('PIB Tendencia'!F36/PIB!D37)^(ElasPIT)+($Y11/Deflactor!F8)*('PIB Tendencia'!F36/PIB!D37)^(ElasCIT)+($Z11/Deflactor!F8)*('PIB Tendencia'!F36/PIB!D37)^(ElasSSC)+(SUM($AA11:$AC11)/Deflactor!F8)*('PIB Tendencia'!F36/PIB!D37)^(ElasIND)-AE11/Deflactor!F8+AD11/Deflactor!F8)/'PIB Tendencia'!F36</f>
        <v>1.2719188659386394E-2</v>
      </c>
      <c r="AL11" s="1">
        <f t="shared" si="6"/>
        <v>-2.3563990159689973E-3</v>
      </c>
      <c r="AM11" s="1">
        <f t="shared" si="4"/>
        <v>0</v>
      </c>
      <c r="AN11"/>
      <c r="AO11" s="233">
        <f>(($X11/Deflactor!F8)*('PIB Tendencia'!F36/PIB!D37)^($AK$63)+($Y11/Deflactor!F8)*('PIB Tendencia'!F36/PIB!D37)^($AM$63)+($Z11/Deflactor!F8)*('PIB Tendencia'!F36/PIB!D37)^($AL$63)+(SUM($AB11:$AC11)/Deflactor!F8)*('PIB Tendencia'!F36/PIB!D37)^($AN$63)-AE11/Deflactor!F8+AD11/Deflactor!F8+($AA11/Deflactor!F8)*'Términos de Intercambio (F20)'!D23)/'PIB Tendencia'!F36</f>
        <v>1.2719188659386394E-2</v>
      </c>
      <c r="AP11" s="1">
        <f>(AA11/AG11)-($AA11/Deflactor!F8*'Términos de Intercambio (F20)'!D23/'PIB Tendencia'!F36)</f>
        <v>0</v>
      </c>
      <c r="AQ11" s="1">
        <f t="shared" si="3"/>
        <v>-2.3563990159689973E-3</v>
      </c>
      <c r="AR11" s="1">
        <f t="shared" si="12"/>
        <v>0</v>
      </c>
      <c r="BC11" s="27">
        <f>AA11/$AG11</f>
        <v>0</v>
      </c>
      <c r="BD11" s="27">
        <f>AB11/$AG11</f>
        <v>1.9146490373538256E-4</v>
      </c>
      <c r="BG11" s="27">
        <f>(($X11/Deflactor!F8)*('PIB Tendencia'!F36/PIB!D37)^($AK$65)+($Y11/Deflactor!F8)*('PIB Tendencia'!F36/PIB!D37)^($AM$65)+($Z11/Deflactor!F8)*('PIB Tendencia'!F36/PIB!D37)^($AL$65)+(SUM($AA11:$AC11)/Deflactor!F8)*('PIB Tendencia'!F36/PIB!D37)^($AN$65)-AE11/Deflactor!F8+AD11/Deflactor!F8)/'PIB Tendencia'!F36</f>
        <v>1.1989100536994557E-2</v>
      </c>
      <c r="BH11" s="27">
        <f>(($X11/Deflactor!F8)*('PIB Tendencia'!F36/PIB!D37)^($AK$66)+($Y11/Deflactor!F8)*('PIB Tendencia'!F36/PIB!D37)^($AM$66)+($Z11/Deflactor!F8)*('PIB Tendencia'!F36/PIB!D37)^($AL$66)+(SUM($AA11:$AC11)/Deflactor!F8)*('PIB Tendencia'!F36/PIB!D37)^($AN$66)-AE11/Deflactor!F8+AD11/Deflactor!F8)/'PIB Tendencia'!F36</f>
        <v>1.2719188659386394E-2</v>
      </c>
      <c r="BS11" s="1">
        <f>(($X11/Deflactor!F8)*('PIB Tendencia'!F36/PIB!D37)^($AK$63)+($Y11/Deflactor!F8)*('PIB Tendencia'!F36/PIB!D37)^($AM$63)+($Z11/Deflactor!F8)*('PIB Tendencia'!F36/PIB!D37)^($AL$63)+(SUM($AA11:$AC11)/Deflactor!F8)*('PIB Tendencia'!F36/PIB!D37)^($AN$63)-AE11/Deflactor!F8+AD11/Deflactor!F8)/'PIB Tendencia'!F36</f>
        <v>1.2719188659386394E-2</v>
      </c>
      <c r="BT11" s="1" t="e">
        <f>(($X11/Deflactor!F8)*('PIB Tendencia'!#REF!/PIB!D37)^($AK$63)+($Y11/Deflactor!F8)*('PIB Tendencia'!#REF!/PIB!D37)^($AM$63)+($Z11/Deflactor!F8)*('PIB Tendencia'!#REF!/PIB!D37)^($AL$63)+(SUM($AA11:$AC11)/Deflactor!F8)*('PIB Tendencia'!#REF!/PIB!D37)^($AN$63)-AE11/Deflactor!F8+AD11/Deflactor!F8)/'PIB Tendencia'!#REF!</f>
        <v>#REF!</v>
      </c>
    </row>
    <row r="12" spans="1:72" x14ac:dyDescent="0.25">
      <c r="A12" s="26">
        <v>1996</v>
      </c>
      <c r="B12" s="247">
        <v>33773.399999999994</v>
      </c>
      <c r="C12" s="50">
        <v>30724.299999999996</v>
      </c>
      <c r="D12" s="50">
        <v>9823.6383016744003</v>
      </c>
      <c r="E12" s="50">
        <v>1952.4286981105263</v>
      </c>
      <c r="F12" s="50">
        <v>1280.6697212048416</v>
      </c>
      <c r="G12" s="50">
        <v>10281</v>
      </c>
      <c r="H12" s="50">
        <v>28.259468869999999</v>
      </c>
      <c r="I12" s="50">
        <v>7358.3038101402235</v>
      </c>
      <c r="J12" s="248">
        <v>3049.0999999999985</v>
      </c>
      <c r="K12" s="249">
        <v>34678.299999999996</v>
      </c>
      <c r="L12" s="50">
        <v>32293.599999999999</v>
      </c>
      <c r="M12" s="248">
        <v>2384.6999999999971</v>
      </c>
      <c r="N12" s="247">
        <v>-904.90000000000146</v>
      </c>
      <c r="O12" s="294"/>
      <c r="P12" s="211">
        <f t="shared" si="9"/>
        <v>7.0185208656311868E-3</v>
      </c>
      <c r="Q12" s="211">
        <f t="shared" si="7"/>
        <v>4.6037057173748961E-3</v>
      </c>
      <c r="R12" s="211">
        <f t="shared" si="8"/>
        <v>3.6957771154145072E-2</v>
      </c>
      <c r="S12" s="211">
        <f t="shared" si="10"/>
        <v>6.1866617209964808E-2</v>
      </c>
      <c r="T12" s="211">
        <f t="shared" si="11"/>
        <v>1.0960795644986256E-2</v>
      </c>
      <c r="U12" s="211"/>
      <c r="V12" s="211"/>
      <c r="W12" s="230">
        <f>'Figure 19-20-22'!C12</f>
        <v>30724.299999999996</v>
      </c>
      <c r="X12" s="228">
        <f>+'Figure 19-20-22'!F12</f>
        <v>1280.6697212048416</v>
      </c>
      <c r="Y12" s="228">
        <f>+'Figure 19-20-22'!E12</f>
        <v>1952.4286981105263</v>
      </c>
      <c r="Z12" s="228">
        <f>+'Figure 19-20-22'!G12</f>
        <v>10281</v>
      </c>
      <c r="AA12" s="228">
        <f t="shared" si="0"/>
        <v>0</v>
      </c>
      <c r="AB12" s="228">
        <f>'Figure 19-20-22'!H12-AA12</f>
        <v>28.259468869999999</v>
      </c>
      <c r="AC12" s="228">
        <f t="shared" si="1"/>
        <v>17181.942111814627</v>
      </c>
      <c r="AD12" s="230">
        <f>'Figure 19-20-22'!J12</f>
        <v>3049.0999999999985</v>
      </c>
      <c r="AE12" s="230">
        <f>'Figure 19-20-22'!K12</f>
        <v>34678.299999999996</v>
      </c>
      <c r="AG12" s="230">
        <f>PIB!B38</f>
        <v>278182.36</v>
      </c>
      <c r="AH12" s="1">
        <f t="shared" si="2"/>
        <v>-3.2529021610140968E-3</v>
      </c>
      <c r="AK12" s="233">
        <f>(($X12/Deflactor!F9)*('PIB Tendencia'!F37/PIB!D38)^(ElasPIT)+($Y12/Deflactor!F9)*('PIB Tendencia'!F37/PIB!D38)^(ElasCIT)+($Z12/Deflactor!F9)*('PIB Tendencia'!F37/PIB!D38)^(ElasSSC)+(SUM($AA12:$AC12)/Deflactor!F9)*('PIB Tendencia'!F37/PIB!D38)^(ElasIND)-AE12/Deflactor!F9+AD12/Deflactor!F9)/'PIB Tendencia'!F37</f>
        <v>-6.0389574192242276E-3</v>
      </c>
      <c r="AL12" s="1">
        <f t="shared" si="6"/>
        <v>2.7860552582101307E-3</v>
      </c>
      <c r="AM12" s="1">
        <f t="shared" si="4"/>
        <v>0</v>
      </c>
      <c r="AN12"/>
      <c r="AO12" s="233">
        <f>(($X12/Deflactor!F9)*('PIB Tendencia'!F37/PIB!D38)^($AK$63)+($Y12/Deflactor!F9)*('PIB Tendencia'!F37/PIB!D38)^($AM$63)+($Z12/Deflactor!F9)*('PIB Tendencia'!F37/PIB!D38)^($AL$63)+(SUM($AB12:$AC12)/Deflactor!F9)*('PIB Tendencia'!F37/PIB!D38)^($AN$63)-AE12/Deflactor!F9+AD12/Deflactor!F9+($AA12/Deflactor!F9)*'Términos de Intercambio (F20)'!D24)/'PIB Tendencia'!F37</f>
        <v>-6.0389574192242276E-3</v>
      </c>
      <c r="AP12" s="1">
        <f>(AA12/AG12)-($AA12/Deflactor!F9*'Términos de Intercambio (F20)'!D24/'PIB Tendencia'!F37)</f>
        <v>0</v>
      </c>
      <c r="AQ12" s="1">
        <f t="shared" si="3"/>
        <v>2.7860552582101307E-3</v>
      </c>
      <c r="AR12" s="1">
        <f t="shared" si="12"/>
        <v>0</v>
      </c>
      <c r="BC12" s="27">
        <f>AA12/$AG12</f>
        <v>0</v>
      </c>
      <c r="BD12" s="27">
        <f>AB12/$AG12</f>
        <v>1.0158612814270467E-4</v>
      </c>
      <c r="BG12" s="27">
        <f>(($X12/Deflactor!F9)*('PIB Tendencia'!F37/PIB!D38)^($AK$65)+($Y12/Deflactor!F9)*('PIB Tendencia'!F37/PIB!D38)^($AM$65)+($Z12/Deflactor!F9)*('PIB Tendencia'!F37/PIB!D38)^($AL$65)+(SUM($AA12:$AC12)/Deflactor!F9)*('PIB Tendencia'!F37/PIB!D38)^($AN$65)-AE12/Deflactor!F9+AD12/Deflactor!F9)/'PIB Tendencia'!F37</f>
        <v>-5.3766653878173113E-3</v>
      </c>
      <c r="BH12" s="27">
        <f>(($X12/Deflactor!F9)*('PIB Tendencia'!F37/PIB!D38)^($AK$66)+($Y12/Deflactor!F9)*('PIB Tendencia'!F37/PIB!D38)^($AM$66)+($Z12/Deflactor!F9)*('PIB Tendencia'!F37/PIB!D38)^($AL$66)+(SUM($AA12:$AC12)/Deflactor!F9)*('PIB Tendencia'!F37/PIB!D38)^($AN$66)-AE12/Deflactor!F9+AD12/Deflactor!F9)/'PIB Tendencia'!F37</f>
        <v>-6.0389574192242276E-3</v>
      </c>
      <c r="BS12" s="1">
        <f>(($X12/Deflactor!F9)*('PIB Tendencia'!F37/PIB!D38)^($AK$63)+($Y12/Deflactor!F9)*('PIB Tendencia'!F37/PIB!D38)^($AM$63)+($Z12/Deflactor!F9)*('PIB Tendencia'!F37/PIB!D38)^($AL$63)+(SUM($AA12:$AC12)/Deflactor!F9)*('PIB Tendencia'!F37/PIB!D38)^($AN$63)-AE12/Deflactor!F9+AD12/Deflactor!F9)/'PIB Tendencia'!F37</f>
        <v>-6.0389574192242276E-3</v>
      </c>
      <c r="BT12" s="1" t="e">
        <f>(($X12/Deflactor!F9)*('PIB Tendencia'!#REF!/PIB!D38)^($AK$63)+($Y12/Deflactor!F9)*('PIB Tendencia'!#REF!/PIB!D38)^($AM$63)+($Z12/Deflactor!F9)*('PIB Tendencia'!#REF!/PIB!D38)^($AL$63)+(SUM($AA12:$AC12)/Deflactor!F9)*('PIB Tendencia'!#REF!/PIB!D38)^($AN$63)-AE12/Deflactor!F9+AD12/Deflactor!F9)/'PIB Tendencia'!#REF!</f>
        <v>#REF!</v>
      </c>
    </row>
    <row r="13" spans="1:72" x14ac:dyDescent="0.25">
      <c r="A13" s="26">
        <v>1997</v>
      </c>
      <c r="B13" s="247">
        <v>40193.499999999993</v>
      </c>
      <c r="C13" s="50">
        <v>36173.799999999996</v>
      </c>
      <c r="D13" s="50">
        <v>10723.049131031201</v>
      </c>
      <c r="E13" s="50">
        <v>2545.3743239676187</v>
      </c>
      <c r="F13" s="50">
        <v>1324.0991473895181</v>
      </c>
      <c r="G13" s="50">
        <v>12201.699999999999</v>
      </c>
      <c r="H13" s="50">
        <v>6.5311690000000002</v>
      </c>
      <c r="I13" s="50">
        <v>9373.0462286116599</v>
      </c>
      <c r="J13" s="248">
        <v>4019.6999999999971</v>
      </c>
      <c r="K13" s="249">
        <v>38722.80000000001</v>
      </c>
      <c r="L13" s="50">
        <v>36097.500000000007</v>
      </c>
      <c r="M13" s="248">
        <v>2625.3000000000029</v>
      </c>
      <c r="N13" s="247">
        <v>1470.6999999999825</v>
      </c>
      <c r="O13" s="294"/>
      <c r="P13" s="211">
        <f t="shared" si="9"/>
        <v>8.4410748515887403E-3</v>
      </c>
      <c r="Q13" s="211">
        <f t="shared" si="7"/>
        <v>4.3910319628815194E-3</v>
      </c>
      <c r="R13" s="211">
        <f t="shared" si="8"/>
        <v>4.0463778567580377E-2</v>
      </c>
      <c r="S13" s="211">
        <f t="shared" si="10"/>
        <v>6.6665155550601291E-2</v>
      </c>
      <c r="T13" s="211">
        <f t="shared" si="11"/>
        <v>1.3330294197374361E-2</v>
      </c>
      <c r="U13" s="211"/>
      <c r="V13" s="211"/>
      <c r="W13" s="230">
        <f>'Figure 19-20-22'!C13</f>
        <v>36173.799999999996</v>
      </c>
      <c r="X13" s="228">
        <f>+'Figure 19-20-22'!F13</f>
        <v>1324.0991473895181</v>
      </c>
      <c r="Y13" s="228">
        <f>+'Figure 19-20-22'!E13</f>
        <v>2545.3743239676187</v>
      </c>
      <c r="Z13" s="228">
        <f>+'Figure 19-20-22'!G13</f>
        <v>12201.699999999999</v>
      </c>
      <c r="AA13" s="228">
        <f t="shared" si="0"/>
        <v>0</v>
      </c>
      <c r="AB13" s="228">
        <f>'Figure 19-20-22'!H13-AA13</f>
        <v>6.5311690000000002</v>
      </c>
      <c r="AC13" s="228">
        <f t="shared" si="1"/>
        <v>20096.095359642859</v>
      </c>
      <c r="AD13" s="230">
        <f>'Figure 19-20-22'!J13</f>
        <v>4019.6999999999971</v>
      </c>
      <c r="AE13" s="230">
        <f>'Figure 19-20-22'!K13</f>
        <v>38722.80000000001</v>
      </c>
      <c r="AG13" s="230">
        <f>PIB!B39</f>
        <v>301546.23300000001</v>
      </c>
      <c r="AH13" s="1">
        <f t="shared" si="2"/>
        <v>4.8771957300490715E-3</v>
      </c>
      <c r="AK13" s="233">
        <f>(($X13/Deflactor!F10)*('PIB Tendencia'!F38/PIB!D39)^(ElasPIT)+($Y13/Deflactor!F10)*('PIB Tendencia'!F38/PIB!D39)^(ElasCIT)+($Z13/Deflactor!F10)*('PIB Tendencia'!F38/PIB!D39)^(ElasSSC)+(SUM($AA13:$AC13)/Deflactor!F10)*('PIB Tendencia'!F38/PIB!D39)^(ElasIND)-AE13/Deflactor!F10+AD13/Deflactor!F10)/'PIB Tendencia'!F38</f>
        <v>-7.3778751582535083E-3</v>
      </c>
      <c r="AL13" s="1">
        <f t="shared" si="6"/>
        <v>1.2255070888302581E-2</v>
      </c>
      <c r="AM13" s="1">
        <f t="shared" si="4"/>
        <v>4.8771957300490715E-3</v>
      </c>
      <c r="AN13"/>
      <c r="AO13" s="233">
        <f>(($X13/Deflactor!F10)*('PIB Tendencia'!F38/PIB!D39)^($AK$63)+($Y13/Deflactor!F10)*('PIB Tendencia'!F38/PIB!D39)^($AM$63)+($Z13/Deflactor!F10)*('PIB Tendencia'!F38/PIB!D39)^($AL$63)+(SUM($AB13:$AC13)/Deflactor!F10)*('PIB Tendencia'!F38/PIB!D39)^($AN$63)-AE13/Deflactor!F10+AD13/Deflactor!F10+($AA13/Deflactor!F10)*'Términos de Intercambio (F20)'!D25)/'PIB Tendencia'!F38</f>
        <v>-7.3778751582535083E-3</v>
      </c>
      <c r="AP13" s="1">
        <f>(AA13/AG13)-($AA13/Deflactor!F10*'Términos de Intercambio (F20)'!D25/'PIB Tendencia'!F38)</f>
        <v>0</v>
      </c>
      <c r="AQ13" s="1">
        <f t="shared" si="3"/>
        <v>1.2255070888302581E-2</v>
      </c>
      <c r="AR13" s="1">
        <f t="shared" si="12"/>
        <v>0</v>
      </c>
      <c r="BC13" s="27">
        <f>AA13/$AG13</f>
        <v>0</v>
      </c>
      <c r="BD13" s="27">
        <f>AB13/$AG13</f>
        <v>2.165893082139746E-5</v>
      </c>
      <c r="BG13" s="27">
        <f>(($X13/Deflactor!F10)*('PIB Tendencia'!F38/PIB!D39)^($AK$65)+($Y13/Deflactor!F10)*('PIB Tendencia'!F38/PIB!D39)^($AM$65)+($Z13/Deflactor!F10)*('PIB Tendencia'!F38/PIB!D39)^($AL$65)+(SUM($AA13:$AC13)/Deflactor!F10)*('PIB Tendencia'!F38/PIB!D39)^($AN$65)-AE13/Deflactor!F10+AD13/Deflactor!F10)/'PIB Tendencia'!F38</f>
        <v>-4.2936623035258028E-3</v>
      </c>
      <c r="BH13" s="27">
        <f>(($X13/Deflactor!F10)*('PIB Tendencia'!F38/PIB!D39)^($AK$66)+($Y13/Deflactor!F10)*('PIB Tendencia'!F38/PIB!D39)^($AM$66)+($Z13/Deflactor!F10)*('PIB Tendencia'!F38/PIB!D39)^($AL$66)+(SUM($AA13:$AC13)/Deflactor!F10)*('PIB Tendencia'!F38/PIB!D39)^($AN$66)-AE13/Deflactor!F10+AD13/Deflactor!F10)/'PIB Tendencia'!F38</f>
        <v>-7.3778751582535083E-3</v>
      </c>
      <c r="BS13" s="1">
        <f>(($X13/Deflactor!F10)*('PIB Tendencia'!F38/PIB!D39)^($AK$63)+($Y13/Deflactor!F10)*('PIB Tendencia'!F38/PIB!D39)^($AM$63)+($Z13/Deflactor!F10)*('PIB Tendencia'!F38/PIB!D39)^($AL$63)+(SUM($AA13:$AC13)/Deflactor!F10)*('PIB Tendencia'!F38/PIB!D39)^($AN$63)-AE13/Deflactor!F10+AD13/Deflactor!F10)/'PIB Tendencia'!F38</f>
        <v>-7.3778751582535083E-3</v>
      </c>
      <c r="BT13" s="1" t="e">
        <f>(($X13/Deflactor!F10)*('PIB Tendencia'!#REF!/PIB!D39)^($AK$63)+($Y13/Deflactor!F10)*('PIB Tendencia'!#REF!/PIB!D39)^($AM$63)+($Z13/Deflactor!F10)*('PIB Tendencia'!#REF!/PIB!D39)^($AL$63)+(SUM($AA13:$AC13)/Deflactor!F10)*('PIB Tendencia'!#REF!/PIB!D39)^($AN$63)-AE13/Deflactor!F10+AD13/Deflactor!F10)/'PIB Tendencia'!#REF!</f>
        <v>#REF!</v>
      </c>
    </row>
    <row r="14" spans="1:72" x14ac:dyDescent="0.25">
      <c r="A14" s="26">
        <v>1998</v>
      </c>
      <c r="B14" s="247">
        <v>41419.800000000003</v>
      </c>
      <c r="C14" s="50">
        <v>37264.699999999997</v>
      </c>
      <c r="D14" s="50">
        <v>10976.418348246203</v>
      </c>
      <c r="E14" s="50">
        <v>2954.1261637109778</v>
      </c>
      <c r="F14" s="50">
        <v>1466.3635821950372</v>
      </c>
      <c r="G14" s="50">
        <v>11990</v>
      </c>
      <c r="H14" s="50">
        <v>27.866450619999998</v>
      </c>
      <c r="I14" s="50">
        <v>9849.925455227778</v>
      </c>
      <c r="J14" s="248">
        <v>4155.1000000000058</v>
      </c>
      <c r="K14" s="249">
        <v>38832.100000000006</v>
      </c>
      <c r="L14" s="50">
        <v>36194.400000000009</v>
      </c>
      <c r="M14" s="248">
        <v>2637.6999999999971</v>
      </c>
      <c r="N14" s="247">
        <v>2587.6999999999971</v>
      </c>
      <c r="O14" s="294"/>
      <c r="P14" s="211">
        <f t="shared" si="9"/>
        <v>9.5240887440984131E-3</v>
      </c>
      <c r="Q14" s="211">
        <f t="shared" si="7"/>
        <v>4.7275492358781835E-3</v>
      </c>
      <c r="R14" s="211">
        <f t="shared" si="8"/>
        <v>3.8655703146506619E-2</v>
      </c>
      <c r="S14" s="211">
        <f t="shared" si="10"/>
        <v>6.7233874973902527E-2</v>
      </c>
      <c r="T14" s="211">
        <f t="shared" si="11"/>
        <v>1.3396022697585478E-2</v>
      </c>
      <c r="U14" s="211"/>
      <c r="V14" s="211"/>
      <c r="W14" s="230">
        <f>'Figure 19-20-22'!C14</f>
        <v>37264.699999999997</v>
      </c>
      <c r="X14" s="228">
        <f>+'Figure 19-20-22'!F14</f>
        <v>1466.3635821950372</v>
      </c>
      <c r="Y14" s="228">
        <f>+'Figure 19-20-22'!E14</f>
        <v>2954.1261637109778</v>
      </c>
      <c r="Z14" s="228">
        <f>+'Figure 19-20-22'!G14</f>
        <v>11990</v>
      </c>
      <c r="AA14" s="228">
        <f t="shared" si="0"/>
        <v>0</v>
      </c>
      <c r="AB14" s="228">
        <f>'Figure 19-20-22'!H14-AA14</f>
        <v>27.866450619999998</v>
      </c>
      <c r="AC14" s="228">
        <f t="shared" si="1"/>
        <v>20826.343803473981</v>
      </c>
      <c r="AD14" s="230">
        <f>'Figure 19-20-22'!J14</f>
        <v>4155.1000000000058</v>
      </c>
      <c r="AE14" s="230">
        <f>'Figure 19-20-22'!K14</f>
        <v>38832.100000000006</v>
      </c>
      <c r="AG14" s="230">
        <f>PIB!B40</f>
        <v>310174.15346339537</v>
      </c>
      <c r="AH14" s="1">
        <f t="shared" si="2"/>
        <v>8.3427325297927499E-3</v>
      </c>
      <c r="AK14" s="233">
        <f>(($X14/Deflactor!F11)*('PIB Tendencia'!F39/PIB!D40)^(ElasPIT)+($Y14/Deflactor!F11)*('PIB Tendencia'!F39/PIB!D40)^(ElasCIT)+($Z14/Deflactor!F11)*('PIB Tendencia'!F39/PIB!D40)^(ElasSSC)+(SUM($AA14:$AC14)/Deflactor!F11)*('PIB Tendencia'!F39/PIB!D40)^(ElasIND)-AE14/Deflactor!F11+AD14/Deflactor!F11)/'PIB Tendencia'!F39</f>
        <v>-5.8741124438075071E-3</v>
      </c>
      <c r="AL14" s="1">
        <f t="shared" si="6"/>
        <v>1.4216844973600257E-2</v>
      </c>
      <c r="AM14" s="1">
        <f t="shared" si="4"/>
        <v>8.3427325297927499E-3</v>
      </c>
      <c r="AN14"/>
      <c r="AO14" s="233">
        <f>(($X14/Deflactor!F11)*('PIB Tendencia'!F39/PIB!D40)^($AK$63)+($Y14/Deflactor!F11)*('PIB Tendencia'!F39/PIB!D40)^($AM$63)+($Z14/Deflactor!F11)*('PIB Tendencia'!F39/PIB!D40)^($AL$63)+(SUM($AB14:$AC14)/Deflactor!F11)*('PIB Tendencia'!F39/PIB!D40)^($AN$63)-AE14/Deflactor!F11+AD14/Deflactor!F11+($AA14/Deflactor!F11)*'Términos de Intercambio (F20)'!D26)/'PIB Tendencia'!F39</f>
        <v>-5.8741124438075071E-3</v>
      </c>
      <c r="AP14" s="1">
        <f>(AA14/AG14)-($AA14/Deflactor!F11*'Términos de Intercambio (F20)'!D26/'PIB Tendencia'!F39)</f>
        <v>0</v>
      </c>
      <c r="AQ14" s="1">
        <f t="shared" si="3"/>
        <v>1.4216844973600257E-2</v>
      </c>
      <c r="AR14" s="1">
        <f t="shared" si="12"/>
        <v>0</v>
      </c>
      <c r="BC14" s="27">
        <f>AA14/$AG14</f>
        <v>0</v>
      </c>
      <c r="BD14" s="27">
        <f>AB14/$AG14</f>
        <v>8.9841304663344895E-5</v>
      </c>
      <c r="BG14" s="27">
        <f>(($X14/Deflactor!F11)*('PIB Tendencia'!F39/PIB!D40)^($AK$65)+($Y14/Deflactor!F11)*('PIB Tendencia'!F39/PIB!D40)^($AM$65)+($Z14/Deflactor!F11)*('PIB Tendencia'!F39/PIB!D40)^($AL$65)+(SUM($AA14:$AC14)/Deflactor!F11)*('PIB Tendencia'!F39/PIB!D40)^($AN$65)-AE14/Deflactor!F11+AD14/Deflactor!F11)/'PIB Tendencia'!F39</f>
        <v>-2.3031832499511083E-3</v>
      </c>
      <c r="BH14" s="27">
        <f>(($X14/Deflactor!F11)*('PIB Tendencia'!F39/PIB!D40)^($AK$66)+($Y14/Deflactor!F11)*('PIB Tendencia'!F39/PIB!D40)^($AM$66)+($Z14/Deflactor!F11)*('PIB Tendencia'!F39/PIB!D40)^($AL$66)+(SUM($AA14:$AC14)/Deflactor!F11)*('PIB Tendencia'!F39/PIB!D40)^($AN$66)-AE14/Deflactor!F11+AD14/Deflactor!F11)/'PIB Tendencia'!F39</f>
        <v>-5.8741124438075071E-3</v>
      </c>
      <c r="BS14" s="1">
        <f>(($X14/Deflactor!F11)*('PIB Tendencia'!F39/PIB!D40)^($AK$63)+($Y14/Deflactor!F11)*('PIB Tendencia'!F39/PIB!D40)^($AM$63)+($Z14/Deflactor!F11)*('PIB Tendencia'!F39/PIB!D40)^($AL$63)+(SUM($AA14:$AC14)/Deflactor!F11)*('PIB Tendencia'!F39/PIB!D40)^($AN$63)-AE14/Deflactor!F11+AD14/Deflactor!F11)/'PIB Tendencia'!F39</f>
        <v>-5.8741124438075071E-3</v>
      </c>
      <c r="BT14" s="1" t="e">
        <f>(($X14/Deflactor!F11)*('PIB Tendencia'!#REF!/PIB!D40)^($AK$63)+($Y14/Deflactor!F11)*('PIB Tendencia'!#REF!/PIB!D40)^($AM$63)+($Z14/Deflactor!F11)*('PIB Tendencia'!#REF!/PIB!D40)^($AL$63)+(SUM($AA14:$AC14)/Deflactor!F11)*('PIB Tendencia'!#REF!/PIB!D40)^($AN$63)-AE14/Deflactor!F11+AD14/Deflactor!F11)/'PIB Tendencia'!#REF!</f>
        <v>#REF!</v>
      </c>
    </row>
    <row r="15" spans="1:72" x14ac:dyDescent="0.25">
      <c r="A15" s="26">
        <v>1999</v>
      </c>
      <c r="B15" s="247">
        <v>42856.2</v>
      </c>
      <c r="C15" s="50">
        <v>34955.199999999997</v>
      </c>
      <c r="D15" s="50">
        <v>9815.7581010069989</v>
      </c>
      <c r="E15" s="50">
        <v>2837.1904211460965</v>
      </c>
      <c r="F15" s="50">
        <v>1401.1229895177639</v>
      </c>
      <c r="G15" s="50">
        <v>10891.8</v>
      </c>
      <c r="H15" s="50">
        <v>25.078966139999999</v>
      </c>
      <c r="I15" s="50">
        <v>9984.2495221891368</v>
      </c>
      <c r="J15" s="248">
        <v>7901</v>
      </c>
      <c r="K15" s="249">
        <v>39400.699999999997</v>
      </c>
      <c r="L15" s="50">
        <v>37322.6</v>
      </c>
      <c r="M15" s="248">
        <v>2078.0999999999985</v>
      </c>
      <c r="N15" s="247">
        <v>3455.5</v>
      </c>
      <c r="O15" s="294"/>
      <c r="P15" s="211">
        <f t="shared" si="9"/>
        <v>9.5776040782508225E-3</v>
      </c>
      <c r="Q15" s="211">
        <f t="shared" si="7"/>
        <v>4.7298204443801447E-3</v>
      </c>
      <c r="R15" s="211">
        <f t="shared" si="8"/>
        <v>3.6767834588047429E-2</v>
      </c>
      <c r="S15" s="211">
        <f t="shared" si="10"/>
        <v>6.692424616779856E-2</v>
      </c>
      <c r="T15" s="211">
        <f t="shared" si="11"/>
        <v>2.667168522008876E-2</v>
      </c>
      <c r="U15" s="211"/>
      <c r="V15" s="211"/>
      <c r="W15" s="230">
        <f>'Figure 19-20-22'!C15</f>
        <v>34955.199999999997</v>
      </c>
      <c r="X15" s="228">
        <f>+'Figure 19-20-22'!F15</f>
        <v>1401.1229895177639</v>
      </c>
      <c r="Y15" s="228">
        <f>+'Figure 19-20-22'!E15</f>
        <v>2837.1904211460965</v>
      </c>
      <c r="Z15" s="228">
        <f>+'Figure 19-20-22'!G15</f>
        <v>10891.8</v>
      </c>
      <c r="AA15" s="228">
        <f t="shared" si="0"/>
        <v>0</v>
      </c>
      <c r="AB15" s="228">
        <f>'Figure 19-20-22'!H15-AA15</f>
        <v>25.078966139999999</v>
      </c>
      <c r="AC15" s="228">
        <f t="shared" si="1"/>
        <v>19800.007623196136</v>
      </c>
      <c r="AD15" s="230">
        <f>'Figure 19-20-22'!J15</f>
        <v>7901</v>
      </c>
      <c r="AE15" s="230">
        <f>'Figure 19-20-22'!K15</f>
        <v>39400.699999999997</v>
      </c>
      <c r="AG15" s="230">
        <f>PIB!B41</f>
        <v>296231.75044256565</v>
      </c>
      <c r="AH15" s="1">
        <f t="shared" si="2"/>
        <v>1.1664853598027681E-2</v>
      </c>
      <c r="AK15" s="233">
        <f>(($X15/Deflactor!F12)*('PIB Tendencia'!F40/PIB!D41)^(ElasPIT)+($Y15/Deflactor!F12)*('PIB Tendencia'!F40/PIB!D41)^(ElasCIT)+($Z15/Deflactor!F12)*('PIB Tendencia'!F40/PIB!D41)^(ElasSSC)+(SUM($AA15:$AC15)/Deflactor!F12)*('PIB Tendencia'!F40/PIB!D41)^(ElasIND)-AE15/Deflactor!F12+AD15/Deflactor!F12)/'PIB Tendencia'!F40</f>
        <v>7.9501705329796078E-3</v>
      </c>
      <c r="AL15" s="1">
        <f t="shared" si="6"/>
        <v>3.7146830650480727E-3</v>
      </c>
      <c r="AM15" s="1">
        <f t="shared" si="4"/>
        <v>3.7146830650480727E-3</v>
      </c>
      <c r="AN15"/>
      <c r="AO15" s="233">
        <f>(($X15/Deflactor!F12)*('PIB Tendencia'!F40/PIB!D41)^($AK$63)+($Y15/Deflactor!F12)*('PIB Tendencia'!F40/PIB!D41)^($AM$63)+($Z15/Deflactor!F12)*('PIB Tendencia'!F40/PIB!D41)^($AL$63)+(SUM($AB15:$AC15)/Deflactor!F12)*('PIB Tendencia'!F40/PIB!D41)^($AN$63)-AE15/Deflactor!F12+AD15/Deflactor!F12+($AA15/Deflactor!F12)*'Términos de Intercambio (F20)'!D27)/'PIB Tendencia'!F40</f>
        <v>7.9501705329796078E-3</v>
      </c>
      <c r="AP15" s="1">
        <f>(AA15/AG15)-($AA15/Deflactor!F12*'Términos de Intercambio (F20)'!D27/'PIB Tendencia'!F40)</f>
        <v>0</v>
      </c>
      <c r="AQ15" s="1">
        <f t="shared" si="3"/>
        <v>3.7146830650480727E-3</v>
      </c>
      <c r="AR15" s="1">
        <f t="shared" si="12"/>
        <v>0</v>
      </c>
      <c r="BC15" s="27">
        <f>AA15/$AG15</f>
        <v>0</v>
      </c>
      <c r="BD15" s="27">
        <f>AB15/$AG15</f>
        <v>8.465995323773502E-5</v>
      </c>
      <c r="BG15" s="27">
        <f>(($X15/Deflactor!F12)*('PIB Tendencia'!F40/PIB!D41)^($AK$65)+($Y15/Deflactor!F12)*('PIB Tendencia'!F40/PIB!D41)^($AM$65)+($Z15/Deflactor!F12)*('PIB Tendencia'!F40/PIB!D41)^($AL$65)+(SUM($AA15:$AC15)/Deflactor!F12)*('PIB Tendencia'!F40/PIB!D41)^($AN$65)-AE15/Deflactor!F12+AD15/Deflactor!F12)/'PIB Tendencia'!F40</f>
        <v>8.9179948680540994E-3</v>
      </c>
      <c r="BH15" s="27">
        <f>(($X15/Deflactor!F12)*('PIB Tendencia'!F40/PIB!D41)^($AK$66)+($Y15/Deflactor!F12)*('PIB Tendencia'!F40/PIB!D41)^($AM$66)+($Z15/Deflactor!F12)*('PIB Tendencia'!F40/PIB!D41)^($AL$66)+(SUM($AA15:$AC15)/Deflactor!F12)*('PIB Tendencia'!F40/PIB!D41)^($AN$66)-AE15/Deflactor!F12+AD15/Deflactor!F12)/'PIB Tendencia'!F40</f>
        <v>7.9501705329796078E-3</v>
      </c>
      <c r="BS15" s="1">
        <f>(($X15/Deflactor!F12)*('PIB Tendencia'!F40/PIB!D41)^($AK$63)+($Y15/Deflactor!F12)*('PIB Tendencia'!F40/PIB!D41)^($AM$63)+($Z15/Deflactor!F12)*('PIB Tendencia'!F40/PIB!D41)^($AL$63)+(SUM($AA15:$AC15)/Deflactor!F12)*('PIB Tendencia'!F40/PIB!D41)^($AN$63)-AE15/Deflactor!F12+AD15/Deflactor!F12)/'PIB Tendencia'!F40</f>
        <v>7.9501705329796078E-3</v>
      </c>
      <c r="BT15" s="1" t="e">
        <f>(($X15/Deflactor!F12)*('PIB Tendencia'!#REF!/PIB!D41)^($AK$63)+($Y15/Deflactor!F12)*('PIB Tendencia'!#REF!/PIB!D41)^($AM$63)+($Z15/Deflactor!F12)*('PIB Tendencia'!#REF!/PIB!D41)^($AL$63)+(SUM($AA15:$AC15)/Deflactor!F12)*('PIB Tendencia'!#REF!/PIB!D41)^($AN$63)-AE15/Deflactor!F12+AD15/Deflactor!F12)/'PIB Tendencia'!#REF!</f>
        <v>#REF!</v>
      </c>
    </row>
    <row r="16" spans="1:72" x14ac:dyDescent="0.25">
      <c r="A16" s="26">
        <v>2000</v>
      </c>
      <c r="B16" s="247">
        <v>40780.300000000003</v>
      </c>
      <c r="C16" s="50">
        <v>36523.4</v>
      </c>
      <c r="D16" s="50">
        <v>9938.5511526114024</v>
      </c>
      <c r="E16" s="50">
        <v>3058.7557996315104</v>
      </c>
      <c r="F16" s="50">
        <v>1831.3633759462621</v>
      </c>
      <c r="G16" s="50">
        <v>10684.300000000001</v>
      </c>
      <c r="H16" s="50">
        <v>32.07244334</v>
      </c>
      <c r="I16" s="50">
        <v>10978.357228470824</v>
      </c>
      <c r="J16" s="248">
        <v>4256.9000000000015</v>
      </c>
      <c r="K16" s="249">
        <v>37915.499999999993</v>
      </c>
      <c r="L16" s="50">
        <v>36078.299999999996</v>
      </c>
      <c r="M16" s="248">
        <v>1837.1999999999971</v>
      </c>
      <c r="N16" s="247">
        <v>2864.8000000000102</v>
      </c>
      <c r="O16" s="294"/>
      <c r="P16" s="211">
        <f t="shared" si="9"/>
        <v>1.022581346559504E-2</v>
      </c>
      <c r="Q16" s="211">
        <f t="shared" si="7"/>
        <v>6.1224829626493719E-3</v>
      </c>
      <c r="R16" s="211">
        <f t="shared" si="8"/>
        <v>3.5718987054677319E-2</v>
      </c>
      <c r="S16" s="211">
        <f t="shared" si="10"/>
        <v>7.0035133314884535E-2</v>
      </c>
      <c r="T16" s="211">
        <f t="shared" si="11"/>
        <v>1.4231363401725514E-2</v>
      </c>
      <c r="U16" s="211"/>
      <c r="V16" s="211"/>
      <c r="W16" s="230">
        <f>'Figure 19-20-22'!C16</f>
        <v>36523.4</v>
      </c>
      <c r="X16" s="228">
        <f>+'Figure 19-20-22'!F16</f>
        <v>1831.3633759462621</v>
      </c>
      <c r="Y16" s="228">
        <f>+'Figure 19-20-22'!E16</f>
        <v>3058.7557996315104</v>
      </c>
      <c r="Z16" s="228">
        <f>+'Figure 19-20-22'!G16</f>
        <v>10684.300000000001</v>
      </c>
      <c r="AA16" s="228">
        <f t="shared" si="0"/>
        <v>0</v>
      </c>
      <c r="AB16" s="228">
        <f>'Figure 19-20-22'!H16-AA16</f>
        <v>32.07244334</v>
      </c>
      <c r="AC16" s="228">
        <f t="shared" si="1"/>
        <v>20916.908381082227</v>
      </c>
      <c r="AD16" s="230">
        <f>'Figure 19-20-22'!J16</f>
        <v>4256.9000000000015</v>
      </c>
      <c r="AE16" s="230">
        <f>'Figure 19-20-22'!K16</f>
        <v>37915.499999999993</v>
      </c>
      <c r="AG16" s="230">
        <f>PIB!B42</f>
        <v>299121.02444688213</v>
      </c>
      <c r="AH16" s="1">
        <f t="shared" si="2"/>
        <v>9.5773943182276746E-3</v>
      </c>
      <c r="AK16" s="233">
        <f>(($X16/Deflactor!F13)*('PIB Tendencia'!F41/PIB!D42)^(ElasPIT)+($Y16/Deflactor!F13)*('PIB Tendencia'!F41/PIB!D42)^(ElasCIT)+($Z16/Deflactor!F13)*('PIB Tendencia'!F41/PIB!D42)^(ElasSSC)+(SUM($AA16:$AC16)/Deflactor!F13)*('PIB Tendencia'!F41/PIB!D42)^(ElasIND)-AE16/Deflactor!F13+AD16/Deflactor!F13)/'PIB Tendencia'!F41</f>
        <v>1.1409578642991382E-2</v>
      </c>
      <c r="AL16" s="1">
        <f t="shared" si="6"/>
        <v>-1.8321843247637078E-3</v>
      </c>
      <c r="AM16" s="1">
        <f t="shared" si="4"/>
        <v>0</v>
      </c>
      <c r="AN16"/>
      <c r="AO16" s="233">
        <f>(($X16/Deflactor!F13)*('PIB Tendencia'!F41/PIB!D42)^($AK$63)+($Y16/Deflactor!F13)*('PIB Tendencia'!F41/PIB!D42)^($AM$63)+($Z16/Deflactor!F13)*('PIB Tendencia'!F41/PIB!D42)^($AL$63)+(SUM($AB16:$AC16)/Deflactor!F13)*('PIB Tendencia'!F41/PIB!D42)^($AN$63)-AE16/Deflactor!F13+AD16/Deflactor!F13+($AA16/Deflactor!F13)*'Términos de Intercambio (F20)'!D28)/'PIB Tendencia'!F41</f>
        <v>1.1409578642991382E-2</v>
      </c>
      <c r="AP16" s="1">
        <f>(AA16/AG16)-($AA16/Deflactor!F13*'Términos de Intercambio (F20)'!D28/'PIB Tendencia'!F41)</f>
        <v>0</v>
      </c>
      <c r="AQ16" s="1">
        <f t="shared" si="3"/>
        <v>-1.8321843247637078E-3</v>
      </c>
      <c r="AR16" s="1">
        <f t="shared" si="12"/>
        <v>0</v>
      </c>
      <c r="BC16" s="27">
        <f>AA16/$AG16</f>
        <v>0</v>
      </c>
      <c r="BD16" s="27">
        <f>AB16/$AG16</f>
        <v>1.0722229705954828E-4</v>
      </c>
      <c r="BG16" s="27">
        <f>(($X16/Deflactor!F13)*('PIB Tendencia'!F41/PIB!D42)^($AK$65)+($Y16/Deflactor!F13)*('PIB Tendencia'!F41/PIB!D42)^($AM$65)+($Z16/Deflactor!F13)*('PIB Tendencia'!F41/PIB!D42)^($AL$65)+(SUM($AA16:$AC16)/Deflactor!F13)*('PIB Tendencia'!F41/PIB!D42)^($AN$65)-AE16/Deflactor!F13+AD16/Deflactor!F13)/'PIB Tendencia'!F41</f>
        <v>1.0963014397457841E-2</v>
      </c>
      <c r="BH16" s="27">
        <f>(($X16/Deflactor!F13)*('PIB Tendencia'!F41/PIB!D42)^($AK$66)+($Y16/Deflactor!F13)*('PIB Tendencia'!F41/PIB!D42)^($AM$66)+($Z16/Deflactor!F13)*('PIB Tendencia'!F41/PIB!D42)^($AL$66)+(SUM($AA16:$AC16)/Deflactor!F13)*('PIB Tendencia'!F41/PIB!D42)^($AN$66)-AE16/Deflactor!F13+AD16/Deflactor!F13)/'PIB Tendencia'!F41</f>
        <v>1.1409578642991382E-2</v>
      </c>
      <c r="BS16" s="1">
        <f>(($X16/Deflactor!F13)*('PIB Tendencia'!F41/PIB!D42)^($AK$63)+($Y16/Deflactor!F13)*('PIB Tendencia'!F41/PIB!D42)^($AM$63)+($Z16/Deflactor!F13)*('PIB Tendencia'!F41/PIB!D42)^($AL$63)+(SUM($AA16:$AC16)/Deflactor!F13)*('PIB Tendencia'!F41/PIB!D42)^($AN$63)-AE16/Deflactor!F13+AD16/Deflactor!F13)/'PIB Tendencia'!F41</f>
        <v>1.1409578642991382E-2</v>
      </c>
      <c r="BT16" s="1" t="e">
        <f>(($X16/Deflactor!F13)*('PIB Tendencia'!#REF!/PIB!D42)^($AK$63)+($Y16/Deflactor!F13)*('PIB Tendencia'!#REF!/PIB!D42)^($AM$63)+($Z16/Deflactor!F13)*('PIB Tendencia'!#REF!/PIB!D42)^($AL$63)+(SUM($AA16:$AC16)/Deflactor!F13)*('PIB Tendencia'!#REF!/PIB!D42)^($AN$63)-AE16/Deflactor!F13+AD16/Deflactor!F13)/'PIB Tendencia'!#REF!</f>
        <v>#REF!</v>
      </c>
    </row>
    <row r="17" spans="1:72" x14ac:dyDescent="0.25">
      <c r="A17" s="26">
        <v>2001</v>
      </c>
      <c r="B17" s="247">
        <v>37185.799999999996</v>
      </c>
      <c r="C17" s="50">
        <v>33535.4</v>
      </c>
      <c r="D17" s="50">
        <v>7993.0645195032885</v>
      </c>
      <c r="E17" s="50">
        <v>2896.2808343065085</v>
      </c>
      <c r="F17" s="50">
        <v>1717.7139673213105</v>
      </c>
      <c r="G17" s="50">
        <v>9639.6</v>
      </c>
      <c r="H17" s="50">
        <v>52.347867460000003</v>
      </c>
      <c r="I17" s="50">
        <v>11236.392811408896</v>
      </c>
      <c r="J17" s="248">
        <v>3650.3999999999942</v>
      </c>
      <c r="K17" s="249">
        <v>35729.199999999997</v>
      </c>
      <c r="L17" s="50">
        <v>34037.199999999997</v>
      </c>
      <c r="M17" s="248">
        <v>1692</v>
      </c>
      <c r="N17" s="247">
        <v>1456.5999999999985</v>
      </c>
      <c r="O17" s="294"/>
      <c r="P17" s="211">
        <f t="shared" si="9"/>
        <v>1.0166870540675107E-2</v>
      </c>
      <c r="Q17" s="211">
        <f t="shared" si="7"/>
        <v>6.0297245090346211E-3</v>
      </c>
      <c r="R17" s="211">
        <f t="shared" si="8"/>
        <v>3.3838074023425348E-2</v>
      </c>
      <c r="S17" s="211">
        <f t="shared" si="10"/>
        <v>6.7685293125003682E-2</v>
      </c>
      <c r="T17" s="211">
        <f t="shared" si="11"/>
        <v>1.2814069610265124E-2</v>
      </c>
      <c r="U17" s="211"/>
      <c r="V17" s="211"/>
      <c r="W17" s="230">
        <f>'Figure 19-20-22'!C17</f>
        <v>33535.4</v>
      </c>
      <c r="X17" s="228">
        <f>+'Figure 19-20-22'!F17</f>
        <v>1717.7139673213105</v>
      </c>
      <c r="Y17" s="228">
        <f>+'Figure 19-20-22'!E17</f>
        <v>2896.2808343065085</v>
      </c>
      <c r="Z17" s="228">
        <f>+'Figure 19-20-22'!G17</f>
        <v>9639.6</v>
      </c>
      <c r="AA17" s="228">
        <f t="shared" si="0"/>
        <v>0</v>
      </c>
      <c r="AB17" s="228">
        <f>'Figure 19-20-22'!H17-AA17</f>
        <v>52.347867460000003</v>
      </c>
      <c r="AC17" s="228">
        <f t="shared" si="1"/>
        <v>19229.457330912184</v>
      </c>
      <c r="AD17" s="230">
        <f>'Figure 19-20-22'!J17</f>
        <v>3650.3999999999942</v>
      </c>
      <c r="AE17" s="230">
        <f>'Figure 19-20-22'!K17</f>
        <v>35729.199999999997</v>
      </c>
      <c r="AG17" s="230">
        <f>PIB!B43</f>
        <v>284874.36942559789</v>
      </c>
      <c r="AH17" s="1">
        <f t="shared" si="2"/>
        <v>5.1131311073614374E-3</v>
      </c>
      <c r="AK17" s="233">
        <f>(($X17/Deflactor!F14)*('PIB Tendencia'!F42/PIB!D43)^(ElasPIT)+($Y17/Deflactor!F14)*('PIB Tendencia'!F42/PIB!D43)^(ElasCIT)+($Z17/Deflactor!F14)*('PIB Tendencia'!F42/PIB!D43)^(ElasSSC)+(SUM($AA17:$AC17)/Deflactor!F14)*('PIB Tendencia'!F42/PIB!D43)^(ElasIND)-AE17/Deflactor!F14+AD17/Deflactor!F14)/'PIB Tendencia'!F42</f>
        <v>1.8766352970320588E-2</v>
      </c>
      <c r="AL17" s="1">
        <f t="shared" si="6"/>
        <v>-1.365322186295915E-2</v>
      </c>
      <c r="AM17" s="1">
        <f t="shared" si="4"/>
        <v>0</v>
      </c>
      <c r="AN17"/>
      <c r="AO17" s="233">
        <f>(($X17/Deflactor!F14)*('PIB Tendencia'!F42/PIB!D43)^($AK$63)+($Y17/Deflactor!F14)*('PIB Tendencia'!F42/PIB!D43)^($AM$63)+($Z17/Deflactor!F14)*('PIB Tendencia'!F42/PIB!D43)^($AL$63)+(SUM($AB17:$AC17)/Deflactor!F14)*('PIB Tendencia'!F42/PIB!D43)^($AN$63)-AE17/Deflactor!F14+AD17/Deflactor!F14+($AA17/Deflactor!F14)*'Términos de Intercambio (F20)'!D29)/'PIB Tendencia'!F42</f>
        <v>1.8766352970320588E-2</v>
      </c>
      <c r="AP17" s="1">
        <f>(AA17/AG17)-($AA17/Deflactor!F14*'Términos de Intercambio (F20)'!D29/'PIB Tendencia'!F42)</f>
        <v>0</v>
      </c>
      <c r="AQ17" s="1">
        <f t="shared" si="3"/>
        <v>-1.365322186295915E-2</v>
      </c>
      <c r="AR17" s="1">
        <f t="shared" si="12"/>
        <v>0</v>
      </c>
      <c r="BC17" s="27">
        <f>AA17/$AG17</f>
        <v>0</v>
      </c>
      <c r="BD17" s="27">
        <f>AB17/$AG17</f>
        <v>1.83757729997089E-4</v>
      </c>
      <c r="BG17" s="27">
        <f>(($X17/Deflactor!F14)*('PIB Tendencia'!F42/PIB!D43)^($AK$65)+($Y17/Deflactor!F14)*('PIB Tendencia'!F42/PIB!D43)^($AM$65)+($Z17/Deflactor!F14)*('PIB Tendencia'!F42/PIB!D43)^($AL$65)+(SUM($AA17:$AC17)/Deflactor!F14)*('PIB Tendencia'!F42/PIB!D43)^($AN$65)-AE17/Deflactor!F14+AD17/Deflactor!F14)/'PIB Tendencia'!F42</f>
        <v>1.5447604112626011E-2</v>
      </c>
      <c r="BH17" s="27">
        <f>(($X17/Deflactor!F14)*('PIB Tendencia'!F42/PIB!D43)^($AK$66)+($Y17/Deflactor!F14)*('PIB Tendencia'!F42/PIB!D43)^($AM$66)+($Z17/Deflactor!F14)*('PIB Tendencia'!F42/PIB!D43)^($AL$66)+(SUM($AA17:$AC17)/Deflactor!F14)*('PIB Tendencia'!F42/PIB!D43)^($AN$66)-AE17/Deflactor!F14+AD17/Deflactor!F14)/'PIB Tendencia'!F42</f>
        <v>1.8766352970320588E-2</v>
      </c>
      <c r="BS17" s="1">
        <f>(($X17/Deflactor!F14)*('PIB Tendencia'!F42/PIB!D43)^($AK$63)+($Y17/Deflactor!F14)*('PIB Tendencia'!F42/PIB!D43)^($AM$63)+($Z17/Deflactor!F14)*('PIB Tendencia'!F42/PIB!D43)^($AL$63)+(SUM($AA17:$AC17)/Deflactor!F14)*('PIB Tendencia'!F42/PIB!D43)^($AN$63)-AE17/Deflactor!F14+AD17/Deflactor!F14)/'PIB Tendencia'!F42</f>
        <v>1.8766352970320588E-2</v>
      </c>
      <c r="BT17" s="1" t="e">
        <f>(($X17/Deflactor!F14)*('PIB Tendencia'!#REF!/PIB!D43)^($AK$63)+($Y17/Deflactor!F14)*('PIB Tendencia'!#REF!/PIB!D43)^($AM$63)+($Z17/Deflactor!F14)*('PIB Tendencia'!#REF!/PIB!D43)^($AL$63)+(SUM($AA17:$AC17)/Deflactor!F14)*('PIB Tendencia'!#REF!/PIB!D43)^($AN$63)-AE17/Deflactor!F14+AD17/Deflactor!F14)/'PIB Tendencia'!#REF!</f>
        <v>#REF!</v>
      </c>
    </row>
    <row r="18" spans="1:72" x14ac:dyDescent="0.25">
      <c r="A18" s="26">
        <v>2002</v>
      </c>
      <c r="B18" s="247">
        <v>43325.399999999994</v>
      </c>
      <c r="C18" s="50">
        <v>37987</v>
      </c>
      <c r="D18" s="50">
        <v>7562.0598146420598</v>
      </c>
      <c r="E18" s="50">
        <v>2246.3742958512444</v>
      </c>
      <c r="F18" s="50">
        <v>1629.2908478907327</v>
      </c>
      <c r="G18" s="50">
        <v>9710.4000000000015</v>
      </c>
      <c r="H18" s="50">
        <v>5021.54076953</v>
      </c>
      <c r="I18" s="50">
        <v>11817.334272085958</v>
      </c>
      <c r="J18" s="248">
        <v>5338.3999999999942</v>
      </c>
      <c r="K18" s="249">
        <v>41064.19999999999</v>
      </c>
      <c r="L18" s="50">
        <v>39827.599999999991</v>
      </c>
      <c r="M18" s="248">
        <v>1236.5999999999985</v>
      </c>
      <c r="N18" s="247">
        <v>2261.2000000000044</v>
      </c>
      <c r="O18" s="294"/>
      <c r="P18" s="211">
        <f t="shared" si="9"/>
        <v>6.7290820709443467E-3</v>
      </c>
      <c r="Q18" s="211">
        <f t="shared" si="7"/>
        <v>4.8805899591816094E-3</v>
      </c>
      <c r="R18" s="211">
        <f t="shared" si="8"/>
        <v>2.908779657173613E-2</v>
      </c>
      <c r="S18" s="211">
        <f t="shared" si="10"/>
        <v>7.3093737565807643E-2</v>
      </c>
      <c r="T18" s="211">
        <f t="shared" si="11"/>
        <v>1.5991338484362742E-2</v>
      </c>
      <c r="U18" s="211"/>
      <c r="V18" s="211"/>
      <c r="W18" s="230">
        <f>'Figure 19-20-22'!C18</f>
        <v>37987</v>
      </c>
      <c r="X18" s="228">
        <f>+'Figure 19-20-22'!F18</f>
        <v>1629.2908478907327</v>
      </c>
      <c r="Y18" s="228">
        <f>+'Figure 19-20-22'!E18</f>
        <v>2246.3742958512444</v>
      </c>
      <c r="Z18" s="228">
        <f>+'Figure 19-20-22'!G18</f>
        <v>9710.4000000000015</v>
      </c>
      <c r="AA18" s="228">
        <f t="shared" si="0"/>
        <v>4050.5248850879352</v>
      </c>
      <c r="AB18" s="228">
        <f>'Figure 19-20-22'!H18-AA18</f>
        <v>971.01588444206482</v>
      </c>
      <c r="AC18" s="228">
        <f t="shared" si="1"/>
        <v>19379.394086728022</v>
      </c>
      <c r="AD18" s="230">
        <f>'Figure 19-20-22'!J18</f>
        <v>5338.3999999999942</v>
      </c>
      <c r="AE18" s="230">
        <f>'Figure 19-20-22'!K18</f>
        <v>41064.19999999999</v>
      </c>
      <c r="AG18" s="230">
        <f>PIB!B44</f>
        <v>333830.71749873791</v>
      </c>
      <c r="AH18" s="1">
        <f t="shared" si="2"/>
        <v>6.773492915637858E-3</v>
      </c>
      <c r="AK18" s="233">
        <f>(($X18/Deflactor!F15)*('PIB Tendencia'!F43/PIB!D44)^(ElasPIT)+($Y18/Deflactor!F15)*('PIB Tendencia'!F43/PIB!D44)^(ElasCIT)+($Z18/Deflactor!F15)*('PIB Tendencia'!F43/PIB!D44)^(ElasSSC)+(SUM($AA18:$AC18)/Deflactor!F15)*('PIB Tendencia'!F43/PIB!D44)^(ElasIND)-AE18/Deflactor!F15+AD18/Deflactor!F15)/'PIB Tendencia'!F43</f>
        <v>3.9880281785992878E-2</v>
      </c>
      <c r="AL18" s="1">
        <f t="shared" si="6"/>
        <v>-3.3106788870355022E-2</v>
      </c>
      <c r="AM18" s="1">
        <f t="shared" si="4"/>
        <v>0</v>
      </c>
      <c r="AN18"/>
      <c r="AO18" s="233">
        <f>(($X18/Deflactor!F15)*('PIB Tendencia'!F43/PIB!D44)^($AK$63)+($Y18/Deflactor!F15)*('PIB Tendencia'!F43/PIB!D44)^($AM$63)+($Z18/Deflactor!F15)*('PIB Tendencia'!F43/PIB!D44)^($AL$63)+(SUM($AB18:$AC18)/Deflactor!F15)*('PIB Tendencia'!F43/PIB!D44)^($AN$63)-AE18/Deflactor!F15+AD18/Deflactor!F15+($AA18/Deflactor!F15)*'Términos de Intercambio (F20)'!D30)/'PIB Tendencia'!F43</f>
        <v>3.6884205417445394E-2</v>
      </c>
      <c r="AP18" s="1">
        <f>(AA18/AG18)-($AA18/Deflactor!F15*'Términos de Intercambio (F20)'!D30/'PIB Tendencia'!F43)</f>
        <v>2.9960763685474966E-3</v>
      </c>
      <c r="AQ18" s="1">
        <f t="shared" si="3"/>
        <v>-3.3106788870355036E-2</v>
      </c>
      <c r="AR18" s="1">
        <f t="shared" si="12"/>
        <v>0</v>
      </c>
      <c r="BC18" s="27">
        <f>AA18/$AG18</f>
        <v>1.2133469668210651E-2</v>
      </c>
      <c r="BD18" s="27">
        <f>AB18/$AG18</f>
        <v>2.9087074182912358E-3</v>
      </c>
      <c r="BG18" s="27">
        <f>(($X18/Deflactor!F15)*('PIB Tendencia'!F43/PIB!D44)^($AK$65)+($Y18/Deflactor!F15)*('PIB Tendencia'!F43/PIB!D44)^($AM$65)+($Z18/Deflactor!F15)*('PIB Tendencia'!F43/PIB!D44)^($AL$65)+(SUM($AA18:$AC18)/Deflactor!F15)*('PIB Tendencia'!F43/PIB!D44)^($AN$65)-AE18/Deflactor!F15+AD18/Deflactor!F15)/'PIB Tendencia'!F43</f>
        <v>3.2286873863645961E-2</v>
      </c>
      <c r="BH18" s="27">
        <f>(($X18/Deflactor!F15)*('PIB Tendencia'!F43/PIB!D44)^($AK$66)+($Y18/Deflactor!F15)*('PIB Tendencia'!F43/PIB!D44)^($AM$66)+($Z18/Deflactor!F15)*('PIB Tendencia'!F43/PIB!D44)^($AL$66)+(SUM($AA18:$AC18)/Deflactor!F15)*('PIB Tendencia'!F43/PIB!D44)^($AN$66)-AE18/Deflactor!F15+AD18/Deflactor!F15)/'PIB Tendencia'!F43</f>
        <v>3.9880281785992878E-2</v>
      </c>
      <c r="BS18" s="1">
        <f>(($X18/Deflactor!F15)*('PIB Tendencia'!F43/PIB!D44)^($AK$63)+($Y18/Deflactor!F15)*('PIB Tendencia'!F43/PIB!D44)^($AM$63)+($Z18/Deflactor!F15)*('PIB Tendencia'!F43/PIB!D44)^($AL$63)+(SUM($AA18:$AC18)/Deflactor!F15)*('PIB Tendencia'!F43/PIB!D44)^($AN$63)-AE18/Deflactor!F15+AD18/Deflactor!F15)/'PIB Tendencia'!F43</f>
        <v>3.9880281785992878E-2</v>
      </c>
      <c r="BT18" s="1" t="e">
        <f>(($X18/Deflactor!F15)*('PIB Tendencia'!#REF!/PIB!D44)^($AK$63)+($Y18/Deflactor!F15)*('PIB Tendencia'!#REF!/PIB!D44)^($AM$63)+($Z18/Deflactor!F15)*('PIB Tendencia'!#REF!/PIB!D44)^($AL$63)+(SUM($AA18:$AC18)/Deflactor!F15)*('PIB Tendencia'!#REF!/PIB!D44)^($AN$63)-AE18/Deflactor!F15+AD18/Deflactor!F15)/'PIB Tendencia'!#REF!</f>
        <v>#REF!</v>
      </c>
    </row>
    <row r="19" spans="1:72" x14ac:dyDescent="0.25">
      <c r="A19" s="26">
        <v>2003</v>
      </c>
      <c r="B19" s="247">
        <v>59006.499999999993</v>
      </c>
      <c r="C19" s="50">
        <v>54218.499999999993</v>
      </c>
      <c r="D19" s="50">
        <v>10561.068657904161</v>
      </c>
      <c r="E19" s="50">
        <v>4515.0039418079605</v>
      </c>
      <c r="F19" s="50">
        <v>2271.2829626014236</v>
      </c>
      <c r="G19" s="50">
        <v>11689</v>
      </c>
      <c r="H19" s="50">
        <v>9211.8982657699999</v>
      </c>
      <c r="I19" s="50">
        <v>15970.246171916449</v>
      </c>
      <c r="J19" s="248">
        <v>4788</v>
      </c>
      <c r="K19" s="249">
        <v>50318</v>
      </c>
      <c r="L19" s="50">
        <v>48110.6</v>
      </c>
      <c r="M19" s="248">
        <v>2207.4000000000015</v>
      </c>
      <c r="N19" s="247">
        <v>8688.4999999999927</v>
      </c>
      <c r="O19" s="294"/>
      <c r="P19" s="211">
        <f t="shared" si="9"/>
        <v>1.1164420979910921E-2</v>
      </c>
      <c r="Q19" s="211">
        <f t="shared" si="7"/>
        <v>5.6162872692482168E-3</v>
      </c>
      <c r="R19" s="211">
        <f t="shared" si="8"/>
        <v>2.8903832314689355E-2</v>
      </c>
      <c r="S19" s="211">
        <f t="shared" si="10"/>
        <v>8.8383594636252852E-2</v>
      </c>
      <c r="T19" s="211">
        <f t="shared" si="11"/>
        <v>1.1839468656235147E-2</v>
      </c>
      <c r="U19" s="211"/>
      <c r="V19" s="211"/>
      <c r="W19" s="230">
        <f>'Figure 19-20-22'!C19</f>
        <v>54218.499999999993</v>
      </c>
      <c r="X19" s="228">
        <f>+'Figure 19-20-22'!F19</f>
        <v>2271.2829626014236</v>
      </c>
      <c r="Y19" s="228">
        <f>+'Figure 19-20-22'!E19</f>
        <v>4515.0039418079605</v>
      </c>
      <c r="Z19" s="228">
        <f>+'Figure 19-20-22'!G19</f>
        <v>11689</v>
      </c>
      <c r="AA19" s="228">
        <f t="shared" si="0"/>
        <v>8159.344133453551</v>
      </c>
      <c r="AB19" s="228">
        <f>'Figure 19-20-22'!H19-AA19</f>
        <v>1052.5541323164489</v>
      </c>
      <c r="AC19" s="228">
        <f t="shared" si="1"/>
        <v>26531.314829820607</v>
      </c>
      <c r="AD19" s="230">
        <f>'Figure 19-20-22'!J19</f>
        <v>4788</v>
      </c>
      <c r="AE19" s="230">
        <f>'Figure 19-20-22'!K19</f>
        <v>50318</v>
      </c>
      <c r="AG19" s="230">
        <f>PIB!B45</f>
        <v>404410.04060418234</v>
      </c>
      <c r="AH19" s="1">
        <f t="shared" si="2"/>
        <v>2.1484382502025688E-2</v>
      </c>
      <c r="AK19" s="233">
        <f>(($X19/Deflactor!F16)*('PIB Tendencia'!F44/PIB!D45)^(ElasPIT)+($Y19/Deflactor!F16)*('PIB Tendencia'!F44/PIB!D45)^(ElasCIT)+($Z19/Deflactor!F16)*('PIB Tendencia'!F44/PIB!D45)^(ElasSSC)+(SUM($AA19:$AC19)/Deflactor!F16)*('PIB Tendencia'!F44/PIB!D45)^(ElasIND)-AE19/Deflactor!F16+AD19/Deflactor!F16)/'PIB Tendencia'!F44</f>
        <v>4.791496499005183E-2</v>
      </c>
      <c r="AL19" s="1">
        <f t="shared" si="6"/>
        <v>-2.6430582488026141E-2</v>
      </c>
      <c r="AM19" s="1">
        <f t="shared" si="4"/>
        <v>0</v>
      </c>
      <c r="AN19"/>
      <c r="AO19" s="233">
        <f>(($X19/Deflactor!F16)*('PIB Tendencia'!F44/PIB!D45)^($AK$63)+($Y19/Deflactor!F16)*('PIB Tendencia'!F44/PIB!D45)^($AM$63)+($Z19/Deflactor!F16)*('PIB Tendencia'!F44/PIB!D45)^($AL$63)+(SUM($AB19:$AC19)/Deflactor!F16)*('PIB Tendencia'!F44/PIB!D45)^($AN$63)-AE19/Deflactor!F16+AD19/Deflactor!F16+($AA19/Deflactor!F16)*'Términos de Intercambio (F20)'!D31)/'PIB Tendencia'!F44</f>
        <v>4.245814937691908E-2</v>
      </c>
      <c r="AP19" s="1">
        <f>(AA19/AG19)-($AA19/Deflactor!F16*'Términos de Intercambio (F20)'!D31/'PIB Tendencia'!F44)</f>
        <v>5.4568156131327636E-3</v>
      </c>
      <c r="AQ19" s="1">
        <f t="shared" si="3"/>
        <v>-2.6430582488026155E-2</v>
      </c>
      <c r="AR19" s="1">
        <f t="shared" si="12"/>
        <v>0</v>
      </c>
      <c r="BC19" s="27">
        <f>AA19/$AG19</f>
        <v>2.0175918781006566E-2</v>
      </c>
      <c r="BD19" s="27">
        <f>AB19/$AG19</f>
        <v>2.6026904048770633E-3</v>
      </c>
      <c r="BG19" s="27">
        <f>(($X19/Deflactor!F16)*('PIB Tendencia'!F44/PIB!D45)^($AK$65)+($Y19/Deflactor!F16)*('PIB Tendencia'!F44/PIB!D45)^($AM$65)+($Z19/Deflactor!F16)*('PIB Tendencia'!F44/PIB!D45)^($AL$65)+(SUM($AA19:$AC19)/Deflactor!F16)*('PIB Tendencia'!F44/PIB!D45)^($AN$65)-AE19/Deflactor!F16+AD19/Deflactor!F16)/'PIB Tendencia'!F44</f>
        <v>4.164773302781493E-2</v>
      </c>
      <c r="BH19" s="27">
        <f>(($X19/Deflactor!F16)*('PIB Tendencia'!F44/PIB!D45)^($AK$66)+($Y19/Deflactor!F16)*('PIB Tendencia'!F44/PIB!D45)^($AM$66)+($Z19/Deflactor!F16)*('PIB Tendencia'!F44/PIB!D45)^($AL$66)+(SUM($AA19:$AC19)/Deflactor!F16)*('PIB Tendencia'!F44/PIB!D45)^($AN$66)-AE19/Deflactor!F16+AD19/Deflactor!F16)/'PIB Tendencia'!F44</f>
        <v>4.791496499005183E-2</v>
      </c>
      <c r="BS19" s="1">
        <f>(($X19/Deflactor!F16)*('PIB Tendencia'!F44/PIB!D45)^($AK$63)+($Y19/Deflactor!F16)*('PIB Tendencia'!F44/PIB!D45)^($AM$63)+($Z19/Deflactor!F16)*('PIB Tendencia'!F44/PIB!D45)^($AL$63)+(SUM($AA19:$AC19)/Deflactor!F16)*('PIB Tendencia'!F44/PIB!D45)^($AN$63)-AE19/Deflactor!F16+AD19/Deflactor!F16)/'PIB Tendencia'!F44</f>
        <v>4.791496499005183E-2</v>
      </c>
      <c r="BT19" s="1" t="e">
        <f>(($X19/Deflactor!F16)*('PIB Tendencia'!#REF!/PIB!D45)^($AK$63)+($Y19/Deflactor!F16)*('PIB Tendencia'!#REF!/PIB!D45)^($AM$63)+($Z19/Deflactor!F16)*('PIB Tendencia'!#REF!/PIB!D45)^($AL$63)+(SUM($AA19:$AC19)/Deflactor!F16)*('PIB Tendencia'!#REF!/PIB!D45)^($AN$63)-AE19/Deflactor!F16+AD19/Deflactor!F16)/'PIB Tendencia'!#REF!</f>
        <v>#REF!</v>
      </c>
    </row>
    <row r="20" spans="1:72" x14ac:dyDescent="0.25">
      <c r="A20" s="26">
        <v>2004</v>
      </c>
      <c r="B20" s="247">
        <v>78777.799999999988</v>
      </c>
      <c r="C20" s="50">
        <v>71895</v>
      </c>
      <c r="D20" s="50">
        <v>15864.487714651783</v>
      </c>
      <c r="E20" s="50">
        <v>7738.4027843637205</v>
      </c>
      <c r="F20" s="50">
        <v>2956.2357985738204</v>
      </c>
      <c r="G20" s="50">
        <v>14639.6</v>
      </c>
      <c r="H20" s="50">
        <v>10271.97972433</v>
      </c>
      <c r="I20" s="50">
        <v>20424.293978080677</v>
      </c>
      <c r="J20" s="248">
        <v>6882.7999999999884</v>
      </c>
      <c r="K20" s="249">
        <v>61416.199999999983</v>
      </c>
      <c r="L20" s="50">
        <v>56617.399999999987</v>
      </c>
      <c r="M20" s="248">
        <v>4798.7999999999956</v>
      </c>
      <c r="N20" s="247">
        <v>17361.600000000006</v>
      </c>
      <c r="O20" s="294"/>
      <c r="P20" s="211">
        <f t="shared" si="9"/>
        <v>1.5951680896646302E-2</v>
      </c>
      <c r="Q20" s="211">
        <f t="shared" si="7"/>
        <v>6.093884155187375E-3</v>
      </c>
      <c r="R20" s="211">
        <f t="shared" si="8"/>
        <v>3.01775746445259E-2</v>
      </c>
      <c r="S20" s="211">
        <f t="shared" si="10"/>
        <v>9.5978773543632601E-2</v>
      </c>
      <c r="T20" s="211">
        <f t="shared" si="11"/>
        <v>1.4187970351877272E-2</v>
      </c>
      <c r="U20" s="211"/>
      <c r="V20" s="211"/>
      <c r="W20" s="230">
        <f>'Figure 19-20-22'!C20</f>
        <v>71895</v>
      </c>
      <c r="X20" s="228">
        <f>+'Figure 19-20-22'!F20</f>
        <v>2956.2357985738204</v>
      </c>
      <c r="Y20" s="228">
        <f>+'Figure 19-20-22'!E20</f>
        <v>7738.4027843637205</v>
      </c>
      <c r="Z20" s="228">
        <f>+'Figure 19-20-22'!G20</f>
        <v>14639.6</v>
      </c>
      <c r="AA20" s="228">
        <f t="shared" si="0"/>
        <v>9058.1988791649001</v>
      </c>
      <c r="AB20" s="228">
        <f>'Figure 19-20-22'!H20-AA20</f>
        <v>1213.7808451650999</v>
      </c>
      <c r="AC20" s="228">
        <f t="shared" si="1"/>
        <v>36288.78169273246</v>
      </c>
      <c r="AD20" s="230">
        <f>'Figure 19-20-22'!J20</f>
        <v>6882.7999999999884</v>
      </c>
      <c r="AE20" s="230">
        <f>'Figure 19-20-22'!K20</f>
        <v>61416.199999999983</v>
      </c>
      <c r="AG20" s="230">
        <f>PIB!B46</f>
        <v>485115.19472475466</v>
      </c>
      <c r="AH20" s="1">
        <f t="shared" si="2"/>
        <v>3.5788613073335404E-2</v>
      </c>
      <c r="AK20" s="233">
        <f>(($X20/Deflactor!F17)*('PIB Tendencia'!F45/PIB!D46)^(ElasPIT)+($Y20/Deflactor!F17)*('PIB Tendencia'!F45/PIB!D46)^(ElasCIT)+($Z20/Deflactor!F17)*('PIB Tendencia'!F45/PIB!D46)^(ElasSSC)+(SUM($AA20:$AC20)/Deflactor!F17)*('PIB Tendencia'!F45/PIB!D46)^(ElasIND)-AE20/Deflactor!F17+AD20/Deflactor!F17)/'PIB Tendencia'!F45</f>
        <v>5.3490717546037202E-2</v>
      </c>
      <c r="AL20" s="1">
        <f t="shared" si="6"/>
        <v>-1.7702104472701798E-2</v>
      </c>
      <c r="AM20" s="1">
        <f t="shared" si="4"/>
        <v>0</v>
      </c>
      <c r="AN20"/>
      <c r="AO20" s="233">
        <f>(($X20/Deflactor!F17)*('PIB Tendencia'!F45/PIB!D46)^($AK$63)+($Y20/Deflactor!F17)*('PIB Tendencia'!F45/PIB!D46)^($AM$63)+($Z20/Deflactor!F17)*('PIB Tendencia'!F45/PIB!D46)^($AL$63)+(SUM($AB20:$AC20)/Deflactor!F17)*('PIB Tendencia'!F45/PIB!D46)^($AN$63)-AE20/Deflactor!F17+AD20/Deflactor!F17+($AA20/Deflactor!F17)*'Términos de Intercambio (F20)'!D32)/'PIB Tendencia'!F45</f>
        <v>4.8311019390216321E-2</v>
      </c>
      <c r="AP20" s="1">
        <f>(AA20/AG20)-($AA20/Deflactor!F17*'Términos de Intercambio (F20)'!D32/'PIB Tendencia'!F45)</f>
        <v>5.1796981558208683E-3</v>
      </c>
      <c r="AQ20" s="1">
        <f t="shared" si="3"/>
        <v>-1.7702104472701784E-2</v>
      </c>
      <c r="AR20" s="1">
        <f t="shared" si="12"/>
        <v>0</v>
      </c>
      <c r="BC20" s="27">
        <f>AA20/$AG20</f>
        <v>1.867226377913055E-2</v>
      </c>
      <c r="BD20" s="27">
        <f>AB20/$AG20</f>
        <v>2.5020466445166215E-3</v>
      </c>
      <c r="BG20" s="27">
        <f>(($X20/Deflactor!F17)*('PIB Tendencia'!F45/PIB!D46)^($AK$65)+($Y20/Deflactor!F17)*('PIB Tendencia'!F45/PIB!D46)^($AM$65)+($Z20/Deflactor!F17)*('PIB Tendencia'!F45/PIB!D46)^($AL$65)+(SUM($AA20:$AC20)/Deflactor!F17)*('PIB Tendencia'!F45/PIB!D46)^($AN$65)-AE20/Deflactor!F17+AD20/Deflactor!F17)/'PIB Tendencia'!F45</f>
        <v>4.8856900241116691E-2</v>
      </c>
      <c r="BH20" s="27">
        <f>(($X20/Deflactor!F17)*('PIB Tendencia'!F45/PIB!D46)^($AK$66)+($Y20/Deflactor!F17)*('PIB Tendencia'!F45/PIB!D46)^($AM$66)+($Z20/Deflactor!F17)*('PIB Tendencia'!F45/PIB!D46)^($AL$66)+(SUM($AA20:$AC20)/Deflactor!F17)*('PIB Tendencia'!F45/PIB!D46)^($AN$66)-AE20/Deflactor!F17+AD20/Deflactor!F17)/'PIB Tendencia'!F45</f>
        <v>5.3490717546037202E-2</v>
      </c>
      <c r="BS20" s="1">
        <f>(($X20/Deflactor!F17)*('PIB Tendencia'!F45/PIB!D46)^($AK$63)+($Y20/Deflactor!F17)*('PIB Tendencia'!F45/PIB!D46)^($AM$63)+($Z20/Deflactor!F17)*('PIB Tendencia'!F45/PIB!D46)^($AL$63)+(SUM($AA20:$AC20)/Deflactor!F17)*('PIB Tendencia'!F45/PIB!D46)^($AN$63)-AE20/Deflactor!F17+AD20/Deflactor!F17)/'PIB Tendencia'!F45</f>
        <v>5.3490717546037202E-2</v>
      </c>
      <c r="BT20" s="1" t="e">
        <f>(($X20/Deflactor!F17)*('PIB Tendencia'!#REF!/PIB!D46)^($AK$63)+($Y20/Deflactor!F17)*('PIB Tendencia'!#REF!/PIB!D46)^($AM$63)+($Z20/Deflactor!F17)*('PIB Tendencia'!#REF!/PIB!D46)^($AL$63)+(SUM($AA20:$AC20)/Deflactor!F17)*('PIB Tendencia'!#REF!/PIB!D46)^($AN$63)-AE20/Deflactor!F17+AD20/Deflactor!F17)/'PIB Tendencia'!#REF!</f>
        <v>#REF!</v>
      </c>
    </row>
    <row r="21" spans="1:72" x14ac:dyDescent="0.25">
      <c r="A21" s="26">
        <v>2005</v>
      </c>
      <c r="B21" s="247">
        <v>94150.599999999991</v>
      </c>
      <c r="C21" s="50">
        <v>88352.700000000012</v>
      </c>
      <c r="D21" s="50">
        <v>18860.771572160724</v>
      </c>
      <c r="E21" s="50">
        <v>9494.3368129230166</v>
      </c>
      <c r="F21" s="50">
        <v>3967.9822215738959</v>
      </c>
      <c r="G21" s="50">
        <v>18587</v>
      </c>
      <c r="H21" s="50">
        <v>12322.52266214</v>
      </c>
      <c r="I21" s="50">
        <v>25120.086731202377</v>
      </c>
      <c r="J21" s="248">
        <v>5797.8999999999796</v>
      </c>
      <c r="K21" s="249">
        <v>74485.55</v>
      </c>
      <c r="L21" s="50">
        <v>65527.199999999997</v>
      </c>
      <c r="M21" s="248">
        <v>8958.3500000000058</v>
      </c>
      <c r="N21" s="247">
        <v>19665.049999999988</v>
      </c>
      <c r="O21" s="294"/>
      <c r="P21" s="211">
        <f t="shared" si="9"/>
        <v>1.6298222595526504E-2</v>
      </c>
      <c r="Q21" s="211">
        <f t="shared" si="7"/>
        <v>6.8115402662224369E-3</v>
      </c>
      <c r="R21" s="211">
        <f t="shared" si="8"/>
        <v>3.1906921921151715E-2</v>
      </c>
      <c r="S21" s="211">
        <f t="shared" si="10"/>
        <v>9.6651830869057265E-2</v>
      </c>
      <c r="T21" s="211">
        <f t="shared" si="11"/>
        <v>9.9528241570261411E-3</v>
      </c>
      <c r="U21" s="211"/>
      <c r="V21" s="211"/>
      <c r="W21" s="230">
        <f>'Figure 19-20-22'!C21</f>
        <v>88352.700000000012</v>
      </c>
      <c r="X21" s="228">
        <f>+'Figure 19-20-22'!F21</f>
        <v>3967.9822215738959</v>
      </c>
      <c r="Y21" s="228">
        <f>+'Figure 19-20-22'!E21</f>
        <v>9494.3368129230166</v>
      </c>
      <c r="Z21" s="228">
        <f>+'Figure 19-20-22'!G21</f>
        <v>18587</v>
      </c>
      <c r="AA21" s="228">
        <f t="shared" si="0"/>
        <v>10891.603428528946</v>
      </c>
      <c r="AB21" s="228">
        <f>'Figure 19-20-22'!H21-AA21</f>
        <v>1430.9192336110536</v>
      </c>
      <c r="AC21" s="228">
        <f t="shared" si="1"/>
        <v>43980.8583033631</v>
      </c>
      <c r="AD21" s="230">
        <f>'Figure 19-20-22'!J21</f>
        <v>5797.8999999999796</v>
      </c>
      <c r="AE21" s="230">
        <f>'Figure 19-20-22'!K21</f>
        <v>74485.55</v>
      </c>
      <c r="AG21" s="230">
        <f>PIB!B47</f>
        <v>582538.17293727468</v>
      </c>
      <c r="AH21" s="1">
        <f t="shared" si="2"/>
        <v>3.3757530259081306E-2</v>
      </c>
      <c r="AK21" s="233">
        <f>(($X21/Deflactor!F18)*('PIB Tendencia'!F46/PIB!D47)^(ElasPIT)+($Y21/Deflactor!F18)*('PIB Tendencia'!F46/PIB!D47)^(ElasCIT)+($Z21/Deflactor!F18)*('PIB Tendencia'!F46/PIB!D47)^(ElasSSC)+(SUM($AA21:$AC21)/Deflactor!F18)*('PIB Tendencia'!F46/PIB!D47)^(ElasIND)-AE21/Deflactor!F18+AD21/Deflactor!F18)/'PIB Tendencia'!F46</f>
        <v>4.1991181003632388E-2</v>
      </c>
      <c r="AL21" s="1">
        <f t="shared" si="6"/>
        <v>-8.2336507445510826E-3</v>
      </c>
      <c r="AM21" s="1">
        <f t="shared" si="4"/>
        <v>0</v>
      </c>
      <c r="AN21"/>
      <c r="AO21" s="233">
        <f>(($X21/Deflactor!F18)*('PIB Tendencia'!F46/PIB!D47)^($AK$63)+($Y21/Deflactor!F18)*('PIB Tendencia'!F46/PIB!D47)^($AM$63)+($Z21/Deflactor!F18)*('PIB Tendencia'!F46/PIB!D47)^($AL$63)+(SUM($AB21:$AC21)/Deflactor!F18)*('PIB Tendencia'!F46/PIB!D47)^($AN$63)-AE21/Deflactor!F18+AD21/Deflactor!F18+($AA21/Deflactor!F18)*'Términos de Intercambio (F20)'!D33)/'PIB Tendencia'!F46</f>
        <v>3.7774661565917876E-2</v>
      </c>
      <c r="AP21" s="1">
        <f>(AA21/AG21)-($AA21/Deflactor!F18*'Términos de Intercambio (F20)'!D33/'PIB Tendencia'!F46)</f>
        <v>4.2165194377145471E-3</v>
      </c>
      <c r="AQ21" s="1">
        <f t="shared" si="3"/>
        <v>-8.2336507445511173E-3</v>
      </c>
      <c r="AR21" s="1">
        <f t="shared" si="12"/>
        <v>0</v>
      </c>
      <c r="AT21" s="519" t="s">
        <v>1101</v>
      </c>
      <c r="AU21" s="519"/>
      <c r="AV21" s="519"/>
      <c r="AW21" s="519"/>
      <c r="AX21" s="519"/>
      <c r="AY21" s="519"/>
      <c r="AZ21" s="519"/>
      <c r="BA21" s="519"/>
      <c r="BC21" s="27">
        <f>AA21/$AG21</f>
        <v>1.8696806380277691E-2</v>
      </c>
      <c r="BD21" s="27">
        <f>AB21/$AG21</f>
        <v>2.4563527337548904E-3</v>
      </c>
      <c r="BG21" s="27">
        <f>(($X21/Deflactor!F18)*('PIB Tendencia'!F46/PIB!D47)^($AK$65)+($Y21/Deflactor!F18)*('PIB Tendencia'!F46/PIB!D47)^($AM$65)+($Z21/Deflactor!F18)*('PIB Tendencia'!F46/PIB!D47)^($AL$65)+(SUM($AA21:$AC21)/Deflactor!F18)*('PIB Tendencia'!F46/PIB!D47)^($AN$65)-AE21/Deflactor!F18+AD21/Deflactor!F18)/'PIB Tendencia'!F46</f>
        <v>3.9921328159510203E-2</v>
      </c>
      <c r="BH21" s="27">
        <f>(($X21/Deflactor!F18)*('PIB Tendencia'!F46/PIB!D47)^($AK$66)+($Y21/Deflactor!F18)*('PIB Tendencia'!F46/PIB!D47)^($AM$66)+($Z21/Deflactor!F18)*('PIB Tendencia'!F46/PIB!D47)^($AL$66)+(SUM($AA21:$AC21)/Deflactor!F18)*('PIB Tendencia'!F46/PIB!D47)^($AN$66)-AE21/Deflactor!F18+AD21/Deflactor!F18)/'PIB Tendencia'!F46</f>
        <v>4.1991181003632388E-2</v>
      </c>
      <c r="BS21" s="1">
        <f>(($X21/Deflactor!F18)*('PIB Tendencia'!F46/PIB!D47)^($AK$63)+($Y21/Deflactor!F18)*('PIB Tendencia'!F46/PIB!D47)^($AM$63)+($Z21/Deflactor!F18)*('PIB Tendencia'!F46/PIB!D47)^($AL$63)+(SUM($AA21:$AC21)/Deflactor!F18)*('PIB Tendencia'!F46/PIB!D47)^($AN$63)-AE21/Deflactor!F18+AD21/Deflactor!F18)/'PIB Tendencia'!F46</f>
        <v>4.1991181003632388E-2</v>
      </c>
      <c r="BT21" s="1" t="e">
        <f>(($X21/Deflactor!F18)*('PIB Tendencia'!#REF!/PIB!D47)^($AK$63)+($Y21/Deflactor!F18)*('PIB Tendencia'!#REF!/PIB!D47)^($AM$63)+($Z21/Deflactor!F18)*('PIB Tendencia'!#REF!/PIB!D47)^($AL$63)+(SUM($AA21:$AC21)/Deflactor!F18)*('PIB Tendencia'!#REF!/PIB!D47)^($AN$63)-AE21/Deflactor!F18+AD21/Deflactor!F18)/'PIB Tendencia'!#REF!</f>
        <v>#REF!</v>
      </c>
    </row>
    <row r="22" spans="1:72" x14ac:dyDescent="0.25">
      <c r="A22" s="26">
        <v>2006</v>
      </c>
      <c r="B22" s="247">
        <v>119070.29999999999</v>
      </c>
      <c r="C22" s="50">
        <v>110381.20000000001</v>
      </c>
      <c r="D22" s="50">
        <v>24346.804439345564</v>
      </c>
      <c r="E22" s="50">
        <v>11197.06470509577</v>
      </c>
      <c r="F22" s="50">
        <v>4880.9349546100484</v>
      </c>
      <c r="G22" s="50">
        <v>25606.400000000001</v>
      </c>
      <c r="H22" s="50">
        <v>14711.65961499</v>
      </c>
      <c r="I22" s="50">
        <v>29638.33628595862</v>
      </c>
      <c r="J22" s="248">
        <v>8689.0999999999767</v>
      </c>
      <c r="K22" s="249">
        <v>95899.309999999983</v>
      </c>
      <c r="L22" s="50">
        <v>80505.409999999989</v>
      </c>
      <c r="M22" s="248">
        <v>15393.899999999994</v>
      </c>
      <c r="N22" s="247">
        <v>23170.990000000005</v>
      </c>
      <c r="O22" s="294"/>
      <c r="P22" s="211">
        <f t="shared" si="9"/>
        <v>1.5640449634387012E-2</v>
      </c>
      <c r="Q22" s="211">
        <f t="shared" si="7"/>
        <v>6.8178597995915188E-3</v>
      </c>
      <c r="R22" s="211">
        <f t="shared" si="8"/>
        <v>3.5767910614618717E-2</v>
      </c>
      <c r="S22" s="211">
        <f t="shared" si="10"/>
        <v>9.5958081342240639E-2</v>
      </c>
      <c r="T22" s="211">
        <f t="shared" si="11"/>
        <v>1.2137237257930932E-2</v>
      </c>
      <c r="U22" s="211"/>
      <c r="V22" s="211"/>
      <c r="W22" s="230">
        <f>'Figure 19-20-22'!C22</f>
        <v>110381.20000000001</v>
      </c>
      <c r="X22" s="228">
        <f>+'Figure 19-20-22'!F22</f>
        <v>4880.9349546100484</v>
      </c>
      <c r="Y22" s="228">
        <f>+'Figure 19-20-22'!E22</f>
        <v>11197.06470509577</v>
      </c>
      <c r="Z22" s="228">
        <f>+'Figure 19-20-22'!G22</f>
        <v>25606.400000000001</v>
      </c>
      <c r="AA22" s="228">
        <f t="shared" si="0"/>
        <v>12857.361844256637</v>
      </c>
      <c r="AB22" s="228">
        <f>'Figure 19-20-22'!H22-AA22</f>
        <v>1854.297770733363</v>
      </c>
      <c r="AC22" s="228">
        <f t="shared" si="1"/>
        <v>53985.140725304191</v>
      </c>
      <c r="AD22" s="230">
        <f>'Figure 19-20-22'!J22</f>
        <v>8689.0999999999767</v>
      </c>
      <c r="AE22" s="230">
        <f>'Figure 19-20-22'!K22</f>
        <v>95899.309999999983</v>
      </c>
      <c r="AG22" s="230">
        <f>PIB!B48</f>
        <v>715904.27173384849</v>
      </c>
      <c r="AH22" s="1">
        <f t="shared" si="2"/>
        <v>3.2366045175121233E-2</v>
      </c>
      <c r="AK22" s="233">
        <f>(($X22/Deflactor!F19)*('PIB Tendencia'!F47/PIB!D48)^(ElasPIT)+($Y22/Deflactor!F19)*('PIB Tendencia'!F47/PIB!D48)^(ElasCIT)+($Z22/Deflactor!F19)*('PIB Tendencia'!F47/PIB!D48)^(ElasSSC)+(SUM($AA22:$AC22)/Deflactor!F19)*('PIB Tendencia'!F47/PIB!D48)^(ElasIND)-AE22/Deflactor!F19+AD22/Deflactor!F19)/'PIB Tendencia'!F47</f>
        <v>3.1290659885977283E-2</v>
      </c>
      <c r="AL22" s="1">
        <f t="shared" si="6"/>
        <v>1.07538528914395E-3</v>
      </c>
      <c r="AM22" s="1">
        <f t="shared" si="4"/>
        <v>1.07538528914395E-3</v>
      </c>
      <c r="AN22"/>
      <c r="AO22" s="233">
        <f>(($X22/Deflactor!F19)*('PIB Tendencia'!F47/PIB!D48)^($AK$63)+($Y22/Deflactor!F19)*('PIB Tendencia'!F47/PIB!D48)^($AM$63)+($Z22/Deflactor!F19)*('PIB Tendencia'!F47/PIB!D48)^($AL$63)+(SUM($AB22:$AC22)/Deflactor!F19)*('PIB Tendencia'!F47/PIB!D48)^($AN$63)-AE22/Deflactor!F19+AD22/Deflactor!F19+($AA22/Deflactor!F19)*'Términos de Intercambio (F20)'!D34)/'PIB Tendencia'!F47</f>
        <v>2.7307337887949309E-2</v>
      </c>
      <c r="AP22" s="1">
        <f>(AA22/AG22)-($AA22/Deflactor!F19*'Términos de Intercambio (F20)'!D34/'PIB Tendencia'!F47)</f>
        <v>3.9833219980279621E-3</v>
      </c>
      <c r="AQ22" s="1">
        <f t="shared" si="3"/>
        <v>1.0753852891439621E-3</v>
      </c>
      <c r="AR22" s="1">
        <f t="shared" si="12"/>
        <v>3.9833219980279621E-3</v>
      </c>
      <c r="AT22" s="519"/>
      <c r="AU22" s="519"/>
      <c r="AV22" s="519"/>
      <c r="AW22" s="519"/>
      <c r="AX22" s="519"/>
      <c r="AY22" s="519"/>
      <c r="AZ22" s="519"/>
      <c r="BA22" s="519"/>
      <c r="BC22" s="27">
        <f>AA22/$AG22</f>
        <v>1.7959610456182072E-2</v>
      </c>
      <c r="BD22" s="27">
        <f>AB22/$AG22</f>
        <v>2.5901476551361251E-3</v>
      </c>
      <c r="BG22" s="27">
        <f>(($X22/Deflactor!F19)*('PIB Tendencia'!F47/PIB!D48)^($AK$65)+($Y22/Deflactor!F19)*('PIB Tendencia'!F47/PIB!D48)^($AM$65)+($Z22/Deflactor!F19)*('PIB Tendencia'!F47/PIB!D48)^($AL$65)+(SUM($AA22:$AC22)/Deflactor!F19)*('PIB Tendencia'!F47/PIB!D48)^($AN$65)-AE22/Deflactor!F19+AD22/Deflactor!F19)/'PIB Tendencia'!F47</f>
        <v>3.1562056691336868E-2</v>
      </c>
      <c r="BH22" s="27">
        <f>(($X22/Deflactor!F19)*('PIB Tendencia'!F47/PIB!D48)^($AK$66)+($Y22/Deflactor!F19)*('PIB Tendencia'!F47/PIB!D48)^($AM$66)+($Z22/Deflactor!F19)*('PIB Tendencia'!F47/PIB!D48)^($AL$66)+(SUM($AA22:$AC22)/Deflactor!F19)*('PIB Tendencia'!F47/PIB!D48)^($AN$66)-AE22/Deflactor!F19+AD22/Deflactor!F19)/'PIB Tendencia'!F47</f>
        <v>3.1290659885977283E-2</v>
      </c>
      <c r="BS22" s="1">
        <f>(($X22/Deflactor!F19)*('PIB Tendencia'!F47/PIB!D48)^($AK$63)+($Y22/Deflactor!F19)*('PIB Tendencia'!F47/PIB!D48)^($AM$63)+($Z22/Deflactor!F19)*('PIB Tendencia'!F47/PIB!D48)^($AL$63)+(SUM($AA22:$AC22)/Deflactor!F19)*('PIB Tendencia'!F47/PIB!D48)^($AN$63)-AE22/Deflactor!F19+AD22/Deflactor!F19)/'PIB Tendencia'!F47</f>
        <v>3.1290659885977283E-2</v>
      </c>
      <c r="BT22" s="1" t="e">
        <f>(($X22/Deflactor!F19)*('PIB Tendencia'!#REF!/PIB!D48)^($AK$63)+($Y22/Deflactor!F19)*('PIB Tendencia'!#REF!/PIB!D48)^($AM$63)+($Z22/Deflactor!F19)*('PIB Tendencia'!#REF!/PIB!D48)^($AL$63)+(SUM($AA22:$AC22)/Deflactor!F19)*('PIB Tendencia'!#REF!/PIB!D48)^($AN$63)-AE22/Deflactor!F19+AD22/Deflactor!F19)/'PIB Tendencia'!#REF!</f>
        <v>#REF!</v>
      </c>
    </row>
    <row r="23" spans="1:72" x14ac:dyDescent="0.25">
      <c r="A23" s="26">
        <v>2007</v>
      </c>
      <c r="B23" s="247">
        <v>164073.9</v>
      </c>
      <c r="C23" s="50">
        <v>154087.29999999999</v>
      </c>
      <c r="D23" s="50">
        <v>32770.425373128528</v>
      </c>
      <c r="E23" s="50">
        <v>14307.019161428729</v>
      </c>
      <c r="F23" s="50">
        <v>6271.9668584310175</v>
      </c>
      <c r="G23" s="50">
        <v>44720.999999999993</v>
      </c>
      <c r="H23" s="50">
        <v>20449.733632899999</v>
      </c>
      <c r="I23" s="50">
        <v>35567.15497411172</v>
      </c>
      <c r="J23" s="248">
        <v>9986.6000000000058</v>
      </c>
      <c r="K23" s="249">
        <v>138310.12</v>
      </c>
      <c r="L23" s="50">
        <v>118407.12000000001</v>
      </c>
      <c r="M23" s="248">
        <v>19902.999999999985</v>
      </c>
      <c r="N23" s="247">
        <v>25763.78</v>
      </c>
      <c r="O23" s="294"/>
      <c r="P23" s="211">
        <f t="shared" si="9"/>
        <v>1.5950206676788668E-2</v>
      </c>
      <c r="Q23" s="211">
        <f t="shared" si="7"/>
        <v>6.992313809968613E-3</v>
      </c>
      <c r="R23" s="211">
        <f t="shared" si="8"/>
        <v>4.9857289260905227E-2</v>
      </c>
      <c r="S23" s="211">
        <f t="shared" si="10"/>
        <v>9.8984700606128392E-2</v>
      </c>
      <c r="T23" s="211">
        <f t="shared" si="11"/>
        <v>1.1133579413093548E-2</v>
      </c>
      <c r="U23" s="211"/>
      <c r="V23" s="211"/>
      <c r="W23" s="230">
        <f>'Figure 19-20-22'!C23</f>
        <v>154087.29999999999</v>
      </c>
      <c r="X23" s="228">
        <f>+'Figure 19-20-22'!F23</f>
        <v>6271.9668584310175</v>
      </c>
      <c r="Y23" s="228">
        <f>+'Figure 19-20-22'!E23</f>
        <v>14307.019161428729</v>
      </c>
      <c r="Z23" s="228">
        <f>+'Figure 19-20-22'!G23</f>
        <v>44720.999999999993</v>
      </c>
      <c r="AA23" s="228">
        <f t="shared" si="0"/>
        <v>18311.738730395977</v>
      </c>
      <c r="AB23" s="228">
        <f>'Figure 19-20-22'!H23-AA23</f>
        <v>2137.9949025040223</v>
      </c>
      <c r="AC23" s="228">
        <f t="shared" si="1"/>
        <v>68337.580347240248</v>
      </c>
      <c r="AD23" s="230">
        <f>'Figure 19-20-22'!J23</f>
        <v>9986.6000000000058</v>
      </c>
      <c r="AE23" s="230">
        <f>'Figure 19-20-22'!K23</f>
        <v>138310.12</v>
      </c>
      <c r="AG23" s="230">
        <f>PIB!B49</f>
        <v>896980.17407190299</v>
      </c>
      <c r="AH23" s="1">
        <f t="shared" si="2"/>
        <v>2.8722797609944437E-2</v>
      </c>
      <c r="AK23" s="233">
        <f>(($X23/Deflactor!F20)*('PIB Tendencia'!F48/PIB!D49)^(ElasPIT)+($Y23/Deflactor!F20)*('PIB Tendencia'!F48/PIB!D49)^(ElasCIT)+($Z23/Deflactor!F20)*('PIB Tendencia'!F48/PIB!D49)^(ElasSSC)+(SUM($AA23:$AC23)/Deflactor!F20)*('PIB Tendencia'!F48/PIB!D49)^(ElasIND)-AE23/Deflactor!F20+AD23/Deflactor!F20)/'PIB Tendencia'!F48</f>
        <v>1.3582689093143543E-2</v>
      </c>
      <c r="AL23" s="1">
        <f t="shared" si="6"/>
        <v>1.5140108516800893E-2</v>
      </c>
      <c r="AM23" s="1">
        <f t="shared" si="4"/>
        <v>1.5140108516800893E-2</v>
      </c>
      <c r="AN23"/>
      <c r="AO23" s="233">
        <f>(($X23/Deflactor!F20)*('PIB Tendencia'!F48/PIB!D49)^($AK$63)+($Y23/Deflactor!F20)*('PIB Tendencia'!F48/PIB!D49)^($AM$63)+($Z23/Deflactor!F20)*('PIB Tendencia'!F48/PIB!D49)^($AL$63)+(SUM($AB23:$AC23)/Deflactor!F20)*('PIB Tendencia'!F48/PIB!D49)^($AN$63)-AE23/Deflactor!F20+AD23/Deflactor!F20+($AA23/Deflactor!F20)*'Términos de Intercambio (F20)'!D35)/'PIB Tendencia'!F48</f>
        <v>8.0602376483040281E-3</v>
      </c>
      <c r="AP23" s="1">
        <f>(AA23/AG23)-($AA23/Deflactor!F20*'Términos de Intercambio (F20)'!D35/'PIB Tendencia'!F48)</f>
        <v>5.5224514448395379E-3</v>
      </c>
      <c r="AQ23" s="1">
        <f t="shared" si="3"/>
        <v>1.5140108516800872E-2</v>
      </c>
      <c r="AR23" s="1">
        <f t="shared" si="12"/>
        <v>5.5224514448395379E-3</v>
      </c>
      <c r="AT23" s="519"/>
      <c r="AU23" s="519"/>
      <c r="AV23" s="519"/>
      <c r="AW23" s="519"/>
      <c r="AX23" s="519"/>
      <c r="AY23" s="519"/>
      <c r="AZ23" s="519"/>
      <c r="BA23" s="519"/>
      <c r="BC23" s="27">
        <f>AA23/$AG23</f>
        <v>2.0414875668063635E-2</v>
      </c>
      <c r="BD23" s="27">
        <f>AB23/$AG23</f>
        <v>2.3835475569080281E-3</v>
      </c>
      <c r="BG23" s="27">
        <f>(($X23/Deflactor!F20)*('PIB Tendencia'!F48/PIB!D49)^($AK$65)+($Y23/Deflactor!F20)*('PIB Tendencia'!F48/PIB!D49)^($AM$65)+($Z23/Deflactor!F20)*('PIB Tendencia'!F48/PIB!D49)^($AL$65)+(SUM($AA23:$AC23)/Deflactor!F20)*('PIB Tendencia'!F48/PIB!D49)^($AN$65)-AE23/Deflactor!F20+AD23/Deflactor!F20)/'PIB Tendencia'!F48</f>
        <v>1.7589889939459084E-2</v>
      </c>
      <c r="BH23" s="27">
        <f>(($X23/Deflactor!F20)*('PIB Tendencia'!F48/PIB!D49)^($AK$66)+($Y23/Deflactor!F20)*('PIB Tendencia'!F48/PIB!D49)^($AM$66)+($Z23/Deflactor!F20)*('PIB Tendencia'!F48/PIB!D49)^($AL$66)+(SUM($AA23:$AC23)/Deflactor!F20)*('PIB Tendencia'!F48/PIB!D49)^($AN$66)-AE23/Deflactor!F20+AD23/Deflactor!F20)/'PIB Tendencia'!F48</f>
        <v>1.3582689093143543E-2</v>
      </c>
      <c r="BS23" s="1">
        <f>(($X23/Deflactor!F20)*('PIB Tendencia'!F48/PIB!D49)^($AK$63)+($Y23/Deflactor!F20)*('PIB Tendencia'!F48/PIB!D49)^($AM$63)+($Z23/Deflactor!F20)*('PIB Tendencia'!F48/PIB!D49)^($AL$63)+(SUM($AA23:$AC23)/Deflactor!F20)*('PIB Tendencia'!F48/PIB!D49)^($AN$63)-AE23/Deflactor!F20+AD23/Deflactor!F20)/'PIB Tendencia'!F48</f>
        <v>1.3582689093143543E-2</v>
      </c>
      <c r="BT23" s="1" t="e">
        <f>(($X23/Deflactor!F20)*('PIB Tendencia'!#REF!/PIB!D49)^($AK$63)+($Y23/Deflactor!F20)*('PIB Tendencia'!#REF!/PIB!D49)^($AM$63)+($Z23/Deflactor!F20)*('PIB Tendencia'!#REF!/PIB!D49)^($AL$63)+(SUM($AA23:$AC23)/Deflactor!F20)*('PIB Tendencia'!#REF!/PIB!D49)^($AN$63)-AE23/Deflactor!F20+AD23/Deflactor!F20)/'PIB Tendencia'!#REF!</f>
        <v>#REF!</v>
      </c>
    </row>
    <row r="24" spans="1:72" x14ac:dyDescent="0.25">
      <c r="A24" s="26">
        <v>2008</v>
      </c>
      <c r="B24" s="247">
        <v>214734.40000000002</v>
      </c>
      <c r="C24" s="50">
        <v>203253.39999999997</v>
      </c>
      <c r="D24" s="50">
        <v>41712.153906506988</v>
      </c>
      <c r="E24" s="50">
        <v>16926.697441756882</v>
      </c>
      <c r="F24" s="50">
        <v>8762.7295951055312</v>
      </c>
      <c r="G24" s="50">
        <v>54693.700000000004</v>
      </c>
      <c r="H24" s="50">
        <v>36055.329047250001</v>
      </c>
      <c r="I24" s="50">
        <v>45102.790009380551</v>
      </c>
      <c r="J24" s="248">
        <v>11481.000000000058</v>
      </c>
      <c r="K24" s="249">
        <v>186582.70000000004</v>
      </c>
      <c r="L24" s="50">
        <v>163006.30000000005</v>
      </c>
      <c r="M24" s="248">
        <v>23576.399999999994</v>
      </c>
      <c r="N24" s="247">
        <v>28151.699999999983</v>
      </c>
      <c r="O24" s="294"/>
      <c r="P24" s="211">
        <f t="shared" si="9"/>
        <v>1.4723398427044437E-2</v>
      </c>
      <c r="Q24" s="211">
        <f t="shared" si="7"/>
        <v>7.6221105493926387E-3</v>
      </c>
      <c r="R24" s="211">
        <f t="shared" si="8"/>
        <v>4.7574380018318436E-2</v>
      </c>
      <c r="S24" s="211">
        <f t="shared" si="10"/>
        <v>0.10687660660922231</v>
      </c>
      <c r="T24" s="211">
        <f t="shared" si="11"/>
        <v>9.9865515953449242E-3</v>
      </c>
      <c r="U24" s="211"/>
      <c r="V24" s="211"/>
      <c r="W24" s="230">
        <f>'Figure 19-20-22'!C24</f>
        <v>203253.39999999997</v>
      </c>
      <c r="X24" s="228">
        <f>+'Figure 19-20-22'!F24</f>
        <v>8762.7295951055312</v>
      </c>
      <c r="Y24" s="228">
        <f>+'Figure 19-20-22'!E24</f>
        <v>16926.697441756882</v>
      </c>
      <c r="Z24" s="228">
        <f>+'Figure 19-20-22'!G24</f>
        <v>54693.700000000004</v>
      </c>
      <c r="AA24" s="228">
        <f t="shared" si="0"/>
        <v>33018.178999999996</v>
      </c>
      <c r="AB24" s="228">
        <f>'Figure 19-20-22'!H24-AA24</f>
        <v>3037.1500472500047</v>
      </c>
      <c r="AC24" s="228">
        <f t="shared" si="1"/>
        <v>86814.943915887532</v>
      </c>
      <c r="AD24" s="230">
        <f>'Figure 19-20-22'!J24</f>
        <v>11481.000000000058</v>
      </c>
      <c r="AE24" s="230">
        <f>'Figure 19-20-22'!K24</f>
        <v>186582.70000000004</v>
      </c>
      <c r="AG24" s="230">
        <f>PIB!B50</f>
        <v>1149646.0905836353</v>
      </c>
      <c r="AH24" s="1">
        <f t="shared" si="2"/>
        <v>2.4487275023662582E-2</v>
      </c>
      <c r="AK24" s="233">
        <f>(($X24/Deflactor!F21)*('PIB Tendencia'!F49/PIB!D50)^(ElasPIT)+($Y24/Deflactor!F21)*('PIB Tendencia'!F49/PIB!D50)^(ElasCIT)+($Z24/Deflactor!F21)*('PIB Tendencia'!F49/PIB!D50)^(ElasSSC)+(SUM($AA24:$AC24)/Deflactor!F21)*('PIB Tendencia'!F49/PIB!D50)^(ElasIND)-AE24/Deflactor!F21+AD24/Deflactor!F21)/'PIB Tendencia'!F49</f>
        <v>5.1377918227807949E-3</v>
      </c>
      <c r="AL24" s="1">
        <f t="shared" si="6"/>
        <v>1.9349483200881788E-2</v>
      </c>
      <c r="AM24" s="1">
        <f t="shared" si="4"/>
        <v>1.9349483200881788E-2</v>
      </c>
      <c r="AN24"/>
      <c r="AO24" s="233">
        <f>(($X24/Deflactor!F21)*('PIB Tendencia'!F49/PIB!D50)^($AK$63)+($Y24/Deflactor!F21)*('PIB Tendencia'!F49/PIB!D50)^($AM$63)+($Z24/Deflactor!F21)*('PIB Tendencia'!F49/PIB!D50)^($AL$63)+(SUM($AB24:$AC24)/Deflactor!F21)*('PIB Tendencia'!F49/PIB!D50)^($AN$63)-AE24/Deflactor!F21+AD24/Deflactor!F21+($AA24/Deflactor!F21)*'Términos de Intercambio (F20)'!D36)/'PIB Tendencia'!F49</f>
        <v>-5.2685869076983909E-3</v>
      </c>
      <c r="AP24" s="1">
        <f>(AA24/AG24)-($AA24/Deflactor!F21*'Términos de Intercambio (F20)'!D36/'PIB Tendencia'!F49)</f>
        <v>1.0406378730479195E-2</v>
      </c>
      <c r="AQ24" s="1">
        <f t="shared" si="3"/>
        <v>1.9349483200881777E-2</v>
      </c>
      <c r="AR24" s="1">
        <f t="shared" si="12"/>
        <v>1.0406378730479195E-2</v>
      </c>
      <c r="BC24" s="27">
        <f>AA24/$AG24</f>
        <v>2.8720298594881333E-2</v>
      </c>
      <c r="BD24" s="27">
        <f>AB24/$AG24</f>
        <v>2.6418130519698887E-3</v>
      </c>
      <c r="BG24" s="27">
        <f>(($X24/Deflactor!F21)*('PIB Tendencia'!F49/PIB!D50)^($AK$65)+($Y24/Deflactor!F21)*('PIB Tendencia'!F49/PIB!D50)^($AM$65)+($Z24/Deflactor!F21)*('PIB Tendencia'!F49/PIB!D50)^($AL$65)+(SUM($AA24:$AC24)/Deflactor!F21)*('PIB Tendencia'!F49/PIB!D50)^($AN$65)-AE24/Deflactor!F21+AD24/Deflactor!F21)/'PIB Tendencia'!F49</f>
        <v>9.7330109949571603E-3</v>
      </c>
      <c r="BH24" s="27">
        <f>(($X24/Deflactor!F21)*('PIB Tendencia'!F49/PIB!D50)^($AK$66)+($Y24/Deflactor!F21)*('PIB Tendencia'!F49/PIB!D50)^($AM$66)+($Z24/Deflactor!F21)*('PIB Tendencia'!F49/PIB!D50)^($AL$66)+(SUM($AA24:$AC24)/Deflactor!F21)*('PIB Tendencia'!F49/PIB!D50)^($AN$66)-AE24/Deflactor!F21+AD24/Deflactor!F21)/'PIB Tendencia'!F49</f>
        <v>5.1377918227807949E-3</v>
      </c>
      <c r="BS24" s="1">
        <f>(($X24/Deflactor!F21)*('PIB Tendencia'!F49/PIB!D50)^($AK$63)+($Y24/Deflactor!F21)*('PIB Tendencia'!F49/PIB!D50)^($AM$63)+($Z24/Deflactor!F21)*('PIB Tendencia'!F49/PIB!D50)^($AL$63)+(SUM($AA24:$AC24)/Deflactor!F21)*('PIB Tendencia'!F49/PIB!D50)^($AN$63)-AE24/Deflactor!F21+AD24/Deflactor!F21)/'PIB Tendencia'!F49</f>
        <v>5.1377918227807949E-3</v>
      </c>
      <c r="BT24" s="1" t="e">
        <f>(($X24/Deflactor!F21)*('PIB Tendencia'!#REF!/PIB!D50)^($AK$63)+($Y24/Deflactor!F21)*('PIB Tendencia'!#REF!/PIB!D50)^($AM$63)+($Z24/Deflactor!F21)*('PIB Tendencia'!#REF!/PIB!D50)^($AL$63)+(SUM($AA24:$AC24)/Deflactor!F21)*('PIB Tendencia'!#REF!/PIB!D50)^($AN$63)-AE24/Deflactor!F21+AD24/Deflactor!F21)/'PIB Tendencia'!#REF!</f>
        <v>#REF!</v>
      </c>
    </row>
    <row r="25" spans="1:72" x14ac:dyDescent="0.25">
      <c r="A25" s="26">
        <v>2009</v>
      </c>
      <c r="B25" s="247">
        <v>238506.69999999998</v>
      </c>
      <c r="C25" s="50">
        <v>227292.09999999998</v>
      </c>
      <c r="D25" s="50">
        <v>45811.276072133827</v>
      </c>
      <c r="E25" s="50">
        <v>16813.317954867085</v>
      </c>
      <c r="F25" s="50">
        <v>9701.6468092189043</v>
      </c>
      <c r="G25" s="50">
        <v>77063.999999999985</v>
      </c>
      <c r="H25" s="50">
        <v>32041.53536709</v>
      </c>
      <c r="I25" s="50">
        <v>45860.32379669018</v>
      </c>
      <c r="J25" s="248">
        <v>11214.600000000006</v>
      </c>
      <c r="K25" s="249">
        <v>242883.42</v>
      </c>
      <c r="L25" s="50">
        <v>206887.92</v>
      </c>
      <c r="M25" s="248">
        <v>35995.5</v>
      </c>
      <c r="N25" s="247">
        <v>-4376.7200000000303</v>
      </c>
      <c r="O25" s="294"/>
      <c r="P25" s="211">
        <f t="shared" si="9"/>
        <v>1.3472973487792516E-2</v>
      </c>
      <c r="Q25" s="211">
        <f t="shared" si="7"/>
        <v>7.7741960628714265E-3</v>
      </c>
      <c r="R25" s="211">
        <f t="shared" si="8"/>
        <v>6.1753499913006923E-2</v>
      </c>
      <c r="S25" s="211">
        <f t="shared" si="10"/>
        <v>9.9134733286993015E-2</v>
      </c>
      <c r="T25" s="211">
        <f t="shared" si="11"/>
        <v>8.9865670108534197E-3</v>
      </c>
      <c r="U25" s="211"/>
      <c r="V25" s="211"/>
      <c r="W25" s="230">
        <f>'Figure 19-20-22'!C25</f>
        <v>227292.09999999998</v>
      </c>
      <c r="X25" s="228">
        <f>+'Figure 19-20-22'!F25</f>
        <v>9701.6468092189043</v>
      </c>
      <c r="Y25" s="228">
        <f>+'Figure 19-20-22'!E25</f>
        <v>16813.317954867085</v>
      </c>
      <c r="Z25" s="228">
        <f>+'Figure 19-20-22'!G25</f>
        <v>77063.999999999985</v>
      </c>
      <c r="AA25" s="228">
        <f t="shared" si="0"/>
        <v>28750.067999999999</v>
      </c>
      <c r="AB25" s="228">
        <f>'Figure 19-20-22'!H25-AA25</f>
        <v>3291.4673670900011</v>
      </c>
      <c r="AC25" s="228">
        <f t="shared" si="1"/>
        <v>91671.599868824007</v>
      </c>
      <c r="AD25" s="230">
        <f>'Figure 19-20-22'!J25</f>
        <v>11214.600000000006</v>
      </c>
      <c r="AE25" s="230">
        <f>'Figure 19-20-22'!K25</f>
        <v>242883.42</v>
      </c>
      <c r="AG25" s="230">
        <f>PIB!B51</f>
        <v>1247929.2689250195</v>
      </c>
      <c r="AH25" s="1">
        <f t="shared" si="2"/>
        <v>-3.5071859511478457E-3</v>
      </c>
      <c r="AK25" s="233">
        <f>(($X25/Deflactor!F22)*('PIB Tendencia'!F50/PIB!D51)^(ElasPIT)+($Y25/Deflactor!F22)*('PIB Tendencia'!F50/PIB!D51)^(ElasCIT)+($Z25/Deflactor!F22)*('PIB Tendencia'!F50/PIB!D51)^(ElasSSC)+(SUM($AA25:$AC25)/Deflactor!F22)*('PIB Tendencia'!F50/PIB!D51)^(ElasIND)-AE25/Deflactor!F22+AD25/Deflactor!F22)/'PIB Tendencia'!F50</f>
        <v>-3.2544356777833351E-3</v>
      </c>
      <c r="AL25" s="1">
        <f t="shared" si="6"/>
        <v>-2.5275027336451065E-4</v>
      </c>
      <c r="AM25" s="1">
        <f t="shared" si="4"/>
        <v>0</v>
      </c>
      <c r="AN25"/>
      <c r="AO25" s="233">
        <f>(($X25/Deflactor!F22)*('PIB Tendencia'!F50/PIB!D51)^($AK$63)+($Y25/Deflactor!F22)*('PIB Tendencia'!F50/PIB!D51)^($AM$63)+($Z25/Deflactor!F22)*('PIB Tendencia'!F50/PIB!D51)^($AL$63)+(SUM($AB25:$AC25)/Deflactor!F22)*('PIB Tendencia'!F50/PIB!D51)^($AN$63)-AE25/Deflactor!F22+AD25/Deflactor!F22+($AA25/Deflactor!F22)*'Términos de Intercambio (F20)'!D37)/'PIB Tendencia'!F50</f>
        <v>-7.0962503037105273E-3</v>
      </c>
      <c r="AP25" s="1">
        <f>(AA25/AG25)-($AA25/Deflactor!F22*'Términos de Intercambio (F20)'!D37/'PIB Tendencia'!F50)</f>
        <v>3.8418146259271806E-3</v>
      </c>
      <c r="AQ25" s="1">
        <f t="shared" si="3"/>
        <v>-2.5275027336449894E-4</v>
      </c>
      <c r="AR25" s="1">
        <f t="shared" si="12"/>
        <v>0</v>
      </c>
      <c r="BC25" s="27">
        <f>AA25/$AG25</f>
        <v>2.3038219165069856E-2</v>
      </c>
      <c r="BD25" s="27">
        <f>AB25/$AG25</f>
        <v>2.637543207817626E-3</v>
      </c>
      <c r="BG25" s="27">
        <f>(($X25/Deflactor!F22)*('PIB Tendencia'!F50/PIB!D51)^($AK$65)+($Y25/Deflactor!F22)*('PIB Tendencia'!F50/PIB!D51)^($AM$65)+($Z25/Deflactor!F22)*('PIB Tendencia'!F50/PIB!D51)^($AL$65)+(SUM($AA25:$AC25)/Deflactor!F22)*('PIB Tendencia'!F50/PIB!D51)^($AN$65)-AE25/Deflactor!F22+AD25/Deflactor!F22)/'PIB Tendencia'!F50</f>
        <v>-3.317424880048294E-3</v>
      </c>
      <c r="BH25" s="27">
        <f>(($X25/Deflactor!F22)*('PIB Tendencia'!F50/PIB!D51)^($AK$66)+($Y25/Deflactor!F22)*('PIB Tendencia'!F50/PIB!D51)^($AM$66)+($Z25/Deflactor!F22)*('PIB Tendencia'!F50/PIB!D51)^($AL$66)+(SUM($AA25:$AC25)/Deflactor!F22)*('PIB Tendencia'!F50/PIB!D51)^($AN$66)-AE25/Deflactor!F22+AD25/Deflactor!F22)/'PIB Tendencia'!F50</f>
        <v>-3.2544356777833351E-3</v>
      </c>
      <c r="BS25" s="1">
        <f>(($X25/Deflactor!F22)*('PIB Tendencia'!F50/PIB!D51)^($AK$63)+($Y25/Deflactor!F22)*('PIB Tendencia'!F50/PIB!D51)^($AM$63)+($Z25/Deflactor!F22)*('PIB Tendencia'!F50/PIB!D51)^($AL$63)+(SUM($AA25:$AC25)/Deflactor!F22)*('PIB Tendencia'!F50/PIB!D51)^($AN$63)-AE25/Deflactor!F22+AD25/Deflactor!F22)/'PIB Tendencia'!F50</f>
        <v>-3.2544356777833351E-3</v>
      </c>
      <c r="BT25" s="1" t="e">
        <f>(($X25/Deflactor!F22)*('PIB Tendencia'!#REF!/PIB!D51)^($AK$63)+($Y25/Deflactor!F22)*('PIB Tendencia'!#REF!/PIB!D51)^($AM$63)+($Z25/Deflactor!F22)*('PIB Tendencia'!#REF!/PIB!D51)^($AL$63)+(SUM($AA25:$AC25)/Deflactor!F22)*('PIB Tendencia'!#REF!/PIB!D51)^($AN$63)-AE25/Deflactor!F22+AD25/Deflactor!F22)/'PIB Tendencia'!#REF!</f>
        <v>#REF!</v>
      </c>
    </row>
    <row r="26" spans="1:72" x14ac:dyDescent="0.25">
      <c r="A26" s="26">
        <v>2010</v>
      </c>
      <c r="B26" s="247">
        <v>322233.5901630001</v>
      </c>
      <c r="C26" s="50">
        <v>307210.59999999998</v>
      </c>
      <c r="D26" s="50">
        <v>61126.833707876838</v>
      </c>
      <c r="E26" s="50">
        <v>25177.834952049529</v>
      </c>
      <c r="F26" s="50">
        <v>11916.946522382375</v>
      </c>
      <c r="G26" s="50">
        <v>100961.5</v>
      </c>
      <c r="H26" s="50">
        <v>45547.352451029998</v>
      </c>
      <c r="I26" s="50">
        <v>62480.132366661244</v>
      </c>
      <c r="J26" s="248">
        <v>15022.990163000126</v>
      </c>
      <c r="K26" s="249">
        <v>325497.5</v>
      </c>
      <c r="L26" s="50">
        <v>279857.39999999997</v>
      </c>
      <c r="M26" s="248">
        <v>45640.100000000035</v>
      </c>
      <c r="N26" s="247">
        <v>-3263.9098369998974</v>
      </c>
      <c r="O26" s="294"/>
      <c r="P26" s="211">
        <f t="shared" si="9"/>
        <v>1.5151662688328696E-2</v>
      </c>
      <c r="Q26" s="211">
        <f t="shared" si="7"/>
        <v>7.1714487892173334E-3</v>
      </c>
      <c r="R26" s="211">
        <f t="shared" si="8"/>
        <v>6.0757193595916158E-2</v>
      </c>
      <c r="S26" s="211">
        <f t="shared" si="10"/>
        <v>0.1017946611158036</v>
      </c>
      <c r="T26" s="211">
        <f t="shared" si="11"/>
        <v>9.0406216401592958E-3</v>
      </c>
      <c r="U26" s="211"/>
      <c r="V26" s="211"/>
      <c r="W26" s="230">
        <f>'Figure 19-20-22'!C26</f>
        <v>307210.59999999998</v>
      </c>
      <c r="X26" s="228">
        <f>+'Figure 19-20-22'!F26</f>
        <v>11916.946522382375</v>
      </c>
      <c r="Y26" s="228">
        <f>+'Figure 19-20-22'!E26</f>
        <v>25177.834952049529</v>
      </c>
      <c r="Z26" s="228">
        <f>+'Figure 19-20-22'!G26</f>
        <v>100961.5</v>
      </c>
      <c r="AA26" s="228">
        <f t="shared" si="0"/>
        <v>41100.932000000001</v>
      </c>
      <c r="AB26" s="228">
        <f>'Figure 19-20-22'!H26-AA26</f>
        <v>4446.4204510299969</v>
      </c>
      <c r="AC26" s="228">
        <f t="shared" si="1"/>
        <v>123606.96607453807</v>
      </c>
      <c r="AD26" s="230">
        <f>'Figure 19-20-22'!J26</f>
        <v>15022.990163000126</v>
      </c>
      <c r="AE26" s="230">
        <f>'Figure 19-20-22'!K26</f>
        <v>325497.5</v>
      </c>
      <c r="AG26" s="230">
        <f>PIB!B52</f>
        <v>1661720.9259445816</v>
      </c>
      <c r="AH26" s="1">
        <f t="shared" si="2"/>
        <v>-1.9641744808290081E-3</v>
      </c>
      <c r="AK26" s="233">
        <f>(($X26/Deflactor!F23)*('PIB Tendencia'!F51/PIB!D52)^(ElasPIT)+($Y26/Deflactor!F23)*('PIB Tendencia'!F51/PIB!D52)^(ElasCIT)+($Z26/Deflactor!F23)*('PIB Tendencia'!F51/PIB!D52)^(ElasSSC)+(SUM($AA26:$AC26)/Deflactor!F23)*('PIB Tendencia'!F51/PIB!D52)^(ElasIND)-AE26/Deflactor!F23+AD26/Deflactor!F23)/'PIB Tendencia'!F51</f>
        <v>-2.2817036627073763E-2</v>
      </c>
      <c r="AL26" s="1">
        <f t="shared" si="6"/>
        <v>2.0852862146244756E-2</v>
      </c>
      <c r="AM26" s="1">
        <f t="shared" si="4"/>
        <v>0</v>
      </c>
      <c r="AN26"/>
      <c r="AO26" s="233">
        <f>(($X26/Deflactor!F23)*('PIB Tendencia'!F51/PIB!D52)^($AK$63)+($Y26/Deflactor!F23)*('PIB Tendencia'!F51/PIB!D52)^($AM$63)+($Z26/Deflactor!F23)*('PIB Tendencia'!F51/PIB!D52)^($AL$63)+(SUM($AB26:$AC26)/Deflactor!F23)*('PIB Tendencia'!F51/PIB!D52)^($AN$63)-AE26/Deflactor!F23+AD26/Deflactor!F23+($AA26/Deflactor!F23)*'Términos de Intercambio (F20)'!D38)/'PIB Tendencia'!F51</f>
        <v>-2.6733614203354784E-2</v>
      </c>
      <c r="AP26" s="1">
        <f>(AA26/AG26)-($AA26/Deflactor!F23*'Términos de Intercambio (F20)'!D38/'PIB Tendencia'!F51)</f>
        <v>3.91657757628101E-3</v>
      </c>
      <c r="AQ26" s="1">
        <f t="shared" si="3"/>
        <v>2.0852862146244766E-2</v>
      </c>
      <c r="AR26" s="1">
        <f t="shared" si="12"/>
        <v>0</v>
      </c>
      <c r="BC26" s="27">
        <f>AA26/$AG26</f>
        <v>2.4733955839568403E-2</v>
      </c>
      <c r="BD26" s="27">
        <f>AB26/$AG26</f>
        <v>2.6757925362843296E-3</v>
      </c>
      <c r="BG26" s="27">
        <f>(($X26/Deflactor!F23)*('PIB Tendencia'!F51/PIB!D52)^($AK$65)+($Y26/Deflactor!F23)*('PIB Tendencia'!F51/PIB!D52)^($AM$65)+($Z26/Deflactor!F23)*('PIB Tendencia'!F51/PIB!D52)^($AL$65)+(SUM($AA26:$AC26)/Deflactor!F23)*('PIB Tendencia'!F51/PIB!D52)^($AN$65)-AE26/Deflactor!F23+AD26/Deflactor!F23)/'PIB Tendencia'!F51</f>
        <v>-1.7736151223030072E-2</v>
      </c>
      <c r="BH26" s="27">
        <f>(($X26/Deflactor!F23)*('PIB Tendencia'!F51/PIB!D52)^($AK$66)+($Y26/Deflactor!F23)*('PIB Tendencia'!F51/PIB!D52)^($AM$66)+($Z26/Deflactor!F23)*('PIB Tendencia'!F51/PIB!D52)^($AL$66)+(SUM($AA26:$AC26)/Deflactor!F23)*('PIB Tendencia'!F51/PIB!D52)^($AN$66)-AE26/Deflactor!F23+AD26/Deflactor!F23)/'PIB Tendencia'!F51</f>
        <v>-2.2817036627073763E-2</v>
      </c>
      <c r="BS26" s="1">
        <f>(($X26/Deflactor!F23)*('PIB Tendencia'!F51/PIB!D52)^($AK$63)+($Y26/Deflactor!F23)*('PIB Tendencia'!F51/PIB!D52)^($AM$63)+($Z26/Deflactor!F23)*('PIB Tendencia'!F51/PIB!D52)^($AL$63)+(SUM($AA26:$AC26)/Deflactor!F23)*('PIB Tendencia'!F51/PIB!D52)^($AN$63)-AE26/Deflactor!F23+AD26/Deflactor!F23)/'PIB Tendencia'!F51</f>
        <v>-2.2817036627073763E-2</v>
      </c>
      <c r="BT26" s="1" t="e">
        <f>(($X26/Deflactor!F23)*('PIB Tendencia'!#REF!/PIB!D52)^($AK$63)+($Y26/Deflactor!F23)*('PIB Tendencia'!#REF!/PIB!D52)^($AM$63)+($Z26/Deflactor!F23)*('PIB Tendencia'!#REF!/PIB!D52)^($AL$63)+(SUM($AA26:$AC26)/Deflactor!F23)*('PIB Tendencia'!#REF!/PIB!D52)^($AN$63)-AE26/Deflactor!F23+AD26/Deflactor!F23)/'PIB Tendencia'!#REF!</f>
        <v>#REF!</v>
      </c>
    </row>
    <row r="27" spans="1:72" x14ac:dyDescent="0.25">
      <c r="A27" s="26">
        <v>2011</v>
      </c>
      <c r="B27" s="247">
        <v>415647.23910901998</v>
      </c>
      <c r="C27" s="50">
        <v>397685.1</v>
      </c>
      <c r="D27" s="50">
        <v>80661.14415586539</v>
      </c>
      <c r="E27" s="50">
        <v>34209.020759328654</v>
      </c>
      <c r="F27" s="50">
        <v>18513.594142532886</v>
      </c>
      <c r="G27" s="50">
        <v>133680.1</v>
      </c>
      <c r="H27" s="50">
        <v>54163.355433949997</v>
      </c>
      <c r="I27" s="50">
        <v>76457.885508323088</v>
      </c>
      <c r="J27" s="248">
        <v>17962.139109020005</v>
      </c>
      <c r="K27" s="249">
        <v>429915.3</v>
      </c>
      <c r="L27" s="50">
        <v>376408.5</v>
      </c>
      <c r="M27" s="248">
        <v>53506.799999999988</v>
      </c>
      <c r="N27" s="247">
        <v>-14268.060890980007</v>
      </c>
      <c r="O27" s="294"/>
      <c r="P27" s="211">
        <f t="shared" si="9"/>
        <v>1.5699239261432772E-2</v>
      </c>
      <c r="Q27" s="211">
        <f t="shared" si="7"/>
        <v>8.4962778115601351E-3</v>
      </c>
      <c r="R27" s="211">
        <f t="shared" si="8"/>
        <v>6.134861003935517E-2</v>
      </c>
      <c r="S27" s="211">
        <f t="shared" si="10"/>
        <v>9.6961931144355529E-2</v>
      </c>
      <c r="T27" s="211">
        <f t="shared" si="11"/>
        <v>8.2432034960470465E-3</v>
      </c>
      <c r="U27" s="211"/>
      <c r="V27" s="211"/>
      <c r="W27" s="230">
        <f>'Figure 19-20-22'!C27</f>
        <v>397685.1</v>
      </c>
      <c r="X27" s="228">
        <f>+'Figure 19-20-22'!F27</f>
        <v>18513.594142532886</v>
      </c>
      <c r="Y27" s="228">
        <f>+'Figure 19-20-22'!E27</f>
        <v>34209.020759328654</v>
      </c>
      <c r="Z27" s="228">
        <f>+'Figure 19-20-22'!G27</f>
        <v>133680.1</v>
      </c>
      <c r="AA27" s="228">
        <f t="shared" si="0"/>
        <v>48330.452000000005</v>
      </c>
      <c r="AB27" s="228">
        <f>'Figure 19-20-22'!H27-AA27</f>
        <v>5832.9034339499922</v>
      </c>
      <c r="AC27" s="228">
        <f t="shared" si="1"/>
        <v>157119.02966418845</v>
      </c>
      <c r="AD27" s="230">
        <f>'Figure 19-20-22'!J27</f>
        <v>17962.139109020005</v>
      </c>
      <c r="AE27" s="230">
        <f>'Figure 19-20-22'!K27</f>
        <v>429915.3</v>
      </c>
      <c r="AG27" s="230">
        <f>PIB!B53</f>
        <v>2179024.1036307774</v>
      </c>
      <c r="AH27" s="1">
        <f t="shared" si="2"/>
        <v>-6.5479132916455539E-3</v>
      </c>
      <c r="AK27" s="233">
        <f>(($X27/Deflactor!F24)*('PIB Tendencia'!F52/PIB!D53)^(ElasPIT)+($Y27/Deflactor!F24)*('PIB Tendencia'!F52/PIB!D53)^(ElasCIT)+($Z27/Deflactor!F24)*('PIB Tendencia'!F52/PIB!D53)^(ElasSSC)+(SUM($AA27:$AC27)/Deflactor!F24)*('PIB Tendencia'!F52/PIB!D53)^(ElasIND)-AE27/Deflactor!F24+AD27/Deflactor!F24)/'PIB Tendencia'!F52</f>
        <v>-3.8979085708523084E-2</v>
      </c>
      <c r="AL27" s="1">
        <f t="shared" si="6"/>
        <v>3.2431172416877527E-2</v>
      </c>
      <c r="AM27" s="1">
        <f t="shared" si="4"/>
        <v>0</v>
      </c>
      <c r="AN27"/>
      <c r="AO27" s="233">
        <f>(($X27/Deflactor!F24)*('PIB Tendencia'!F52/PIB!D53)^($AK$63)+($Y27/Deflactor!F24)*('PIB Tendencia'!F52/PIB!D53)^($AM$63)+($Z27/Deflactor!F24)*('PIB Tendencia'!F52/PIB!D53)^($AL$63)+(SUM($AB27:$AC27)/Deflactor!F24)*('PIB Tendencia'!F52/PIB!D53)^($AN$63)-AE27/Deflactor!F24+AD27/Deflactor!F24+($AA27/Deflactor!F24)*'Términos de Intercambio (F20)'!D39)/'PIB Tendencia'!F52</f>
        <v>-4.4191041171957705E-2</v>
      </c>
      <c r="AP27" s="1">
        <f>(AA27/AG27)-($AA27/Deflactor!F24*'Términos de Intercambio (F20)'!D39/'PIB Tendencia'!F52)</f>
        <v>5.2119554634346421E-3</v>
      </c>
      <c r="AQ27" s="1">
        <f t="shared" si="3"/>
        <v>3.2431172416877513E-2</v>
      </c>
      <c r="AR27" s="1">
        <f t="shared" si="12"/>
        <v>0</v>
      </c>
      <c r="BC27" s="27">
        <f>AA27/$AG27</f>
        <v>2.2179861121990281E-2</v>
      </c>
      <c r="BD27" s="27">
        <f>AB27/$AG27</f>
        <v>2.676842089186152E-3</v>
      </c>
      <c r="BG27" s="27">
        <f>(($X27/Deflactor!F24)*('PIB Tendencia'!F52/PIB!D53)^($AK$65)+($Y27/Deflactor!F24)*('PIB Tendencia'!F52/PIB!D53)^($AM$65)+($Z27/Deflactor!F24)*('PIB Tendencia'!F52/PIB!D53)^($AL$65)+(SUM($AA27:$AC27)/Deflactor!F24)*('PIB Tendencia'!F52/PIB!D53)^($AN$65)-AE27/Deflactor!F24+AD27/Deflactor!F24)/'PIB Tendencia'!F52</f>
        <v>-3.1367995276182947E-2</v>
      </c>
      <c r="BH27" s="27">
        <f>(($X27/Deflactor!F24)*('PIB Tendencia'!F52/PIB!D53)^($AK$66)+($Y27/Deflactor!F24)*('PIB Tendencia'!F52/PIB!D53)^($AM$66)+($Z27/Deflactor!F24)*('PIB Tendencia'!F52/PIB!D53)^($AL$66)+(SUM($AA27:$AC27)/Deflactor!F24)*('PIB Tendencia'!F52/PIB!D53)^($AN$66)-AE27/Deflactor!F24+AD27/Deflactor!F24)/'PIB Tendencia'!F52</f>
        <v>-3.8979085708523084E-2</v>
      </c>
      <c r="BS27" s="1">
        <f>(($X27/Deflactor!F24)*('PIB Tendencia'!F52/PIB!D53)^($AK$63)+($Y27/Deflactor!F24)*('PIB Tendencia'!F52/PIB!D53)^($AM$63)+($Z27/Deflactor!F24)*('PIB Tendencia'!F52/PIB!D53)^($AL$63)+(SUM($AA27:$AC27)/Deflactor!F24)*('PIB Tendencia'!F52/PIB!D53)^($AN$63)-AE27/Deflactor!F24+AD27/Deflactor!F24)/'PIB Tendencia'!F52</f>
        <v>-3.8979085708523084E-2</v>
      </c>
      <c r="BT27" s="1" t="e">
        <f>(($X27/Deflactor!F24)*('PIB Tendencia'!#REF!/PIB!D53)^($AK$63)+($Y27/Deflactor!F24)*('PIB Tendencia'!#REF!/PIB!D53)^($AM$63)+($Z27/Deflactor!F24)*('PIB Tendencia'!#REF!/PIB!D53)^($AL$63)+(SUM($AA27:$AC27)/Deflactor!F24)*('PIB Tendencia'!#REF!/PIB!D53)^($AN$63)-AE27/Deflactor!F24+AD27/Deflactor!F24)/'PIB Tendencia'!#REF!</f>
        <v>#REF!</v>
      </c>
    </row>
    <row r="28" spans="1:72" x14ac:dyDescent="0.25">
      <c r="A28" s="26">
        <v>2012</v>
      </c>
      <c r="B28" s="247">
        <v>525929.69999999995</v>
      </c>
      <c r="C28" s="50">
        <v>503941.20000000007</v>
      </c>
      <c r="D28" s="50">
        <v>101676.40093647745</v>
      </c>
      <c r="E28" s="50">
        <v>41252.035497371216</v>
      </c>
      <c r="F28" s="50">
        <v>27435.394307851788</v>
      </c>
      <c r="G28" s="50">
        <v>174388.20000000004</v>
      </c>
      <c r="H28" s="50">
        <v>61315.896872830002</v>
      </c>
      <c r="I28" s="50">
        <v>97873.27238546958</v>
      </c>
      <c r="J28" s="248">
        <v>21988.499999999884</v>
      </c>
      <c r="K28" s="249">
        <v>554689.89999999991</v>
      </c>
      <c r="L28" s="50">
        <v>492905.89999999991</v>
      </c>
      <c r="M28" s="248">
        <v>61784</v>
      </c>
      <c r="N28" s="247">
        <v>-28760.199999999953</v>
      </c>
      <c r="O28" s="294"/>
      <c r="P28" s="211">
        <f t="shared" si="9"/>
        <v>1.5638128411690426E-2</v>
      </c>
      <c r="Q28" s="211">
        <f t="shared" si="7"/>
        <v>1.0400413313880894E-2</v>
      </c>
      <c r="R28" s="211">
        <f t="shared" si="8"/>
        <v>6.6108375797779423E-2</v>
      </c>
      <c r="S28" s="211">
        <f t="shared" si="10"/>
        <v>9.8890860431716854E-2</v>
      </c>
      <c r="T28" s="211">
        <f t="shared" si="11"/>
        <v>8.3355641105846891E-3</v>
      </c>
      <c r="U28" s="211"/>
      <c r="V28" s="211"/>
      <c r="W28" s="230">
        <f>'Figure 19-20-22'!C28</f>
        <v>503941.20000000007</v>
      </c>
      <c r="X28" s="228">
        <f>+'Figure 19-20-22'!F28</f>
        <v>27435.394307851788</v>
      </c>
      <c r="Y28" s="228">
        <f>+'Figure 19-20-22'!E28</f>
        <v>41252.035497371216</v>
      </c>
      <c r="Z28" s="228">
        <f>+'Figure 19-20-22'!G28</f>
        <v>174388.20000000004</v>
      </c>
      <c r="AA28" s="228">
        <f t="shared" si="0"/>
        <v>55215.749442385306</v>
      </c>
      <c r="AB28" s="228">
        <f>'Figure 19-20-22'!H28-AA28</f>
        <v>6100.1474304446965</v>
      </c>
      <c r="AC28" s="228">
        <f t="shared" si="1"/>
        <v>199549.67332194699</v>
      </c>
      <c r="AD28" s="230">
        <f>'Figure 19-20-22'!J28</f>
        <v>21988.499999999884</v>
      </c>
      <c r="AE28" s="230">
        <f>'Figure 19-20-22'!K28</f>
        <v>554689.89999999991</v>
      </c>
      <c r="AG28" s="230">
        <f>PIB!B54</f>
        <v>2637913.8482155497</v>
      </c>
      <c r="AH28" s="1">
        <f t="shared" si="2"/>
        <v>-1.0902630508367496E-2</v>
      </c>
      <c r="AK28" s="233">
        <f>(($X28/Deflactor!F25)*('PIB Tendencia'!F53/PIB!D54)^(ElasPIT)+($Y28/Deflactor!F25)*('PIB Tendencia'!F53/PIB!D54)^(ElasCIT)+($Z28/Deflactor!F25)*('PIB Tendencia'!F53/PIB!D54)^(ElasSSC)+(SUM($AA28:$AC28)/Deflactor!F25)*('PIB Tendencia'!F53/PIB!D54)^(ElasIND)-AE28/Deflactor!F25+AD28/Deflactor!F25)/'PIB Tendencia'!F53</f>
        <v>-3.6546146005636659E-2</v>
      </c>
      <c r="AL28" s="1">
        <f t="shared" si="6"/>
        <v>2.5643515497269162E-2</v>
      </c>
      <c r="AM28" s="1">
        <f t="shared" si="4"/>
        <v>0</v>
      </c>
      <c r="AN28"/>
      <c r="AO28" s="233">
        <f>(($X28/Deflactor!F25)*('PIB Tendencia'!F53/PIB!D54)^($AK$63)+($Y28/Deflactor!F25)*('PIB Tendencia'!F53/PIB!D54)^($AM$63)+($Z28/Deflactor!F25)*('PIB Tendencia'!F53/PIB!D54)^($AL$63)+(SUM($AB28:$AC28)/Deflactor!F25)*('PIB Tendencia'!F53/PIB!D54)^($AN$63)-AE28/Deflactor!F25+AD28/Deflactor!F25+($AA28/Deflactor!F25)*'Términos de Intercambio (F20)'!D40)/'PIB Tendencia'!F53</f>
        <v>-4.1004509339666088E-2</v>
      </c>
      <c r="AP28" s="1">
        <f>(AA28/AG28)-($AA28/Deflactor!F25*'Términos de Intercambio (F20)'!D40/'PIB Tendencia'!F53)</f>
        <v>4.4583633340294325E-3</v>
      </c>
      <c r="AQ28" s="1">
        <f t="shared" si="3"/>
        <v>2.5643515497269159E-2</v>
      </c>
      <c r="AR28" s="1">
        <f t="shared" si="12"/>
        <v>0</v>
      </c>
      <c r="BC28" s="27">
        <f>AA28/$AG28</f>
        <v>2.0931596943447074E-2</v>
      </c>
      <c r="BD28" s="27">
        <f>AB28/$AG28</f>
        <v>2.3124892553148461E-3</v>
      </c>
      <c r="BG28" s="27">
        <f>(($X28/Deflactor!F25)*('PIB Tendencia'!F53/PIB!D54)^($AK$65)+($Y28/Deflactor!F25)*('PIB Tendencia'!F53/PIB!D54)^($AM$65)+($Z28/Deflactor!F25)*('PIB Tendencia'!F53/PIB!D54)^($AL$65)+(SUM($AA28:$AC28)/Deflactor!F25)*('PIB Tendencia'!F53/PIB!D54)^($AN$65)-AE28/Deflactor!F25+AD28/Deflactor!F25)/'PIB Tendencia'!F53</f>
        <v>-3.0603022320318189E-2</v>
      </c>
      <c r="BH28" s="27">
        <f>(($X28/Deflactor!F25)*('PIB Tendencia'!F53/PIB!D54)^($AK$66)+($Y28/Deflactor!F25)*('PIB Tendencia'!F53/PIB!D54)^($AM$66)+($Z28/Deflactor!F25)*('PIB Tendencia'!F53/PIB!D54)^($AL$66)+(SUM($AA28:$AC28)/Deflactor!F25)*('PIB Tendencia'!F53/PIB!D54)^($AN$66)-AE28/Deflactor!F25+AD28/Deflactor!F25)/'PIB Tendencia'!F53</f>
        <v>-3.6546146005636659E-2</v>
      </c>
      <c r="BS28" s="1">
        <f>(($X28/Deflactor!F25)*('PIB Tendencia'!F53/PIB!D54)^($AK$63)+($Y28/Deflactor!F25)*('PIB Tendencia'!F53/PIB!D54)^($AM$63)+($Z28/Deflactor!F25)*('PIB Tendencia'!F53/PIB!D54)^($AL$63)+(SUM($AA28:$AC28)/Deflactor!F25)*('PIB Tendencia'!F53/PIB!D54)^($AN$63)-AE28/Deflactor!F25+AD28/Deflactor!F25)/'PIB Tendencia'!F53</f>
        <v>-3.6546146005636659E-2</v>
      </c>
      <c r="BT28" s="1" t="e">
        <f>(($X28/Deflactor!F25)*('PIB Tendencia'!#REF!/PIB!D54)^($AK$63)+($Y28/Deflactor!F25)*('PIB Tendencia'!#REF!/PIB!D54)^($AM$63)+($Z28/Deflactor!F25)*('PIB Tendencia'!#REF!/PIB!D54)^($AL$63)+(SUM($AA28:$AC28)/Deflactor!F25)*('PIB Tendencia'!#REF!/PIB!D54)^($AN$63)-AE28/Deflactor!F25+AD28/Deflactor!F25)/'PIB Tendencia'!#REF!</f>
        <v>#REF!</v>
      </c>
    </row>
    <row r="29" spans="1:72" x14ac:dyDescent="0.25">
      <c r="A29" s="26">
        <v>2013</v>
      </c>
      <c r="B29" s="247">
        <v>663533.59418735991</v>
      </c>
      <c r="C29" s="50">
        <v>634345.29999999993</v>
      </c>
      <c r="D29" s="50">
        <v>131397.27666875703</v>
      </c>
      <c r="E29" s="50">
        <v>50081.08540160305</v>
      </c>
      <c r="F29" s="50">
        <v>40229.447425918312</v>
      </c>
      <c r="G29" s="50">
        <v>229890.19999999998</v>
      </c>
      <c r="H29" s="50">
        <v>55465.165544110001</v>
      </c>
      <c r="I29" s="50">
        <v>127282.12495961157</v>
      </c>
      <c r="J29" s="248">
        <v>29188.294187359978</v>
      </c>
      <c r="K29" s="249">
        <v>740214.5</v>
      </c>
      <c r="L29" s="50">
        <v>649467.5</v>
      </c>
      <c r="M29" s="248">
        <v>90747</v>
      </c>
      <c r="N29" s="247">
        <v>-76680.905812640092</v>
      </c>
      <c r="O29" s="294"/>
      <c r="P29" s="211">
        <f t="shared" si="9"/>
        <v>1.4957130018840937E-2</v>
      </c>
      <c r="Q29" s="211">
        <f t="shared" si="7"/>
        <v>1.2014856924732817E-2</v>
      </c>
      <c r="R29" s="211">
        <f t="shared" si="8"/>
        <v>6.865860801306202E-2</v>
      </c>
      <c r="S29" s="211">
        <f t="shared" si="10"/>
        <v>9.3821871036382759E-2</v>
      </c>
      <c r="T29" s="211">
        <f t="shared" si="11"/>
        <v>8.7173252673662712E-3</v>
      </c>
      <c r="U29" s="211"/>
      <c r="V29" s="211"/>
      <c r="W29" s="230">
        <f>'Figure 19-20-22'!C29</f>
        <v>634345.29999999993</v>
      </c>
      <c r="X29" s="228">
        <f>+'Figure 19-20-22'!F29</f>
        <v>40229.447425918312</v>
      </c>
      <c r="Y29" s="228">
        <f>+'Figure 19-20-22'!E29</f>
        <v>50081.08540160305</v>
      </c>
      <c r="Z29" s="228">
        <f>+'Figure 19-20-22'!G29</f>
        <v>229890.19999999998</v>
      </c>
      <c r="AA29" s="228">
        <f t="shared" si="0"/>
        <v>49083</v>
      </c>
      <c r="AB29" s="228">
        <f>'Figure 19-20-22'!H29-AA29</f>
        <v>6382.1655441100011</v>
      </c>
      <c r="AC29" s="228">
        <f t="shared" si="1"/>
        <v>258679.40162836859</v>
      </c>
      <c r="AD29" s="230">
        <f>'Figure 19-20-22'!J29</f>
        <v>29188.294187359978</v>
      </c>
      <c r="AE29" s="230">
        <f>'Figure 19-20-22'!K29</f>
        <v>740214.5</v>
      </c>
      <c r="AG29" s="230">
        <f>PIB!B55</f>
        <v>3348308.4882272054</v>
      </c>
      <c r="AH29" s="1">
        <f t="shared" si="2"/>
        <v>-2.2901386202093806E-2</v>
      </c>
      <c r="AK29" s="233">
        <f>(($X29/Deflactor!F26)*('PIB Tendencia'!F54/PIB!D55)^(ElasPIT)+($Y29/Deflactor!F26)*('PIB Tendencia'!F54/PIB!D55)^(ElasCIT)+($Z29/Deflactor!F26)*('PIB Tendencia'!F54/PIB!D55)^(ElasSSC)+(SUM($AA29:$AC29)/Deflactor!F26)*('PIB Tendencia'!F54/PIB!D55)^(ElasIND)-AE29/Deflactor!F26+AD29/Deflactor!F26)/'PIB Tendencia'!F54</f>
        <v>-5.1904089409651459E-2</v>
      </c>
      <c r="AL29" s="1">
        <f t="shared" si="6"/>
        <v>2.9002703207557653E-2</v>
      </c>
      <c r="AM29" s="1">
        <f t="shared" si="4"/>
        <v>0</v>
      </c>
      <c r="AN29"/>
      <c r="AO29" s="233">
        <f>(($X29/Deflactor!F26)*('PIB Tendencia'!F54/PIB!D55)^($AK$63)+($Y29/Deflactor!F26)*('PIB Tendencia'!F54/PIB!D55)^($AM$63)+($Z29/Deflactor!F26)*('PIB Tendencia'!F54/PIB!D55)^($AL$63)+(SUM($AB29:$AC29)/Deflactor!F26)*('PIB Tendencia'!F54/PIB!D55)^($AN$63)-AE29/Deflactor!F26+AD29/Deflactor!F26+($AA29/Deflactor!F26)*'Términos de Intercambio (F20)'!D41)/'PIB Tendencia'!F54</f>
        <v>-5.3986442695003703E-2</v>
      </c>
      <c r="AP29" s="1">
        <f>(AA29/AG29)-($AA29/Deflactor!F26*'Términos de Intercambio (F20)'!D41/'PIB Tendencia'!F54)</f>
        <v>2.082353285352237E-3</v>
      </c>
      <c r="AQ29" s="1">
        <f t="shared" si="3"/>
        <v>2.900270320755766E-2</v>
      </c>
      <c r="AR29" s="1">
        <f t="shared" si="12"/>
        <v>0</v>
      </c>
      <c r="BC29" s="27">
        <f>AA29/$AG29</f>
        <v>1.4659043565602724E-2</v>
      </c>
      <c r="BD29" s="27">
        <f>AB29/$AG29</f>
        <v>1.9060864811441256E-3</v>
      </c>
      <c r="BG29" s="27">
        <f>(($X29/Deflactor!F26)*('PIB Tendencia'!F54/PIB!D55)^($AK$65)+($Y29/Deflactor!F26)*('PIB Tendencia'!F54/PIB!D55)^($AM$65)+($Z29/Deflactor!F26)*('PIB Tendencia'!F54/PIB!D55)^($AL$65)+(SUM($AA29:$AC29)/Deflactor!F26)*('PIB Tendencia'!F54/PIB!D55)^($AN$65)-AE29/Deflactor!F26+AD29/Deflactor!F26)/'PIB Tendencia'!F54</f>
        <v>-4.5481890585836293E-2</v>
      </c>
      <c r="BH29" s="27">
        <f>(($X29/Deflactor!F26)*('PIB Tendencia'!F54/PIB!D55)^($AK$66)+($Y29/Deflactor!F26)*('PIB Tendencia'!F54/PIB!D55)^($AM$66)+($Z29/Deflactor!F26)*('PIB Tendencia'!F54/PIB!D55)^($AL$66)+(SUM($AA29:$AC29)/Deflactor!F26)*('PIB Tendencia'!F54/PIB!D55)^($AN$66)-AE29/Deflactor!F26+AD29/Deflactor!F26)/'PIB Tendencia'!F54</f>
        <v>-5.1904089409651459E-2</v>
      </c>
      <c r="BS29" s="1">
        <f>(($X29/Deflactor!F26)*('PIB Tendencia'!F54/PIB!D55)^($AK$63)+($Y29/Deflactor!F26)*('PIB Tendencia'!F54/PIB!D55)^($AM$63)+($Z29/Deflactor!F26)*('PIB Tendencia'!F54/PIB!D55)^($AL$63)+(SUM($AA29:$AC29)/Deflactor!F26)*('PIB Tendencia'!F54/PIB!D55)^($AN$63)-AE29/Deflactor!F26+AD29/Deflactor!F26)/'PIB Tendencia'!F54</f>
        <v>-5.1904089409651459E-2</v>
      </c>
      <c r="BT29" s="1" t="e">
        <f>(($X29/Deflactor!F26)*('PIB Tendencia'!#REF!/PIB!D55)^($AK$63)+($Y29/Deflactor!F26)*('PIB Tendencia'!#REF!/PIB!D55)^($AM$63)+($Z29/Deflactor!F26)*('PIB Tendencia'!#REF!/PIB!D55)^($AL$63)+(SUM($AA29:$AC29)/Deflactor!F26)*('PIB Tendencia'!#REF!/PIB!D55)^($AN$63)-AE29/Deflactor!F26+AD29/Deflactor!F26)/'PIB Tendencia'!#REF!</f>
        <v>#REF!</v>
      </c>
    </row>
    <row r="30" spans="1:72" x14ac:dyDescent="0.25">
      <c r="A30" s="26">
        <v>2014</v>
      </c>
      <c r="B30" s="247">
        <v>897950.7</v>
      </c>
      <c r="C30" s="50">
        <v>864305.1</v>
      </c>
      <c r="D30" s="50">
        <v>172591.77063657291</v>
      </c>
      <c r="E30" s="50">
        <v>66747.948019043368</v>
      </c>
      <c r="F30" s="50">
        <v>63377.046322385249</v>
      </c>
      <c r="G30" s="50">
        <v>300889.40000000002</v>
      </c>
      <c r="H30" s="50">
        <v>84088.197801350005</v>
      </c>
      <c r="I30" s="50">
        <v>176610.73722064844</v>
      </c>
      <c r="J30" s="248">
        <v>33645.599999999977</v>
      </c>
      <c r="K30" s="249">
        <v>1061509.3000000003</v>
      </c>
      <c r="L30" s="50">
        <v>930241.50000000023</v>
      </c>
      <c r="M30" s="248">
        <v>131267.80000000005</v>
      </c>
      <c r="N30" s="247">
        <v>-163558.60000000033</v>
      </c>
      <c r="O30" s="294"/>
      <c r="P30" s="211">
        <f t="shared" si="9"/>
        <v>1.4576695396847739E-2</v>
      </c>
      <c r="Q30" s="211">
        <f t="shared" si="7"/>
        <v>1.384054381911109E-2</v>
      </c>
      <c r="R30" s="211">
        <f t="shared" si="8"/>
        <v>6.5709482644903908E-2</v>
      </c>
      <c r="S30" s="211">
        <f t="shared" si="10"/>
        <v>9.4623832224299223E-2</v>
      </c>
      <c r="T30" s="211">
        <f t="shared" si="11"/>
        <v>7.347666515594692E-3</v>
      </c>
      <c r="U30" s="211"/>
      <c r="V30" s="211"/>
      <c r="W30" s="230">
        <f>'Figure 19-20-22'!C30</f>
        <v>864305.1</v>
      </c>
      <c r="X30" s="228">
        <f>+'Figure 19-20-22'!F30</f>
        <v>63377.046322385249</v>
      </c>
      <c r="Y30" s="228">
        <f>+'Figure 19-20-22'!E30</f>
        <v>66747.948019043368</v>
      </c>
      <c r="Z30" s="228">
        <f>+'Figure 19-20-22'!G30</f>
        <v>300889.40000000002</v>
      </c>
      <c r="AA30" s="228">
        <f t="shared" si="0"/>
        <v>75021.781611767787</v>
      </c>
      <c r="AB30" s="228">
        <f>'Figure 19-20-22'!H30-AA30</f>
        <v>9066.4161895822181</v>
      </c>
      <c r="AC30" s="228">
        <f t="shared" si="1"/>
        <v>349202.50785722135</v>
      </c>
      <c r="AD30" s="230">
        <f>'Figure 19-20-22'!J30</f>
        <v>33645.599999999977</v>
      </c>
      <c r="AE30" s="230">
        <f>'Figure 19-20-22'!K30</f>
        <v>1061509.3000000003</v>
      </c>
      <c r="AG30" s="230">
        <f>PIB!B56</f>
        <v>4579086.4254100993</v>
      </c>
      <c r="AH30" s="1">
        <f t="shared" si="2"/>
        <v>-3.5718609522717659E-2</v>
      </c>
      <c r="AK30" s="233">
        <f>(($X30/Deflactor!F27)*('PIB Tendencia'!F55/PIB!D56)^(ElasPIT)+($Y30/Deflactor!F27)*('PIB Tendencia'!F55/PIB!D56)^(ElasCIT)+($Z30/Deflactor!F27)*('PIB Tendencia'!F55/PIB!D56)^(ElasSSC)+(SUM($AA30:$AC30)/Deflactor!F27)*('PIB Tendencia'!F55/PIB!D56)^(ElasIND)-AE30/Deflactor!F27+AD30/Deflactor!F27)/'PIB Tendencia'!F55</f>
        <v>-5.1680263056235708E-2</v>
      </c>
      <c r="AL30" s="1">
        <f t="shared" si="6"/>
        <v>1.5961653533518048E-2</v>
      </c>
      <c r="AM30" s="1">
        <f t="shared" si="4"/>
        <v>0</v>
      </c>
      <c r="AN30"/>
      <c r="AO30" s="233">
        <f>(($X30/Deflactor!F27)*('PIB Tendencia'!F55/PIB!D56)^($AK$63)+($Y30/Deflactor!F27)*('PIB Tendencia'!F55/PIB!D56)^($AM$63)+($Z30/Deflactor!F27)*('PIB Tendencia'!F55/PIB!D56)^($AL$63)+(SUM($AB30:$AC30)/Deflactor!F27)*('PIB Tendencia'!F55/PIB!D56)^($AN$63)-AE30/Deflactor!F27+AD30/Deflactor!F27+($AA30/Deflactor!F27)*'Términos de Intercambio (F20)'!D42)/'PIB Tendencia'!F55</f>
        <v>-5.2566920759016991E-2</v>
      </c>
      <c r="AP30" s="1">
        <f>(AA30/AG30)-($AA30/Deflactor!F27*'Términos de Intercambio (F20)'!D42/'PIB Tendencia'!F55)</f>
        <v>8.866577027812992E-4</v>
      </c>
      <c r="AQ30" s="1">
        <f t="shared" si="3"/>
        <v>1.5961653533518035E-2</v>
      </c>
      <c r="AR30" s="1">
        <f t="shared" si="12"/>
        <v>0</v>
      </c>
      <c r="BC30" s="27">
        <f>AA30/$AG30</f>
        <v>1.6383569699724307E-2</v>
      </c>
      <c r="BD30" s="27">
        <f>AB30/$AG30</f>
        <v>1.9799617974605574E-3</v>
      </c>
      <c r="BG30" s="27">
        <f>(($X30/Deflactor!F27)*('PIB Tendencia'!F55/PIB!D56)^($AK$65)+($Y30/Deflactor!F27)*('PIB Tendencia'!F55/PIB!D56)^($AM$65)+($Z30/Deflactor!F27)*('PIB Tendencia'!F55/PIB!D56)^($AL$65)+(SUM($AA30:$AC30)/Deflactor!F27)*('PIB Tendencia'!F55/PIB!D56)^($AN$65)-AE30/Deflactor!F27+AD30/Deflactor!F27)/'PIB Tendencia'!F55</f>
        <v>-4.8424138719342875E-2</v>
      </c>
      <c r="BH30" s="27">
        <f>(($X30/Deflactor!F27)*('PIB Tendencia'!F55/PIB!D56)^($AK$66)+($Y30/Deflactor!F27)*('PIB Tendencia'!F55/PIB!D56)^($AM$66)+($Z30/Deflactor!F27)*('PIB Tendencia'!F55/PIB!D56)^($AL$66)+(SUM($AA30:$AC30)/Deflactor!F27)*('PIB Tendencia'!F55/PIB!D56)^($AN$66)-AE30/Deflactor!F27+AD30/Deflactor!F27)/'PIB Tendencia'!F55</f>
        <v>-5.1680263056235708E-2</v>
      </c>
      <c r="BS30" s="1">
        <f>(($X30/Deflactor!F27)*('PIB Tendencia'!F55/PIB!D56)^($AK$63)+($Y30/Deflactor!F27)*('PIB Tendencia'!F55/PIB!D56)^($AM$63)+($Z30/Deflactor!F27)*('PIB Tendencia'!F55/PIB!D56)^($AL$63)+(SUM($AA30:$AC30)/Deflactor!F27)*('PIB Tendencia'!F55/PIB!D56)^($AN$63)-AE30/Deflactor!F27+AD30/Deflactor!F27)/'PIB Tendencia'!F55</f>
        <v>-5.1680263056235708E-2</v>
      </c>
      <c r="BT30" s="1" t="e">
        <f>(($X30/Deflactor!F27)*('PIB Tendencia'!#REF!/PIB!D56)^($AK$63)+($Y30/Deflactor!F27)*('PIB Tendencia'!#REF!/PIB!D56)^($AM$63)+($Z30/Deflactor!F27)*('PIB Tendencia'!#REF!/PIB!D56)^($AL$63)+(SUM($AA30:$AC30)/Deflactor!F27)*('PIB Tendencia'!#REF!/PIB!D56)^($AN$63)-AE30/Deflactor!F27+AD30/Deflactor!F27)/'PIB Tendencia'!#REF!</f>
        <v>#REF!</v>
      </c>
    </row>
    <row r="31" spans="1:72" x14ac:dyDescent="0.25">
      <c r="A31" s="26">
        <v>2015</v>
      </c>
      <c r="B31" s="247">
        <v>1203378.4000000001</v>
      </c>
      <c r="C31" s="50">
        <v>1128220</v>
      </c>
      <c r="D31" s="50">
        <v>228825.29987295973</v>
      </c>
      <c r="E31" s="50">
        <v>94028.689004986343</v>
      </c>
      <c r="F31" s="50">
        <v>95291.194351528567</v>
      </c>
      <c r="G31" s="50">
        <v>419418.7</v>
      </c>
      <c r="H31" s="50">
        <v>75939.277075139995</v>
      </c>
      <c r="I31" s="50">
        <v>214716.83969538542</v>
      </c>
      <c r="J31" s="248">
        <v>75158.40000000014</v>
      </c>
      <c r="K31" s="249">
        <v>1427688.5999999999</v>
      </c>
      <c r="L31" s="50">
        <v>1266801.2</v>
      </c>
      <c r="M31" s="248">
        <v>160887.39999999991</v>
      </c>
      <c r="N31" s="247">
        <v>-224310.19999999972</v>
      </c>
      <c r="O31" s="294"/>
      <c r="P31" s="211">
        <f t="shared" si="9"/>
        <v>1.5791169191244459E-2</v>
      </c>
      <c r="Q31" s="211">
        <f t="shared" si="7"/>
        <v>1.6003194220446364E-2</v>
      </c>
      <c r="R31" s="211">
        <f t="shared" si="8"/>
        <v>7.0437137045700787E-2</v>
      </c>
      <c r="S31" s="211">
        <f t="shared" si="10"/>
        <v>8.724166027125628E-2</v>
      </c>
      <c r="T31" s="211">
        <f t="shared" si="11"/>
        <v>1.2622094629866546E-2</v>
      </c>
      <c r="U31" s="211"/>
      <c r="V31" s="211"/>
      <c r="W31" s="230">
        <f>'Figure 19-20-22'!C31</f>
        <v>1128220</v>
      </c>
      <c r="X31" s="228">
        <f>+'Figure 19-20-22'!F31</f>
        <v>95291.194351528567</v>
      </c>
      <c r="Y31" s="228">
        <f>+'Figure 19-20-22'!E31</f>
        <v>94028.689004986343</v>
      </c>
      <c r="Z31" s="228">
        <f>+'Figure 19-20-22'!G31</f>
        <v>419418.7</v>
      </c>
      <c r="AA31" s="228">
        <f t="shared" si="0"/>
        <v>68413.460114285437</v>
      </c>
      <c r="AB31" s="228">
        <f>'Figure 19-20-22'!H31-AA31</f>
        <v>7525.8169608545577</v>
      </c>
      <c r="AC31" s="228">
        <f t="shared" si="1"/>
        <v>443542.13956834504</v>
      </c>
      <c r="AD31" s="230">
        <f>'Figure 19-20-22'!J31</f>
        <v>75158.40000000014</v>
      </c>
      <c r="AE31" s="230">
        <f>'Figure 19-20-22'!K31</f>
        <v>1427688.5999999999</v>
      </c>
      <c r="AG31" s="230">
        <f>PIB!B57</f>
        <v>5954510.895692341</v>
      </c>
      <c r="AH31" s="1">
        <f t="shared" si="2"/>
        <v>-3.7670633899128801E-2</v>
      </c>
      <c r="AK31" s="233">
        <f>(($X31/Deflactor!F28)*('PIB Tendencia'!F56/PIB!D57)^(ElasPIT)+($Y31/Deflactor!F28)*('PIB Tendencia'!F56/PIB!D57)^(ElasCIT)+($Z31/Deflactor!F28)*('PIB Tendencia'!F56/PIB!D57)^(ElasSSC)+(SUM($AA31:$AC31)/Deflactor!F28)*('PIB Tendencia'!F56/PIB!D57)^(ElasIND)-AE31/Deflactor!F28+AD31/Deflactor!F28)/'PIB Tendencia'!F56</f>
        <v>-5.8132950834884921E-2</v>
      </c>
      <c r="AL31" s="1">
        <f t="shared" si="6"/>
        <v>2.046231693575612E-2</v>
      </c>
      <c r="AM31" s="1">
        <f t="shared" si="4"/>
        <v>0</v>
      </c>
      <c r="AN31"/>
      <c r="AO31" s="233">
        <f>(($X31/Deflactor!F28)*('PIB Tendencia'!F56/PIB!D57)^($AK$63)+($Y31/Deflactor!F28)*('PIB Tendencia'!F56/PIB!D57)^($AM$63)+($Z31/Deflactor!F28)*('PIB Tendencia'!F56/PIB!D57)^($AL$63)+(SUM($AB31:$AC31)/Deflactor!F28)*('PIB Tendencia'!F56/PIB!D57)^($AN$63)-AE31/Deflactor!F28+AD31/Deflactor!F28+($AA31/Deflactor!F28)*'Términos de Intercambio (F20)'!D43)/'PIB Tendencia'!F56</f>
        <v>-5.5464842889784711E-2</v>
      </c>
      <c r="AP31" s="1">
        <f>(AA31/AG31)-($AA31/Deflactor!F28*'Términos de Intercambio (F20)'!D43/'PIB Tendencia'!F56)</f>
        <v>-2.6681079451001712E-3</v>
      </c>
      <c r="AQ31" s="1">
        <f t="shared" si="3"/>
        <v>2.0462316935756081E-2</v>
      </c>
      <c r="AR31" s="1">
        <f t="shared" si="12"/>
        <v>0</v>
      </c>
      <c r="BC31" s="27">
        <f>AA31/$AG31</f>
        <v>1.1489350059595598E-2</v>
      </c>
      <c r="BD31" s="27">
        <f>AB31/$AG31</f>
        <v>1.2638849928545673E-3</v>
      </c>
      <c r="BG31" s="27">
        <f>(($X31/Deflactor!F28)*('PIB Tendencia'!F56/PIB!D57)^($AK$65)+($Y31/Deflactor!F28)*('PIB Tendencia'!F56/PIB!D57)^($AM$65)+($Z31/Deflactor!F28)*('PIB Tendencia'!F56/PIB!D57)^($AL$65)+(SUM($AA31:$AC31)/Deflactor!F28)*('PIB Tendencia'!F56/PIB!D57)^($AN$65)-AE31/Deflactor!F28+AD31/Deflactor!F28)/'PIB Tendencia'!F56</f>
        <v>-5.387846799796088E-2</v>
      </c>
      <c r="BH31" s="27">
        <f>(($X31/Deflactor!F28)*('PIB Tendencia'!F56/PIB!D57)^($AK$66)+($Y31/Deflactor!F28)*('PIB Tendencia'!F56/PIB!D57)^($AM$66)+($Z31/Deflactor!F28)*('PIB Tendencia'!F56/PIB!D57)^($AL$66)+(SUM($AA31:$AC31)/Deflactor!F28)*('PIB Tendencia'!F56/PIB!D57)^($AN$66)-AE31/Deflactor!F28+AD31/Deflactor!F28)/'PIB Tendencia'!F56</f>
        <v>-5.8132950834884921E-2</v>
      </c>
      <c r="BS31" s="1">
        <f>(($X31/Deflactor!F28)*('PIB Tendencia'!F56/PIB!D57)^($AK$63)+($Y31/Deflactor!F28)*('PIB Tendencia'!F56/PIB!D57)^($AM$63)+($Z31/Deflactor!F28)*('PIB Tendencia'!F56/PIB!D57)^($AL$63)+(SUM($AA31:$AC31)/Deflactor!F28)*('PIB Tendencia'!F56/PIB!D57)^($AN$63)-AE31/Deflactor!F28+AD31/Deflactor!F28)/'PIB Tendencia'!F56</f>
        <v>-5.8132950834884921E-2</v>
      </c>
      <c r="BT31" s="1" t="e">
        <f>(($X31/Deflactor!F28)*('PIB Tendencia'!#REF!/PIB!D57)^($AK$63)+($Y31/Deflactor!F28)*('PIB Tendencia'!#REF!/PIB!D57)^($AM$63)+($Z31/Deflactor!F28)*('PIB Tendencia'!#REF!/PIB!D57)^($AL$63)+(SUM($AA31:$AC31)/Deflactor!F28)*('PIB Tendencia'!#REF!/PIB!D57)^($AN$63)-AE31/Deflactor!F28+AD31/Deflactor!F28)/'PIB Tendencia'!#REF!</f>
        <v>#REF!</v>
      </c>
    </row>
    <row r="32" spans="1:72" x14ac:dyDescent="0.25">
      <c r="A32" s="26">
        <v>2016</v>
      </c>
      <c r="B32" s="247">
        <v>1630145.1</v>
      </c>
      <c r="C32" s="50">
        <v>1534750.2999999998</v>
      </c>
      <c r="D32" s="50">
        <v>297763.87440645811</v>
      </c>
      <c r="E32" s="50">
        <v>116934.82905496542</v>
      </c>
      <c r="F32" s="50">
        <v>86349.33826316944</v>
      </c>
      <c r="G32" s="50">
        <v>558087.29999999993</v>
      </c>
      <c r="H32" s="50">
        <v>71509.127182550001</v>
      </c>
      <c r="I32" s="50">
        <v>404105.83109285682</v>
      </c>
      <c r="J32" s="248">
        <v>95394.800000000279</v>
      </c>
      <c r="K32" s="249">
        <v>1966990.2000000002</v>
      </c>
      <c r="L32" s="50">
        <v>1784945</v>
      </c>
      <c r="M32" s="248">
        <v>182045.20000000019</v>
      </c>
      <c r="N32" s="247">
        <v>-336845.10000000009</v>
      </c>
      <c r="O32" s="294"/>
      <c r="P32" s="211">
        <f t="shared" si="9"/>
        <v>1.4211541262842029E-2</v>
      </c>
      <c r="Q32" s="211">
        <f t="shared" si="7"/>
        <v>1.0494368475702899E-2</v>
      </c>
      <c r="R32" s="211">
        <f t="shared" si="8"/>
        <v>6.7826504355601225E-2</v>
      </c>
      <c r="S32" s="211">
        <f t="shared" si="10"/>
        <v>9.3991715567486145E-2</v>
      </c>
      <c r="T32" s="211">
        <f t="shared" si="11"/>
        <v>1.159369836529469E-2</v>
      </c>
      <c r="U32" s="211"/>
      <c r="V32" s="211"/>
      <c r="W32" s="230">
        <f>'Figure 19-20-22'!C32</f>
        <v>1534750.2999999998</v>
      </c>
      <c r="X32" s="228">
        <f>+'Figure 19-20-22'!F32</f>
        <v>86349.33826316944</v>
      </c>
      <c r="Y32" s="228">
        <f>+'Figure 19-20-22'!E32</f>
        <v>116934.82905496542</v>
      </c>
      <c r="Z32" s="228">
        <f>+'Figure 19-20-22'!G32</f>
        <v>558087.29999999993</v>
      </c>
      <c r="AA32" s="228">
        <f>INDEX(ExpoNacion,MATCH(AA$5,ConceptosExpo,0),MATCH($A32,AñosExpo,0))</f>
        <v>70386.179969863893</v>
      </c>
      <c r="AB32" s="228">
        <f>'Figure 19-20-22'!H32-AA32</f>
        <v>1122.9472126861074</v>
      </c>
      <c r="AC32" s="228">
        <f t="shared" si="1"/>
        <v>701869.70549931505</v>
      </c>
      <c r="AD32" s="230">
        <f>'Figure 19-20-22'!J32</f>
        <v>95394.800000000279</v>
      </c>
      <c r="AE32" s="230">
        <f>'Figure 19-20-22'!K32</f>
        <v>1966990.2000000002</v>
      </c>
      <c r="AG32" s="230">
        <f>PIB!B58</f>
        <v>8228159.5565364286</v>
      </c>
      <c r="AH32" s="1">
        <f t="shared" si="2"/>
        <v>-4.0938085568893862E-2</v>
      </c>
      <c r="AK32" s="233">
        <f>(($X32/Deflactor!F29)*('PIB Tendencia'!F57/PIB!D58)^(ElasPIT)+($Y32/Deflactor!F29)*('PIB Tendencia'!F57/PIB!D58)^(ElasCIT)+($Z32/Deflactor!F29)*('PIB Tendencia'!F57/PIB!D58)^(ElasSSC)+(SUM($AA32:$AC32)/Deflactor!F29)*('PIB Tendencia'!F57/PIB!D58)^(ElasIND)-AE32/Deflactor!F29+AD32/Deflactor!F29)/'PIB Tendencia'!F57</f>
        <v>-4.8313237197334991E-2</v>
      </c>
      <c r="AL32" s="1">
        <f t="shared" si="6"/>
        <v>7.3751516284411289E-3</v>
      </c>
      <c r="AM32" s="1">
        <f t="shared" si="4"/>
        <v>0</v>
      </c>
      <c r="AN32"/>
      <c r="AO32" s="233">
        <f>(($X32/Deflactor!F29)*('PIB Tendencia'!F57/PIB!D58)^($AK$63)+($Y32/Deflactor!F29)*('PIB Tendencia'!F57/PIB!D58)^($AM$63)+($Z32/Deflactor!F29)*('PIB Tendencia'!F57/PIB!D58)^($AL$63)+(SUM($AB32:$AC32)/Deflactor!F29)*('PIB Tendencia'!F57/PIB!D58)^($AN$63)-AE32/Deflactor!F29+AD32/Deflactor!F29+($AA32/Deflactor!F29)*'Términos de Intercambio (F20)'!D44)/'PIB Tendencia'!F57</f>
        <v>-4.6890434478672721E-2</v>
      </c>
      <c r="AP32" s="1">
        <f>(AA32/AG32)-($AA32/Deflactor!F29*'Términos de Intercambio (F20)'!D44/'PIB Tendencia'!F57)</f>
        <v>-1.4228027186622867E-3</v>
      </c>
      <c r="AQ32" s="1">
        <f t="shared" si="3"/>
        <v>7.3751516284411463E-3</v>
      </c>
      <c r="AR32" s="1">
        <f t="shared" si="12"/>
        <v>0</v>
      </c>
      <c r="BC32" s="27">
        <f>AA32/$AG32</f>
        <v>8.5543042142333398E-3</v>
      </c>
      <c r="BD32" s="27">
        <f>AB32/$AG32</f>
        <v>1.3647611048014268E-4</v>
      </c>
      <c r="BG32" s="27">
        <f>(($X32/Deflactor!F29)*('PIB Tendencia'!F57/PIB!D58)^($AK$65)+($Y32/Deflactor!F29)*('PIB Tendencia'!F57/PIB!D58)^($AM$65)+($Z32/Deflactor!F29)*('PIB Tendencia'!F57/PIB!D58)^($AL$65)+(SUM($AA32:$AC32)/Deflactor!F29)*('PIB Tendencia'!F57/PIB!D58)^($AN$65)-AE32/Deflactor!F29+AD32/Deflactor!F29)/'PIB Tendencia'!F57</f>
        <v>-4.6692861541539524E-2</v>
      </c>
      <c r="BH32" s="27">
        <f>(($X32/Deflactor!F29)*('PIB Tendencia'!F57/PIB!D58)^($AK$66)+($Y32/Deflactor!F29)*('PIB Tendencia'!F57/PIB!D58)^($AM$66)+($Z32/Deflactor!F29)*('PIB Tendencia'!F57/PIB!D58)^($AL$66)+(SUM($AA32:$AC32)/Deflactor!F29)*('PIB Tendencia'!F57/PIB!D58)^($AN$66)-AE32/Deflactor!F29+AD32/Deflactor!F29)/'PIB Tendencia'!F57</f>
        <v>-4.8313237197334991E-2</v>
      </c>
      <c r="BS32" s="1">
        <f>(($X32/Deflactor!F29)*('PIB Tendencia'!F57/PIB!D58)^($AK$63)+($Y32/Deflactor!F29)*('PIB Tendencia'!F57/PIB!D58)^($AM$63)+($Z32/Deflactor!F29)*('PIB Tendencia'!F57/PIB!D58)^($AL$63)+(SUM($AA32:$AC32)/Deflactor!F29)*('PIB Tendencia'!F57/PIB!D58)^($AN$63)-AE32/Deflactor!F29+AD32/Deflactor!F29)/'PIB Tendencia'!F57</f>
        <v>-4.8313237197334991E-2</v>
      </c>
      <c r="BT32" s="1" t="e">
        <f>(($X32/Deflactor!F29)*('PIB Tendencia'!#REF!/PIB!D58)^($AK$63)+($Y32/Deflactor!F29)*('PIB Tendencia'!#REF!/PIB!D58)^($AM$63)+($Z32/Deflactor!F29)*('PIB Tendencia'!#REF!/PIB!D58)^($AL$63)+(SUM($AA32:$AC32)/Deflactor!F29)*('PIB Tendencia'!#REF!/PIB!D58)^($AN$63)-AE32/Deflactor!F29+AD32/Deflactor!F29)/'PIB Tendencia'!#REF!</f>
        <v>#REF!</v>
      </c>
    </row>
    <row r="33" spans="1:72" x14ac:dyDescent="0.25">
      <c r="A33" s="26">
        <v>2017</v>
      </c>
      <c r="B33" s="247">
        <v>1997961.7</v>
      </c>
      <c r="C33" s="50">
        <v>1844866.3000000003</v>
      </c>
      <c r="D33" s="50">
        <v>362814.43854337983</v>
      </c>
      <c r="E33" s="50">
        <v>143952.29712689685</v>
      </c>
      <c r="F33" s="50">
        <v>114481.22285835769</v>
      </c>
      <c r="G33" s="50">
        <v>727253.79999999993</v>
      </c>
      <c r="H33" s="50">
        <v>66121.399115819993</v>
      </c>
      <c r="I33" s="50">
        <v>430243.14235554589</v>
      </c>
      <c r="J33" s="248">
        <v>153095.39999999967</v>
      </c>
      <c r="K33" s="249">
        <v>2402204.8000000003</v>
      </c>
      <c r="L33" s="50">
        <v>2194270.8000000003</v>
      </c>
      <c r="M33" s="248">
        <v>207934</v>
      </c>
      <c r="N33" s="247">
        <v>-404243.10000000033</v>
      </c>
      <c r="O33" s="294"/>
      <c r="P33" s="211">
        <f t="shared" si="9"/>
        <v>1.3503678387100411E-2</v>
      </c>
      <c r="Q33" s="211">
        <f t="shared" si="7"/>
        <v>1.0739096531946778E-2</v>
      </c>
      <c r="R33" s="211">
        <f t="shared" si="8"/>
        <v>6.8221220619630582E-2</v>
      </c>
      <c r="S33" s="211">
        <f t="shared" si="10"/>
        <v>8.0596675806073673E-2</v>
      </c>
      <c r="T33" s="211">
        <f t="shared" si="11"/>
        <v>1.4361361960914566E-2</v>
      </c>
      <c r="U33" s="211"/>
      <c r="V33" s="211"/>
      <c r="W33" s="230">
        <f>'Figure 19-20-22'!C33</f>
        <v>1844866.3000000003</v>
      </c>
      <c r="X33" s="228">
        <f>+'Figure 19-20-22'!F33</f>
        <v>114481.22285835769</v>
      </c>
      <c r="Y33" s="228">
        <f>+'Figure 19-20-22'!E33</f>
        <v>143952.29712689685</v>
      </c>
      <c r="Z33" s="228">
        <f>+'Figure 19-20-22'!G33</f>
        <v>727253.79999999993</v>
      </c>
      <c r="AA33" s="228">
        <f t="shared" si="0"/>
        <v>65804.599025211282</v>
      </c>
      <c r="AB33" s="228">
        <f>'Figure 19-20-22'!H33-AA33</f>
        <v>316.80009060871089</v>
      </c>
      <c r="AC33" s="228">
        <f t="shared" si="1"/>
        <v>793057.58089892589</v>
      </c>
      <c r="AD33" s="230">
        <f>'Figure 19-20-22'!J33</f>
        <v>153095.39999999967</v>
      </c>
      <c r="AE33" s="230">
        <f>'Figure 19-20-22'!K33</f>
        <v>2402204.8000000003</v>
      </c>
      <c r="AG33" s="230">
        <f>PIB!B59</f>
        <v>10660228.494808454</v>
      </c>
      <c r="AH33" s="1">
        <f t="shared" si="2"/>
        <v>-3.7920678735626281E-2</v>
      </c>
      <c r="AK33" s="233">
        <f>(($X33/Deflactor!F30)*('PIB Tendencia'!F58/PIB!D59)^(ElasPIT)+($Y33/Deflactor!F30)*('PIB Tendencia'!F58/PIB!D59)^(ElasCIT)+($Z33/Deflactor!F30)*('PIB Tendencia'!F58/PIB!D59)^(ElasSSC)+(SUM($AA33:$AC33)/Deflactor!F30)*('PIB Tendencia'!F58/PIB!D59)^(ElasIND)-AE33/Deflactor!F30+AD33/Deflactor!F30)/'PIB Tendencia'!F58</f>
        <v>-4.9613274428083151E-2</v>
      </c>
      <c r="AL33" s="1">
        <f t="shared" si="6"/>
        <v>1.169259569245687E-2</v>
      </c>
      <c r="AM33" s="1">
        <f t="shared" si="4"/>
        <v>0</v>
      </c>
      <c r="AN33"/>
      <c r="AO33" s="233">
        <f>(($X33/Deflactor!F30)*('PIB Tendencia'!F58/PIB!D59)^($AK$63)+($Y33/Deflactor!F30)*('PIB Tendencia'!F58/PIB!D59)^($AM$63)+($Z33/Deflactor!F30)*('PIB Tendencia'!F58/PIB!D59)^($AL$63)+(SUM($AB33:$AC33)/Deflactor!F30)*('PIB Tendencia'!F58/PIB!D59)^($AN$63)-AE33/Deflactor!F30+AD33/Deflactor!F30+($AA33/Deflactor!F30)*'Términos de Intercambio (F20)'!D45)/'PIB Tendencia'!F58</f>
        <v>-4.8627934425143238E-2</v>
      </c>
      <c r="AP33" s="1">
        <f>(AA33/AG33)-($AA33/Deflactor!F30*'Términos de Intercambio (F20)'!D45/'PIB Tendencia'!F58)</f>
        <v>-9.8534000293992036E-4</v>
      </c>
      <c r="AQ33" s="1">
        <f t="shared" si="3"/>
        <v>1.1692595692456877E-2</v>
      </c>
      <c r="AR33" s="1">
        <f t="shared" si="12"/>
        <v>0</v>
      </c>
      <c r="BC33" s="27">
        <f>AA33/$AG33</f>
        <v>6.1729069932467406E-3</v>
      </c>
      <c r="BD33" s="27">
        <f>AB33/$AG33</f>
        <v>2.9717945610921282E-5</v>
      </c>
      <c r="BG33" s="27">
        <f>(($X33/Deflactor!F30)*('PIB Tendencia'!F58/PIB!D59)^($AK$65)+($Y33/Deflactor!F30)*('PIB Tendencia'!F58/PIB!D59)^($AM$65)+($Z33/Deflactor!F30)*('PIB Tendencia'!F58/PIB!D59)^($AL$65)+(SUM($AA33:$AC33)/Deflactor!F30)*('PIB Tendencia'!F58/PIB!D59)^($AN$65)-AE33/Deflactor!F30+AD33/Deflactor!F30)/'PIB Tendencia'!F58</f>
        <v>-4.695313633978699E-2</v>
      </c>
      <c r="BH33" s="27">
        <f>(($X33/Deflactor!F30)*('PIB Tendencia'!F58/PIB!D59)^($AK$66)+($Y33/Deflactor!F30)*('PIB Tendencia'!F58/PIB!D59)^($AM$66)+($Z33/Deflactor!F30)*('PIB Tendencia'!F58/PIB!D59)^($AL$66)+(SUM($AA33:$AC33)/Deflactor!F30)*('PIB Tendencia'!F58/PIB!D59)^($AN$66)-AE33/Deflactor!F30+AD33/Deflactor!F30)/'PIB Tendencia'!F58</f>
        <v>-4.9613274428083151E-2</v>
      </c>
      <c r="BS33" s="1">
        <f>(($X33/Deflactor!F30)*('PIB Tendencia'!F58/PIB!D59)^($AK$63)+($Y33/Deflactor!F30)*('PIB Tendencia'!F58/PIB!D59)^($AM$63)+($Z33/Deflactor!F30)*('PIB Tendencia'!F58/PIB!D59)^($AL$63)+(SUM($AA33:$AC33)/Deflactor!F30)*('PIB Tendencia'!F58/PIB!D59)^($AN$63)-AE33/Deflactor!F30+AD33/Deflactor!F30)/'PIB Tendencia'!F58</f>
        <v>-4.9613274428083151E-2</v>
      </c>
      <c r="BT33" s="1" t="e">
        <f>(($X33/Deflactor!F30)*('PIB Tendencia'!#REF!/PIB!D59)^($AK$63)+($Y33/Deflactor!F30)*('PIB Tendencia'!#REF!/PIB!D59)^($AM$63)+($Z33/Deflactor!F30)*('PIB Tendencia'!#REF!/PIB!D59)^($AL$63)+(SUM($AA33:$AC33)/Deflactor!F30)*('PIB Tendencia'!#REF!/PIB!D59)^($AN$63)-AE33/Deflactor!F30+AD33/Deflactor!F30)/'PIB Tendencia'!#REF!</f>
        <v>#REF!</v>
      </c>
    </row>
    <row r="34" spans="1:72" x14ac:dyDescent="0.25">
      <c r="A34" s="26">
        <v>2018</v>
      </c>
      <c r="B34" s="247">
        <v>2597709.9</v>
      </c>
      <c r="C34" s="50">
        <v>2316529.1</v>
      </c>
      <c r="D34" s="50">
        <v>509433.49018902809</v>
      </c>
      <c r="E34" s="50">
        <v>166414.27126150878</v>
      </c>
      <c r="F34" s="50">
        <v>123254.32485179052</v>
      </c>
      <c r="G34" s="50">
        <v>901922.2</v>
      </c>
      <c r="H34" s="50">
        <v>114160.35689253001</v>
      </c>
      <c r="I34" s="50">
        <v>501344.45680514257</v>
      </c>
      <c r="J34" s="248">
        <v>281180.79999999981</v>
      </c>
      <c r="K34" s="249">
        <v>2939509.3000000003</v>
      </c>
      <c r="L34" s="50">
        <v>2729213.1</v>
      </c>
      <c r="M34" s="248">
        <v>210296.20000000019</v>
      </c>
      <c r="N34" s="247">
        <v>-341799.40000000037</v>
      </c>
      <c r="O34" s="294"/>
      <c r="P34" s="211">
        <f t="shared" si="9"/>
        <v>1.1286294202345606E-2</v>
      </c>
      <c r="Q34" s="211">
        <f t="shared" si="7"/>
        <v>8.3591663229579012E-3</v>
      </c>
      <c r="R34" s="211">
        <f t="shared" si="8"/>
        <v>6.1168788107304924E-2</v>
      </c>
      <c r="S34" s="211">
        <f t="shared" si="10"/>
        <v>7.6293845238798411E-2</v>
      </c>
      <c r="T34" s="211">
        <f t="shared" si="11"/>
        <v>1.9069814197990108E-2</v>
      </c>
      <c r="U34" s="211"/>
      <c r="V34" s="211"/>
      <c r="W34" s="230">
        <f>'Figure 19-20-22'!C34</f>
        <v>2316529.1</v>
      </c>
      <c r="X34" s="228">
        <f>+'Figure 19-20-22'!F34</f>
        <v>123254.32485179052</v>
      </c>
      <c r="Y34" s="228">
        <f>+'Figure 19-20-22'!E34</f>
        <v>166414.27126150878</v>
      </c>
      <c r="Z34" s="228">
        <f>+'Figure 19-20-22'!G34</f>
        <v>901922.2</v>
      </c>
      <c r="AA34" s="228">
        <f t="shared" si="0"/>
        <v>96539.249142002576</v>
      </c>
      <c r="AB34" s="228">
        <f>'Figure 19-20-22'!H34-AA34</f>
        <v>17621.10775052743</v>
      </c>
      <c r="AC34" s="228">
        <f t="shared" si="1"/>
        <v>1010777.946994171</v>
      </c>
      <c r="AD34" s="230">
        <f>'Figure 19-20-22'!J34</f>
        <v>281180.79999999981</v>
      </c>
      <c r="AE34" s="230">
        <f>'Figure 19-20-22'!K34</f>
        <v>2939509.3000000003</v>
      </c>
      <c r="AG34" s="230">
        <f>PIB!B60</f>
        <v>14744810.677265817</v>
      </c>
      <c r="AH34" s="1">
        <f t="shared" si="2"/>
        <v>-2.3180996181049743E-2</v>
      </c>
      <c r="AK34" s="233">
        <f>(($X34/Deflactor!F31)*('PIB Tendencia'!F59/PIB!D60)^(ElasPIT)+($Y34/Deflactor!F31)*('PIB Tendencia'!F59/PIB!D60)^(ElasCIT)+($Z34/Deflactor!F31)*('PIB Tendencia'!F59/PIB!D60)^(ElasSSC)+(SUM($AA34:$AC34)/Deflactor!F31)*('PIB Tendencia'!F59/PIB!D60)^(ElasIND)-AE34/Deflactor!F31+AD34/Deflactor!F31)/'PIB Tendencia'!F59</f>
        <v>-2.2643334875795638E-2</v>
      </c>
      <c r="AL34" s="1">
        <f t="shared" si="6"/>
        <v>-5.3766130525410502E-4</v>
      </c>
      <c r="AM34" s="1">
        <f t="shared" si="4"/>
        <v>0</v>
      </c>
      <c r="AN34"/>
      <c r="AO34" s="233">
        <f>(($X34/Deflactor!F31)*('PIB Tendencia'!F59/PIB!D60)^($AK$63)+($Y34/Deflactor!F31)*('PIB Tendencia'!F59/PIB!D60)^($AM$63)+($Z34/Deflactor!F31)*('PIB Tendencia'!F59/PIB!D60)^($AL$63)+(SUM($AB34:$AC34)/Deflactor!F31)*('PIB Tendencia'!F59/PIB!D60)^($AN$63)-AE34/Deflactor!F31+AD34/Deflactor!F31+($AA34/Deflactor!F31)*'Términos de Intercambio (F20)'!D46)/'PIB Tendencia'!F59</f>
        <v>-2.1973586830841513E-2</v>
      </c>
      <c r="AP34" s="1">
        <f>(AA34/AG34)-($AA34/Deflactor!F31*'Términos de Intercambio (F20)'!D46/'PIB Tendencia'!F59)</f>
        <v>-6.6974804495412675E-4</v>
      </c>
      <c r="AQ34" s="1">
        <f t="shared" si="3"/>
        <v>-5.3766130525410329E-4</v>
      </c>
      <c r="AR34" s="1">
        <f t="shared" si="12"/>
        <v>0</v>
      </c>
      <c r="BC34" s="27">
        <f>AA34/$AG34</f>
        <v>6.5473373144662303E-3</v>
      </c>
      <c r="BD34" s="27">
        <f>AB34/$AG34</f>
        <v>1.19507182128126E-3</v>
      </c>
      <c r="BG34" s="27">
        <f>(($X34/Deflactor!F31)*('PIB Tendencia'!F59/PIB!D60)^($AK$65)+($Y34/Deflactor!F31)*('PIB Tendencia'!F59/PIB!D60)^($AM$65)+($Z34/Deflactor!F31)*('PIB Tendencia'!F59/PIB!D60)^($AL$65)+(SUM($AA34:$AC34)/Deflactor!F31)*('PIB Tendencia'!F59/PIB!D60)^($AN$65)-AE34/Deflactor!F31+AD34/Deflactor!F31)/'PIB Tendencia'!F59</f>
        <v>-2.2773698009563435E-2</v>
      </c>
      <c r="BH34" s="27">
        <f>(($X34/Deflactor!F31)*('PIB Tendencia'!F59/PIB!D60)^($AK$66)+($Y34/Deflactor!F31)*('PIB Tendencia'!F59/PIB!D60)^($AM$66)+($Z34/Deflactor!F31)*('PIB Tendencia'!F59/PIB!D60)^($AL$66)+(SUM($AA34:$AC34)/Deflactor!F31)*('PIB Tendencia'!F59/PIB!D60)^($AN$66)-AE34/Deflactor!F31+AD34/Deflactor!F31)/'PIB Tendencia'!F59</f>
        <v>-2.2643334875795638E-2</v>
      </c>
      <c r="BS34" s="1">
        <f>(($X34/Deflactor!F31)*('PIB Tendencia'!F59/PIB!D60)^($AK$63)+($Y34/Deflactor!F31)*('PIB Tendencia'!F59/PIB!D60)^($AM$63)+($Z34/Deflactor!F31)*('PIB Tendencia'!F59/PIB!D60)^($AL$63)+(SUM($AA34:$AC34)/Deflactor!F31)*('PIB Tendencia'!F59/PIB!D60)^($AN$63)-AE34/Deflactor!F31+AD34/Deflactor!F31)/'PIB Tendencia'!F59</f>
        <v>-2.2643334875795638E-2</v>
      </c>
      <c r="BT34" s="1" t="e">
        <f>(($X34/Deflactor!F31)*('PIB Tendencia'!#REF!/PIB!D60)^($AK$63)+($Y34/Deflactor!F31)*('PIB Tendencia'!#REF!/PIB!D60)^($AM$63)+($Z34/Deflactor!F31)*('PIB Tendencia'!#REF!/PIB!D60)^($AL$63)+(SUM($AA34:$AC34)/Deflactor!F31)*('PIB Tendencia'!#REF!/PIB!D60)^($AN$63)-AE34/Deflactor!F31+AD34/Deflactor!F31)/'PIB Tendencia'!#REF!</f>
        <v>#REF!</v>
      </c>
    </row>
    <row r="35" spans="1:72" x14ac:dyDescent="0.25">
      <c r="A35" s="26">
        <v>2019</v>
      </c>
      <c r="B35" s="247">
        <v>3937074.4999999995</v>
      </c>
      <c r="C35" s="50">
        <v>3433745.5</v>
      </c>
      <c r="D35" s="50">
        <v>691849.25778147927</v>
      </c>
      <c r="E35" s="50">
        <v>234319.18978730953</v>
      </c>
      <c r="F35" s="50">
        <v>172215.11368539042</v>
      </c>
      <c r="G35" s="50">
        <v>1224438.8999999999</v>
      </c>
      <c r="H35" s="50">
        <v>398311.86608927004</v>
      </c>
      <c r="I35" s="50">
        <v>712611.172656551</v>
      </c>
      <c r="J35" s="248">
        <v>503328</v>
      </c>
      <c r="K35" s="249">
        <v>4032195.1000000006</v>
      </c>
      <c r="L35" s="50">
        <v>3795833.4999999995</v>
      </c>
      <c r="M35" s="248">
        <v>236361.60000000001</v>
      </c>
      <c r="N35" s="247">
        <v>-95120.600000001024</v>
      </c>
      <c r="O35" s="294"/>
      <c r="P35" s="211">
        <f t="shared" si="9"/>
        <v>1.0747474322917701E-2</v>
      </c>
      <c r="Q35" s="211">
        <f t="shared" si="7"/>
        <v>7.8989583142213809E-3</v>
      </c>
      <c r="R35" s="211">
        <f t="shared" si="8"/>
        <v>5.6161109338405131E-2</v>
      </c>
      <c r="S35" s="211">
        <f t="shared" si="10"/>
        <v>8.2687418749532893E-2</v>
      </c>
      <c r="T35" s="211">
        <f t="shared" si="11"/>
        <v>2.3086050958590731E-2</v>
      </c>
      <c r="U35" s="211"/>
      <c r="V35" s="211"/>
      <c r="W35" s="230">
        <f>'Figure 19-20-22'!C35</f>
        <v>3433745.5</v>
      </c>
      <c r="X35" s="228">
        <f>+'Figure 19-20-22'!F35</f>
        <v>172215.11368539042</v>
      </c>
      <c r="Y35" s="228">
        <f>+'Figure 19-20-22'!E35</f>
        <v>234319.18978730953</v>
      </c>
      <c r="Z35" s="228">
        <f>+'Figure 19-20-22'!G35</f>
        <v>1224438.8999999999</v>
      </c>
      <c r="AA35" s="228">
        <f t="shared" si="0"/>
        <v>325015.95623062633</v>
      </c>
      <c r="AB35" s="228">
        <f>'Figure 19-20-22'!H35-AA35</f>
        <v>73295.909858643718</v>
      </c>
      <c r="AC35" s="228">
        <f t="shared" si="1"/>
        <v>1404460.4304380298</v>
      </c>
      <c r="AD35" s="230">
        <f>'Figure 19-20-22'!J35</f>
        <v>503328</v>
      </c>
      <c r="AE35" s="230">
        <f>'Figure 19-20-22'!K35</f>
        <v>4032195.1000000006</v>
      </c>
      <c r="AG35" s="230">
        <f>PIB!B61</f>
        <v>21802256.301990129</v>
      </c>
      <c r="AH35" s="1">
        <f t="shared" si="2"/>
        <v>-4.3629245836963107E-3</v>
      </c>
      <c r="AK35" s="233">
        <f>(($X35/Deflactor!F32)*('PIB Tendencia'!F60/PIB!D61)^(ElasPIT)+($Y35/Deflactor!F32)*('PIB Tendencia'!F60/PIB!D61)^(ElasCIT)+($Z35/Deflactor!F32)*('PIB Tendencia'!F60/PIB!D61)^(ElasSSC)+(SUM($AA35:$AC35)/Deflactor!F32)*('PIB Tendencia'!F60/PIB!D61)^(ElasIND)-AE35/Deflactor!F32+AD35/Deflactor!F32)/'PIB Tendencia'!F60</f>
        <v>3.9632889544285775E-3</v>
      </c>
      <c r="AL35" s="1">
        <f t="shared" si="6"/>
        <v>-8.3262135381248874E-3</v>
      </c>
      <c r="AM35" s="1">
        <f t="shared" si="4"/>
        <v>0</v>
      </c>
      <c r="AN35"/>
      <c r="AO35" s="233">
        <f>(($X35/Deflactor!F32)*('PIB Tendencia'!F60/PIB!D61)^($AK$63)+($Y35/Deflactor!F32)*('PIB Tendencia'!F60/PIB!D61)^($AM$63)+($Z35/Deflactor!F32)*('PIB Tendencia'!F60/PIB!D61)^($AL$63)+(SUM($AB35:$AC35)/Deflactor!F32)*('PIB Tendencia'!F60/PIB!D61)^($AN$63)-AE35/Deflactor!F32+AD35/Deflactor!F32+($AA35/Deflactor!F32)*'Términos de Intercambio (F20)'!D47)/'PIB Tendencia'!F60</f>
        <v>5.849027377761694E-3</v>
      </c>
      <c r="AP35" s="1">
        <f>(AA35/AG35)-($AA35/Deflactor!F32*'Términos de Intercambio (F20)'!D47/'PIB Tendencia'!F60)</f>
        <v>-1.8857384233331095E-3</v>
      </c>
      <c r="AQ35" s="1">
        <f t="shared" si="3"/>
        <v>-8.3262135381248943E-3</v>
      </c>
      <c r="AR35" s="1">
        <f t="shared" si="12"/>
        <v>0</v>
      </c>
      <c r="BC35" s="27">
        <f>AA35/$AG35</f>
        <v>1.4907445895907506E-2</v>
      </c>
      <c r="BD35" s="27">
        <f>AB35/$AG35</f>
        <v>3.361849748181944E-3</v>
      </c>
      <c r="BG35" s="27">
        <f>(($X35/Deflactor!F32)*('PIB Tendencia'!F60/PIB!D61)^($AK$65)+($Y35/Deflactor!F32)*('PIB Tendencia'!F60/PIB!D61)^($AM$65)+($Z35/Deflactor!F32)*('PIB Tendencia'!F60/PIB!D61)^($AL$65)+(SUM($AA35:$AC35)/Deflactor!F32)*('PIB Tendencia'!F60/PIB!D61)^($AN$65)-AE35/Deflactor!F32+AD35/Deflactor!F32)/'PIB Tendencia'!F60</f>
        <v>1.8803441094513169E-3</v>
      </c>
      <c r="BH35" s="27">
        <f>(($X35/Deflactor!F32)*('PIB Tendencia'!F60/PIB!D61)^($AK$66)+($Y35/Deflactor!F32)*('PIB Tendencia'!F60/PIB!D61)^($AM$66)+($Z35/Deflactor!F32)*('PIB Tendencia'!F60/PIB!D61)^($AL$66)+(SUM($AA35:$AC35)/Deflactor!F32)*('PIB Tendencia'!F60/PIB!D61)^($AN$66)-AE35/Deflactor!F32+AD35/Deflactor!F32)/'PIB Tendencia'!F60</f>
        <v>3.9632889544285775E-3</v>
      </c>
      <c r="BS35" s="1">
        <f>(($X35/Deflactor!F32)*('PIB Tendencia'!F60/PIB!D61)^($AK$63)+($Y35/Deflactor!F32)*('PIB Tendencia'!F60/PIB!D61)^($AM$63)+($Z35/Deflactor!F32)*('PIB Tendencia'!F60/PIB!D61)^($AL$63)+(SUM($AA35:$AC35)/Deflactor!F32)*('PIB Tendencia'!F60/PIB!D61)^($AN$63)-AE35/Deflactor!F32+AD35/Deflactor!F32)/'PIB Tendencia'!F60</f>
        <v>3.9632889544285775E-3</v>
      </c>
      <c r="BT35" s="1" t="e">
        <f>(($X35/Deflactor!F32)*('PIB Tendencia'!#REF!/PIB!D61)^($AK$63)+($Y35/Deflactor!F32)*('PIB Tendencia'!#REF!/PIB!D61)^($AM$63)+($Z35/Deflactor!F32)*('PIB Tendencia'!#REF!/PIB!D61)^($AL$63)+(SUM($AA35:$AC35)/Deflactor!F32)*('PIB Tendencia'!#REF!/PIB!D61)^($AN$63)-AE35/Deflactor!F32+AD35/Deflactor!F32)/'PIB Tendencia'!#REF!</f>
        <v>#REF!</v>
      </c>
    </row>
    <row r="36" spans="1:72" x14ac:dyDescent="0.25">
      <c r="A36" s="26">
        <v>2020</v>
      </c>
      <c r="B36" s="247">
        <v>4841454.38</v>
      </c>
      <c r="C36" s="50">
        <v>4401214.7</v>
      </c>
      <c r="D36" s="50">
        <v>832281.92023880221</v>
      </c>
      <c r="E36" s="50">
        <v>298582.09567710554</v>
      </c>
      <c r="F36" s="50">
        <v>250420.45287876821</v>
      </c>
      <c r="G36" s="50">
        <v>1533018.4</v>
      </c>
      <c r="H36" s="50">
        <v>387642.74619309994</v>
      </c>
      <c r="I36" s="50">
        <v>1099269.0850122245</v>
      </c>
      <c r="J36" s="248">
        <v>440239.77999999997</v>
      </c>
      <c r="K36" s="249">
        <v>6591411.6579999998</v>
      </c>
      <c r="L36" s="50">
        <v>6311785.358</v>
      </c>
      <c r="M36" s="248">
        <v>279626.3</v>
      </c>
      <c r="N36" s="247">
        <v>-1749957.2779999999</v>
      </c>
      <c r="O36" s="294"/>
      <c r="P36" s="211">
        <f t="shared" si="9"/>
        <v>1.0864863557827231E-2</v>
      </c>
      <c r="Q36" s="211">
        <f t="shared" si="7"/>
        <v>9.1123483022218683E-3</v>
      </c>
      <c r="R36" s="211">
        <f t="shared" si="8"/>
        <v>5.578377266683425E-2</v>
      </c>
      <c r="S36" s="211">
        <f t="shared" si="10"/>
        <v>8.4391274756324949E-2</v>
      </c>
      <c r="T36" s="211">
        <f t="shared" si="11"/>
        <v>1.6019531015685869E-2</v>
      </c>
      <c r="U36" s="211"/>
      <c r="V36" s="211"/>
      <c r="W36" s="230">
        <f>'Figure 19-20-22'!C36</f>
        <v>4401214.7</v>
      </c>
      <c r="X36" s="228">
        <f>+'Figure 19-20-22'!F36</f>
        <v>250420.45287876821</v>
      </c>
      <c r="Y36" s="228">
        <f>+'Figure 19-20-22'!E36</f>
        <v>298582.09567710554</v>
      </c>
      <c r="Z36" s="228">
        <f>+'Figure 19-20-22'!G36</f>
        <v>1533018.4</v>
      </c>
      <c r="AA36" s="228">
        <f t="shared" si="0"/>
        <v>322346.4894335781</v>
      </c>
      <c r="AB36" s="228">
        <f>'Figure 19-20-22'!H36-AA36</f>
        <v>65296.256759521842</v>
      </c>
      <c r="AC36" s="228">
        <f t="shared" si="1"/>
        <v>1931551.0052510262</v>
      </c>
      <c r="AD36" s="230">
        <f>'Figure 19-20-22'!J36</f>
        <v>440239.77999999997</v>
      </c>
      <c r="AE36" s="230">
        <f>'Figure 19-20-22'!K36</f>
        <v>6591411.6579999998</v>
      </c>
      <c r="AG36" s="230">
        <f>PIB!B62</f>
        <v>27481439.972801309</v>
      </c>
      <c r="AH36" s="1">
        <f t="shared" si="2"/>
        <v>-6.3677783250512043E-2</v>
      </c>
      <c r="AK36" s="233">
        <f>(($X36/Deflactor!F33)*('PIB Tendencia'!F61/PIB!D62)^(ElasPIT)+($Y36/Deflactor!F33)*('PIB Tendencia'!F61/PIB!D62)^(ElasCIT)+($Z36/Deflactor!F33)*('PIB Tendencia'!F61/PIB!D62)^(ElasSSC)+(SUM($AA36:$AC36)/Deflactor!F33)*('PIB Tendencia'!F61/PIB!D62)^(ElasIND)-AE36/Deflactor!F33+AD36/Deflactor!F33)/'PIB Tendencia'!F61</f>
        <v>-1.8507065245126009E-2</v>
      </c>
      <c r="AL36" s="1">
        <f t="shared" si="6"/>
        <v>-4.5170718005386037E-2</v>
      </c>
      <c r="AM36" s="1">
        <f t="shared" si="4"/>
        <v>0</v>
      </c>
      <c r="AN36"/>
      <c r="AO36" s="233">
        <f>(($X36/Deflactor!F33)*('PIB Tendencia'!F61/PIB!D62)^($AK$63)+($Y36/Deflactor!F33)*('PIB Tendencia'!F61/PIB!D62)^($AM$63)+($Z36/Deflactor!F33)*('PIB Tendencia'!F61/PIB!D62)^($AL$63)+(SUM($AB36:$AC36)/Deflactor!F33)*('PIB Tendencia'!F61/PIB!D62)^($AN$63)-AE36/Deflactor!F33+AD36/Deflactor!F33+($AA36/Deflactor!F33)*'Términos de Intercambio (F20)'!D48)/'PIB Tendencia'!F61</f>
        <v>-1.8898316913346442E-2</v>
      </c>
      <c r="AP36" s="1">
        <f>(AA36/AG36)-($AA36/Deflactor!F33*'Términos de Intercambio (F20)'!D48/'PIB Tendencia'!F61)</f>
        <v>3.9125166822043776E-4</v>
      </c>
      <c r="AQ36" s="1">
        <f t="shared" si="3"/>
        <v>-4.5170718005386044E-2</v>
      </c>
      <c r="AR36" s="1">
        <f t="shared" si="12"/>
        <v>0</v>
      </c>
      <c r="BC36" s="27">
        <f>AA36/$AG36</f>
        <v>1.1729606954825077E-2</v>
      </c>
      <c r="BD36" s="27">
        <f>AB36/$AG36</f>
        <v>2.376012931787646E-3</v>
      </c>
      <c r="BG36" s="27">
        <f>(($X36/Deflactor!F33)*('PIB Tendencia'!F61/PIB!D62)^($AK$65)+($Y36/Deflactor!F33)*('PIB Tendencia'!F61/PIB!D62)^($AM$65)+($Z36/Deflactor!F33)*('PIB Tendencia'!F61/PIB!D62)^($AL$65)+(SUM($AA36:$AC36)/Deflactor!F33)*('PIB Tendencia'!F61/PIB!D62)^($AN$65)-AE36/Deflactor!F33+AD36/Deflactor!F33)/'PIB Tendencia'!F61</f>
        <v>-2.7777165018424421E-2</v>
      </c>
      <c r="BH36" s="27">
        <f>(($X36/Deflactor!F33)*('PIB Tendencia'!F61/PIB!D62)^($AK$66)+($Y36/Deflactor!F33)*('PIB Tendencia'!F61/PIB!D62)^($AM$66)+($Z36/Deflactor!F33)*('PIB Tendencia'!F61/PIB!D62)^($AL$66)+(SUM($AA36:$AC36)/Deflactor!F33)*('PIB Tendencia'!F61/PIB!D62)^($AN$66)-AE36/Deflactor!F33+AD36/Deflactor!F33)/'PIB Tendencia'!F61</f>
        <v>-1.8507065245126009E-2</v>
      </c>
      <c r="BS36" s="1">
        <f>(($X36/Deflactor!F33)*('PIB Tendencia'!F61/PIB!D62)^($AK$63)+($Y36/Deflactor!F33)*('PIB Tendencia'!F61/PIB!D62)^($AM$63)+($Z36/Deflactor!F33)*('PIB Tendencia'!F61/PIB!D62)^($AL$63)+(SUM($AA36:$AC36)/Deflactor!F33)*('PIB Tendencia'!F61/PIB!D62)^($AN$63)-AE36/Deflactor!F33+AD36/Deflactor!F33)/'PIB Tendencia'!F61</f>
        <v>-1.8507065245126009E-2</v>
      </c>
      <c r="BT36" s="1" t="e">
        <f>(($X36/Deflactor!F33)*('PIB Tendencia'!#REF!/PIB!D62)^($AK$63)+($Y36/Deflactor!F33)*('PIB Tendencia'!#REF!/PIB!D62)^($AM$63)+($Z36/Deflactor!F33)*('PIB Tendencia'!#REF!/PIB!D62)^($AL$63)+(SUM($AA36:$AC36)/Deflactor!F33)*('PIB Tendencia'!#REF!/PIB!D62)^($AN$63)-AE36/Deflactor!F33+AD36/Deflactor!F33)/'PIB Tendencia'!#REF!</f>
        <v>#REF!</v>
      </c>
    </row>
    <row r="37" spans="1:72" x14ac:dyDescent="0.25">
      <c r="A37" s="26">
        <v>2021</v>
      </c>
      <c r="B37" s="247">
        <v>8880140.5099999998</v>
      </c>
      <c r="C37" s="50">
        <v>7510815.6000000006</v>
      </c>
      <c r="D37" s="50">
        <v>1444522.7485022089</v>
      </c>
      <c r="E37" s="50">
        <v>454507.50421639549</v>
      </c>
      <c r="F37" s="50">
        <v>396470.66118628217</v>
      </c>
      <c r="G37" s="50">
        <v>2382290.7999999998</v>
      </c>
      <c r="H37" s="50">
        <v>963117.39178803004</v>
      </c>
      <c r="I37" s="50">
        <v>1869906.494307084</v>
      </c>
      <c r="J37" s="248">
        <v>1369324.91</v>
      </c>
      <c r="K37" s="249">
        <v>9860381.0999999996</v>
      </c>
      <c r="L37" s="50">
        <v>9209323.5</v>
      </c>
      <c r="M37" s="248">
        <v>651057.6</v>
      </c>
      <c r="N37" s="247">
        <v>-980240.58999999985</v>
      </c>
      <c r="O37" s="294"/>
      <c r="P37" s="211">
        <f t="shared" si="9"/>
        <v>9.8067853667769978E-3</v>
      </c>
      <c r="Q37" s="211">
        <f t="shared" si="7"/>
        <v>8.5545401173989614E-3</v>
      </c>
      <c r="R37" s="211">
        <f t="shared" si="8"/>
        <v>5.1402043618897643E-2</v>
      </c>
      <c r="S37" s="211">
        <f t="shared" si="10"/>
        <v>9.2295465647367833E-2</v>
      </c>
      <c r="T37" s="211">
        <f t="shared" si="11"/>
        <v>2.9545552857049646E-2</v>
      </c>
      <c r="U37" s="211"/>
      <c r="V37" s="211"/>
      <c r="W37" s="230">
        <f>'Figure 19-20-22'!C37</f>
        <v>7510815.6000000006</v>
      </c>
      <c r="X37" s="228">
        <f>+'Figure 19-20-22'!F37</f>
        <v>396470.66118628217</v>
      </c>
      <c r="Y37" s="228">
        <f>+'Figure 19-20-22'!E37</f>
        <v>454507.50421639549</v>
      </c>
      <c r="Z37" s="228">
        <f>+'Figure 19-20-22'!G37</f>
        <v>2382290.7999999998</v>
      </c>
      <c r="AA37" s="228">
        <f t="shared" si="0"/>
        <v>862501.15856376616</v>
      </c>
      <c r="AB37" s="228">
        <f>'Figure 19-20-22'!H37-AA37</f>
        <v>100616.23322426388</v>
      </c>
      <c r="AC37" s="228">
        <f t="shared" si="1"/>
        <v>3314429.2428092929</v>
      </c>
      <c r="AD37" s="230">
        <f>'Figure 19-20-22'!J37</f>
        <v>1369324.91</v>
      </c>
      <c r="AE37" s="230">
        <f>'Figure 19-20-22'!K37</f>
        <v>9860381.0999999996</v>
      </c>
      <c r="AG37" s="230">
        <f>PIB!B63</f>
        <v>46346227.353578709</v>
      </c>
      <c r="AH37" s="1">
        <f t="shared" si="2"/>
        <v>-2.1150385823676083E-2</v>
      </c>
      <c r="AK37" s="233">
        <f>(($X37/Deflactor!F34)*('PIB Tendencia'!F62/PIB!D63)^(ElasPIT)+($Y37/Deflactor!F34)*('PIB Tendencia'!F62/PIB!D63)^(ElasCIT)+($Z37/Deflactor!F34)*('PIB Tendencia'!F62/PIB!D63)^(ElasSSC)+(SUM($AA37:$AC37)/Deflactor!F34)*('PIB Tendencia'!F62/PIB!D63)^(ElasIND)-AE37/Deflactor!F34+AD37/Deflactor!F34)/'PIB Tendencia'!F62</f>
        <v>-5.7503581991118326E-3</v>
      </c>
      <c r="AL37" s="1">
        <f t="shared" si="6"/>
        <v>-1.5400027624564251E-2</v>
      </c>
      <c r="AM37" s="1">
        <f t="shared" si="4"/>
        <v>0</v>
      </c>
      <c r="AN37"/>
      <c r="AO37" s="233">
        <f>(($X37/Deflactor!F34)*('PIB Tendencia'!F62/PIB!D63)^($AK$63)+($Y37/Deflactor!F34)*('PIB Tendencia'!F62/PIB!D63)^($AM$63)+($Z37/Deflactor!F34)*('PIB Tendencia'!F62/PIB!D63)^($AL$63)+(SUM($AB37:$AC37)/Deflactor!F34)*('PIB Tendencia'!F62/PIB!D63)^($AN$63)-AE37/Deflactor!F34+AD37/Deflactor!F34+($AA37/Deflactor!F34)*'Términos de Intercambio (F20)'!D49)/'PIB Tendencia'!F62</f>
        <v>-9.3872664085448802E-3</v>
      </c>
      <c r="AP37" s="1">
        <f>(AA37/AG37)-($AA37/Deflactor!F34*'Términos de Intercambio (F20)'!D49/'PIB Tendencia'!F62)</f>
        <v>3.6369082094330415E-3</v>
      </c>
      <c r="AQ37" s="1">
        <f t="shared" si="3"/>
        <v>-1.5400027624564244E-2</v>
      </c>
      <c r="AR37" s="1">
        <f t="shared" si="12"/>
        <v>0</v>
      </c>
      <c r="BC37" s="27">
        <f>AA37/$AG37</f>
        <v>1.860995398791972E-2</v>
      </c>
      <c r="BD37" s="27">
        <f>AB37/$AG37</f>
        <v>2.1709692238087771E-3</v>
      </c>
      <c r="BG37" s="27">
        <f>(($X37/Deflactor!F34)*('PIB Tendencia'!F62/PIB!D63)^($AK$65)+($Y37/Deflactor!F34)*('PIB Tendencia'!F62/PIB!D63)^($AM$65)+($Z37/Deflactor!F34)*('PIB Tendencia'!F62/PIB!D63)^($AL$65)+(SUM($AA37:$AC37)/Deflactor!F34)*('PIB Tendencia'!F62/PIB!D63)^($AN$65)-AE37/Deflactor!F34+AD37/Deflactor!F34)/'PIB Tendencia'!F62</f>
        <v>-9.0222824062410143E-3</v>
      </c>
      <c r="BH37" s="27">
        <f>(($X37/Deflactor!F34)*('PIB Tendencia'!F62/PIB!D63)^($AK$66)+($Y37/Deflactor!F34)*('PIB Tendencia'!F62/PIB!D63)^($AM$66)+($Z37/Deflactor!F34)*('PIB Tendencia'!F62/PIB!D63)^($AL$66)+(SUM($AA37:$AC37)/Deflactor!F34)*('PIB Tendencia'!F62/PIB!D63)^($AN$66)-AE37/Deflactor!F34+AD37/Deflactor!F34)/'PIB Tendencia'!F62</f>
        <v>-5.7503581991118326E-3</v>
      </c>
      <c r="BS37" s="1">
        <f>(($X37/Deflactor!F34)*('PIB Tendencia'!F62/PIB!D63)^($AK$63)+($Y37/Deflactor!F34)*('PIB Tendencia'!F62/PIB!D63)^($AM$63)+($Z37/Deflactor!F34)*('PIB Tendencia'!F62/PIB!D63)^($AL$63)+(SUM($AA37:$AC37)/Deflactor!F34)*('PIB Tendencia'!F62/PIB!D63)^($AN$63)-AE37/Deflactor!F34+AD37/Deflactor!F34)/'PIB Tendencia'!F62</f>
        <v>-5.7503581991118326E-3</v>
      </c>
      <c r="BT37" s="1" t="e">
        <f>(($X37/Deflactor!F34)*('PIB Tendencia'!#REF!/PIB!D63)^($AK$63)+($Y37/Deflactor!F34)*('PIB Tendencia'!#REF!/PIB!D63)^($AM$63)+($Z37/Deflactor!F34)*('PIB Tendencia'!#REF!/PIB!D63)^($AL$63)+(SUM($AA37:$AC37)/Deflactor!F34)*('PIB Tendencia'!#REF!/PIB!D63)^($AN$63)-AE37/Deflactor!F34+AD37/Deflactor!F34)/'PIB Tendencia'!#REF!</f>
        <v>#REF!</v>
      </c>
    </row>
    <row r="38" spans="1:72" x14ac:dyDescent="0.25">
      <c r="A38" s="26">
        <v>2022</v>
      </c>
      <c r="B38" s="294">
        <v>14854229.9</v>
      </c>
      <c r="C38" s="50">
        <v>13426350.799999999</v>
      </c>
      <c r="D38" s="50">
        <v>2646703.2418633886</v>
      </c>
      <c r="E38" s="50">
        <v>967725.26684154361</v>
      </c>
      <c r="F38" s="50">
        <v>840753.99164172565</v>
      </c>
      <c r="G38" s="50">
        <v>4274215.0999999996</v>
      </c>
      <c r="H38" s="50">
        <v>1649417.56880538</v>
      </c>
      <c r="I38" s="50">
        <v>3047535.6308479607</v>
      </c>
      <c r="J38" s="302">
        <v>1427879</v>
      </c>
      <c r="K38" s="249">
        <v>16809370.380024999</v>
      </c>
      <c r="L38" s="50">
        <v>15476958.433445999</v>
      </c>
      <c r="M38" s="302">
        <v>1332411.946579</v>
      </c>
      <c r="N38" s="294">
        <v>-1955140.480024999</v>
      </c>
      <c r="O38" s="294"/>
      <c r="P38" s="211">
        <f t="shared" ref="P38" si="13">E38/$AG38</f>
        <v>1.173904817693644E-2</v>
      </c>
      <c r="Q38" s="211">
        <f t="shared" ref="Q38" si="14">F38/$AG38</f>
        <v>1.0198815667019162E-2</v>
      </c>
      <c r="R38" s="211">
        <f t="shared" ref="R38" si="15">G38/$AG38</f>
        <v>5.1848617264330397E-2</v>
      </c>
      <c r="S38" s="211">
        <f t="shared" ref="S38" si="16">SUM(H38:I38,D38)/$AG38</f>
        <v>8.9082655703718663E-2</v>
      </c>
      <c r="T38" s="211">
        <f t="shared" ref="T38" si="17">J38/$AG38</f>
        <v>1.7320970058520176E-2</v>
      </c>
      <c r="U38" s="211"/>
      <c r="V38" s="211"/>
      <c r="W38" s="230">
        <f>'Figure 19-20-22'!C38</f>
        <v>13426350.799999999</v>
      </c>
      <c r="X38" s="228">
        <f>+'Figure 19-20-22'!F38</f>
        <v>840753.99164172565</v>
      </c>
      <c r="Y38" s="228">
        <f>+'Figure 19-20-22'!E38</f>
        <v>967725.26684154361</v>
      </c>
      <c r="Z38" s="228">
        <f>+'Figure 19-20-22'!G38</f>
        <v>4274215.0999999996</v>
      </c>
      <c r="AA38" s="228">
        <f t="shared" si="0"/>
        <v>1477104.3987844752</v>
      </c>
      <c r="AB38" s="228">
        <f>'Figure 19-20-22'!H38-AA38</f>
        <v>172313.17002090486</v>
      </c>
      <c r="AC38" s="228">
        <f t="shared" ref="AC38" si="18">W38-SUM(X38:AB38)</f>
        <v>5694238.8727113493</v>
      </c>
      <c r="AD38" s="230">
        <f>'Figure 19-20-22'!J38</f>
        <v>1427879</v>
      </c>
      <c r="AE38" s="230">
        <f>'Figure 19-20-22'!K38</f>
        <v>16809370.380024999</v>
      </c>
      <c r="AG38" s="230">
        <f>PIB!B64</f>
        <v>82436433.708724469</v>
      </c>
      <c r="AH38" s="1">
        <f>(W38+AD38-AE38)/AG38</f>
        <v>-2.3716947617277658E-2</v>
      </c>
      <c r="AK38" s="233">
        <f>(($X38/Deflactor!F35)*('PIB Tendencia'!F63/PIB!D64)^(ElasPIT)+($Y38/Deflactor!F35)*('PIB Tendencia'!F63/PIB!D64)^(ElasCIT)+($Z38/Deflactor!F35)*('PIB Tendencia'!F63/PIB!D64)^(ElasSSC)+(SUM($AA38:$AC38)/Deflactor!F35)*('PIB Tendencia'!F63/PIB!D64)^(ElasIND)-AE38/Deflactor!F35+AD38/Deflactor!F35)/'PIB Tendencia'!F63</f>
        <v>-1.7749738017650025E-2</v>
      </c>
      <c r="AL38" s="1">
        <f t="shared" ref="AL38" si="19">AH38-AK38</f>
        <v>-5.9672095996276334E-3</v>
      </c>
      <c r="AM38" s="1">
        <f t="shared" ref="AM38" si="20">IF(AND(AH38&gt;0,AL38&gt;0),MIN(AL38,AH38),)</f>
        <v>0</v>
      </c>
      <c r="AN38"/>
      <c r="AO38" s="233">
        <f>(($X38/Deflactor!F35)*('PIB Tendencia'!F63/PIB!D64)^($AK$63)+($Y38/Deflactor!F35)*('PIB Tendencia'!F63/PIB!D64)^($AM$63)+($Z38/Deflactor!F35)*('PIB Tendencia'!F63/PIB!D64)^($AL$63)+(SUM($AB38:$AC38)/Deflactor!F35)*('PIB Tendencia'!F63/PIB!D64)^($AN$63)-AE38/Deflactor!F35+AD38/Deflactor!F35+($AA38/Deflactor!F35)*'Términos de Intercambio (F20)'!D50)/'PIB Tendencia'!F63</f>
        <v>-2.2195472368853573E-2</v>
      </c>
      <c r="AP38" s="1">
        <f>(AA38/AG38)-($AA38/Deflactor!F35*'Términos de Intercambio (F20)'!D50/'PIB Tendencia'!F63)</f>
        <v>4.4457343512035435E-3</v>
      </c>
      <c r="AQ38" s="1">
        <f t="shared" ref="AQ38" si="21">AH38-AO38-AP38</f>
        <v>-5.9672095996276282E-3</v>
      </c>
      <c r="AR38" s="1">
        <f t="shared" ref="AR38" si="22">IF(AND(AH38&gt;0,AP38&gt;0,AH38&gt;AO38),MIN(AP38,AH38),)</f>
        <v>0</v>
      </c>
      <c r="BC38" s="27">
        <f>AA38/$AG38</f>
        <v>1.7918101649127372E-2</v>
      </c>
      <c r="BD38" s="27">
        <f>AB38/$AG38</f>
        <v>2.0902550276464529E-3</v>
      </c>
      <c r="BG38" s="27">
        <f>(($X38/Deflactor!F35)*('PIB Tendencia'!F63/PIB!D64)^($AK$65)+($Y38/Deflactor!F35)*('PIB Tendencia'!F63/PIB!D64)^($AM$65)+($Z38/Deflactor!F35)*('PIB Tendencia'!F63/PIB!D64)^($AL$65)+(SUM($AA38:$AC38)/Deflactor!F35)*('PIB Tendencia'!F63/PIB!D64)^($AN$65)-AE38/Deflactor!F35+AD38/Deflactor!F35)/'PIB Tendencia'!F63</f>
        <v>-1.8983871970411001E-2</v>
      </c>
      <c r="BH38" s="27">
        <f>(($X38/Deflactor!F35)*('PIB Tendencia'!F63/PIB!D64)^($AK$66)+($Y38/Deflactor!F35)*('PIB Tendencia'!F63/PIB!D64)^($AM$66)+($Z38/Deflactor!F35)*('PIB Tendencia'!F63/PIB!D64)^($AL$66)+(SUM($AA38:$AC38)/Deflactor!F35)*('PIB Tendencia'!F63/PIB!D64)^($AN$66)-AE38/Deflactor!F35+AD38/Deflactor!F35)/'PIB Tendencia'!F63</f>
        <v>-1.7749738017650025E-2</v>
      </c>
      <c r="BS38" s="1">
        <f>(($X38/Deflactor!F35)*('PIB Tendencia'!F63/PIB!D64)^($AK$63)+($Y38/Deflactor!F35)*('PIB Tendencia'!F63/PIB!D64)^($AM$63)+($Z38/Deflactor!F35)*('PIB Tendencia'!F63/PIB!D64)^($AL$63)+(SUM($AA38:$AC38)/Deflactor!F35)*('PIB Tendencia'!F63/PIB!D64)^($AN$63)-AE38/Deflactor!F35+AD38/Deflactor!F35)/'PIB Tendencia'!F63</f>
        <v>-1.7749738017650025E-2</v>
      </c>
      <c r="BT38" s="1" t="e">
        <f>(($X38/Deflactor!F35)*('PIB Tendencia'!#REF!/PIB!D64)^($AK$63)+($Y38/Deflactor!F35)*('PIB Tendencia'!#REF!/PIB!D64)^($AM$63)+($Z38/Deflactor!F35)*('PIB Tendencia'!#REF!/PIB!D64)^($AL$63)+(SUM($AA38:$AC38)/Deflactor!F35)*('PIB Tendencia'!#REF!/PIB!D64)^($AN$63)-AE38/Deflactor!F35+AD38/Deflactor!F35)/'PIB Tendencia'!#REF!</f>
        <v>#REF!</v>
      </c>
    </row>
    <row r="40" spans="1:72" x14ac:dyDescent="0.25">
      <c r="W40" s="26" t="s">
        <v>25</v>
      </c>
      <c r="X40" s="286">
        <f>+X28/$AG28</f>
        <v>1.0400413313880894E-2</v>
      </c>
      <c r="Y40" s="286">
        <f t="shared" ref="Y40:Z40" si="23">+Y28/$AG28</f>
        <v>1.5638128411690426E-2</v>
      </c>
      <c r="Z40" s="286">
        <f t="shared" si="23"/>
        <v>6.6108375797779423E-2</v>
      </c>
      <c r="AA40" s="286">
        <f t="shared" ref="AA40:AA49" si="24">+SUM(AA28:AC28)/$AG28</f>
        <v>9.8890860431716826E-2</v>
      </c>
    </row>
    <row r="41" spans="1:72" x14ac:dyDescent="0.25">
      <c r="X41" s="286">
        <f t="shared" ref="X41:Z41" si="25">+X29/$AG29</f>
        <v>1.2014856924732817E-2</v>
      </c>
      <c r="Y41" s="286">
        <f t="shared" si="25"/>
        <v>1.4957130018840937E-2</v>
      </c>
      <c r="Z41" s="286">
        <f t="shared" si="25"/>
        <v>6.865860801306202E-2</v>
      </c>
      <c r="AA41" s="286">
        <f t="shared" si="24"/>
        <v>9.3821871036382759E-2</v>
      </c>
      <c r="AD41" s="230" t="s">
        <v>26</v>
      </c>
      <c r="AE41" s="230" t="s">
        <v>27</v>
      </c>
    </row>
    <row r="42" spans="1:72" x14ac:dyDescent="0.25">
      <c r="X42" s="286">
        <f t="shared" ref="X42:Z42" si="26">+X30/$AG30</f>
        <v>1.384054381911109E-2</v>
      </c>
      <c r="Y42" s="286">
        <f t="shared" si="26"/>
        <v>1.4576695396847739E-2</v>
      </c>
      <c r="Z42" s="286">
        <f t="shared" si="26"/>
        <v>6.5709482644903908E-2</v>
      </c>
      <c r="AA42" s="286">
        <f t="shared" si="24"/>
        <v>9.4623832224299223E-2</v>
      </c>
      <c r="AC42" s="26">
        <v>1998</v>
      </c>
      <c r="AD42" s="289">
        <v>0.59703092742716457</v>
      </c>
      <c r="AE42" s="230">
        <f t="shared" ref="AE42:AE54" si="27">AE14/AD42</f>
        <v>65042.024149975667</v>
      </c>
    </row>
    <row r="43" spans="1:72" x14ac:dyDescent="0.25">
      <c r="X43" s="286">
        <f t="shared" ref="X43:Z43" si="28">+X31/$AG31</f>
        <v>1.6003194220446364E-2</v>
      </c>
      <c r="Y43" s="286">
        <f t="shared" si="28"/>
        <v>1.5791169191244459E-2</v>
      </c>
      <c r="Z43" s="286">
        <f t="shared" si="28"/>
        <v>7.0437137045700787E-2</v>
      </c>
      <c r="AA43" s="286">
        <f t="shared" si="24"/>
        <v>8.7241660271256252E-2</v>
      </c>
      <c r="AC43" s="26">
        <v>1999</v>
      </c>
      <c r="AD43" s="289">
        <v>0.58606610582543184</v>
      </c>
      <c r="AE43" s="230">
        <f t="shared" si="27"/>
        <v>67229.105400161221</v>
      </c>
      <c r="AO43" s="287" t="s">
        <v>959</v>
      </c>
      <c r="AP43" s="3">
        <f>AQ14</f>
        <v>1.4216844973600257E-2</v>
      </c>
      <c r="AQ43" s="529" t="s">
        <v>960</v>
      </c>
      <c r="AT43" s="520" t="s">
        <v>1102</v>
      </c>
      <c r="AU43" s="520"/>
      <c r="AV43" s="520"/>
      <c r="AW43" s="520"/>
      <c r="AX43" s="520"/>
      <c r="AY43" s="520"/>
      <c r="AZ43" s="520"/>
      <c r="BA43" s="520"/>
    </row>
    <row r="44" spans="1:72" x14ac:dyDescent="0.25">
      <c r="X44" s="286">
        <f t="shared" ref="X44:Z44" si="29">+X32/$AG32</f>
        <v>1.0494368475702899E-2</v>
      </c>
      <c r="Y44" s="286">
        <f t="shared" si="29"/>
        <v>1.4211541262842029E-2</v>
      </c>
      <c r="Z44" s="286">
        <f t="shared" si="29"/>
        <v>6.7826504355601225E-2</v>
      </c>
      <c r="AA44" s="286">
        <f t="shared" si="24"/>
        <v>9.3991715567486159E-2</v>
      </c>
      <c r="AC44" s="26">
        <v>2000</v>
      </c>
      <c r="AD44" s="289">
        <v>0.59</v>
      </c>
      <c r="AE44" s="230">
        <f t="shared" si="27"/>
        <v>64263.559322033892</v>
      </c>
      <c r="AF44" s="27">
        <f>AE44/AE$43-1</f>
        <v>-4.4111044769609808E-2</v>
      </c>
      <c r="AO44" s="287" t="s">
        <v>961</v>
      </c>
      <c r="AP44" s="3">
        <f>SUM(AP24:AQ24)</f>
        <v>2.9755861931360972E-2</v>
      </c>
      <c r="AQ44" s="529" t="s">
        <v>962</v>
      </c>
      <c r="AT44" s="520"/>
      <c r="AU44" s="520"/>
      <c r="AV44" s="520"/>
      <c r="AW44" s="520"/>
      <c r="AX44" s="520"/>
      <c r="AY44" s="520"/>
      <c r="AZ44" s="520"/>
      <c r="BA44" s="520"/>
    </row>
    <row r="45" spans="1:72" x14ac:dyDescent="0.25">
      <c r="X45" s="286">
        <f t="shared" ref="X45:Z45" si="30">+X33/$AG33</f>
        <v>1.0739096531946778E-2</v>
      </c>
      <c r="Y45" s="286">
        <f t="shared" si="30"/>
        <v>1.3503678387100411E-2</v>
      </c>
      <c r="Z45" s="286">
        <f t="shared" si="30"/>
        <v>6.8221220619630582E-2</v>
      </c>
      <c r="AA45" s="286">
        <f t="shared" si="24"/>
        <v>8.0596675806073687E-2</v>
      </c>
      <c r="AC45" s="26">
        <v>2001</v>
      </c>
      <c r="AD45" s="289">
        <v>0.59</v>
      </c>
      <c r="AE45" s="230">
        <f t="shared" si="27"/>
        <v>60557.96610169491</v>
      </c>
      <c r="AF45" s="27">
        <f t="shared" ref="AF45:AF49" si="31">AE45/AE$43-1</f>
        <v>-9.9229928150290636E-2</v>
      </c>
      <c r="AO45" s="287" t="s">
        <v>28</v>
      </c>
      <c r="AP45" s="3">
        <f>AQ36</f>
        <v>-4.5170718005386044E-2</v>
      </c>
      <c r="AQ45" s="529" t="s">
        <v>29</v>
      </c>
    </row>
    <row r="46" spans="1:72" x14ac:dyDescent="0.25">
      <c r="X46" s="286">
        <f t="shared" ref="X46:Z46" si="32">+X34/$AG34</f>
        <v>8.3591663229579012E-3</v>
      </c>
      <c r="Y46" s="286">
        <f t="shared" si="32"/>
        <v>1.1286294202345606E-2</v>
      </c>
      <c r="Z46" s="286">
        <f t="shared" si="32"/>
        <v>6.1168788107304924E-2</v>
      </c>
      <c r="AA46" s="286">
        <f t="shared" si="24"/>
        <v>7.6293845238798438E-2</v>
      </c>
      <c r="AC46" s="26">
        <v>2002</v>
      </c>
      <c r="AD46" s="289">
        <v>0.76</v>
      </c>
      <c r="AE46" s="230">
        <f t="shared" si="27"/>
        <v>54031.842105263146</v>
      </c>
      <c r="AF46" s="27">
        <f t="shared" si="31"/>
        <v>-0.1963028247415356</v>
      </c>
      <c r="AQ46" s="529"/>
    </row>
    <row r="47" spans="1:72" x14ac:dyDescent="0.25">
      <c r="X47" s="286">
        <f t="shared" ref="X47:Z47" si="33">+X35/$AG35</f>
        <v>7.8989583142213809E-3</v>
      </c>
      <c r="Y47" s="286">
        <f t="shared" si="33"/>
        <v>1.0747474322917701E-2</v>
      </c>
      <c r="Z47" s="286">
        <f t="shared" si="33"/>
        <v>5.6161109338405131E-2</v>
      </c>
      <c r="AA47" s="286">
        <f t="shared" si="24"/>
        <v>8.2687418749532865E-2</v>
      </c>
      <c r="AC47" s="26">
        <v>2003</v>
      </c>
      <c r="AD47" s="289">
        <v>0.84</v>
      </c>
      <c r="AE47" s="230">
        <f t="shared" si="27"/>
        <v>59902.380952380954</v>
      </c>
      <c r="AF47" s="27">
        <f t="shared" si="31"/>
        <v>-0.1089814360040956</v>
      </c>
      <c r="AO47" s="287" t="s">
        <v>963</v>
      </c>
      <c r="AP47" s="3">
        <f>AP24</f>
        <v>1.0406378730479195E-2</v>
      </c>
      <c r="AQ47" s="529" t="s">
        <v>964</v>
      </c>
    </row>
    <row r="48" spans="1:72" x14ac:dyDescent="0.25">
      <c r="X48" s="286">
        <f t="shared" ref="X48:Z48" si="34">+X36/$AG36</f>
        <v>9.1123483022218683E-3</v>
      </c>
      <c r="Y48" s="286">
        <f t="shared" si="34"/>
        <v>1.0864863557827231E-2</v>
      </c>
      <c r="Z48" s="286">
        <f t="shared" si="34"/>
        <v>5.578377266683425E-2</v>
      </c>
      <c r="AA48" s="286">
        <f t="shared" si="24"/>
        <v>8.4391274756324935E-2</v>
      </c>
      <c r="AC48" s="26">
        <v>2004</v>
      </c>
      <c r="AD48" s="289">
        <v>1</v>
      </c>
      <c r="AE48" s="230">
        <f t="shared" si="27"/>
        <v>61416.199999999983</v>
      </c>
      <c r="AF48" s="27">
        <f t="shared" si="31"/>
        <v>-8.646411945483512E-2</v>
      </c>
      <c r="AO48" s="287" t="s">
        <v>965</v>
      </c>
      <c r="AP48" s="3">
        <f>SUM(AR16:AR38)</f>
        <v>1.9912152173346694E-2</v>
      </c>
      <c r="AQ48" s="529" t="s">
        <v>38</v>
      </c>
    </row>
    <row r="49" spans="1:60" x14ac:dyDescent="0.25">
      <c r="X49" s="286">
        <f t="shared" ref="X49:Z49" si="35">+X37/$AG37</f>
        <v>8.5545401173989614E-3</v>
      </c>
      <c r="Y49" s="286">
        <f t="shared" si="35"/>
        <v>9.8067853667769978E-3</v>
      </c>
      <c r="Z49" s="286">
        <f t="shared" si="35"/>
        <v>5.1402043618897643E-2</v>
      </c>
      <c r="AA49" s="286">
        <f t="shared" si="24"/>
        <v>9.2295465647367833E-2</v>
      </c>
      <c r="AC49" s="26">
        <v>2005</v>
      </c>
      <c r="AD49" s="289">
        <v>1.1000000000000001</v>
      </c>
      <c r="AE49" s="230">
        <f t="shared" si="27"/>
        <v>67714.136363636368</v>
      </c>
      <c r="AF49" s="27">
        <f t="shared" si="31"/>
        <v>7.214597912438947E-3</v>
      </c>
      <c r="AO49" s="287" t="s">
        <v>966</v>
      </c>
      <c r="AP49" s="3">
        <f>AQ18</f>
        <v>-3.3106788870355036E-2</v>
      </c>
      <c r="AQ49" s="529" t="s">
        <v>36</v>
      </c>
    </row>
    <row r="50" spans="1:60" x14ac:dyDescent="0.25">
      <c r="A50" s="26" t="s">
        <v>32</v>
      </c>
      <c r="X50" s="285">
        <f>AVERAGE(X40:X49)</f>
        <v>1.0741748634262095E-2</v>
      </c>
      <c r="Y50" s="285">
        <f t="shared" ref="Y50:AA50" si="36">AVERAGE(Y40:Y49)</f>
        <v>1.3138376011843353E-2</v>
      </c>
      <c r="Z50" s="285">
        <f t="shared" si="36"/>
        <v>6.3147704220811979E-2</v>
      </c>
      <c r="AA50" s="285">
        <f t="shared" si="36"/>
        <v>8.8483461972923894E-2</v>
      </c>
      <c r="AC50" s="26">
        <v>2006</v>
      </c>
      <c r="AD50" s="289">
        <v>1.25</v>
      </c>
      <c r="AE50" s="230">
        <f t="shared" si="27"/>
        <v>76719.447999999989</v>
      </c>
      <c r="AQ50" s="529"/>
    </row>
    <row r="51" spans="1:60" x14ac:dyDescent="0.25">
      <c r="AC51" s="26">
        <v>2007</v>
      </c>
      <c r="AD51" s="289">
        <v>1.44</v>
      </c>
      <c r="AE51" s="230">
        <f t="shared" si="27"/>
        <v>96048.694444444438</v>
      </c>
      <c r="AQ51" s="529"/>
    </row>
    <row r="52" spans="1:60" x14ac:dyDescent="0.25">
      <c r="AC52" s="26">
        <v>2008</v>
      </c>
      <c r="AD52" s="289">
        <v>1.78</v>
      </c>
      <c r="AE52" s="230">
        <f t="shared" si="27"/>
        <v>104821.74157303372</v>
      </c>
      <c r="AO52" s="287" t="s">
        <v>30</v>
      </c>
      <c r="AP52" s="3">
        <f>AVERAGE(AP18:AP30,AP37)</f>
        <v>4.4139922818429442E-3</v>
      </c>
      <c r="AQ52" s="529" t="s">
        <v>31</v>
      </c>
    </row>
    <row r="53" spans="1:60" x14ac:dyDescent="0.25">
      <c r="A53" s="26" t="s">
        <v>37</v>
      </c>
      <c r="AC53" s="26">
        <v>2009</v>
      </c>
      <c r="AD53" s="289">
        <v>2.0499999999999998</v>
      </c>
      <c r="AE53" s="230">
        <f t="shared" si="27"/>
        <v>118479.71707317074</v>
      </c>
      <c r="AO53" s="287" t="s">
        <v>33</v>
      </c>
      <c r="AP53" s="3">
        <f>AVERAGE(AP37,AP18:AP30)</f>
        <v>4.4139922818429451E-3</v>
      </c>
      <c r="AQ53" s="529" t="s">
        <v>34</v>
      </c>
    </row>
    <row r="54" spans="1:60" x14ac:dyDescent="0.25">
      <c r="A54" s="26">
        <v>2011</v>
      </c>
      <c r="X54" s="285">
        <v>0.05</v>
      </c>
      <c r="Y54" s="285">
        <v>2.6000000000000002E-2</v>
      </c>
      <c r="Z54" s="285">
        <v>7.8E-2</v>
      </c>
      <c r="AC54" s="26">
        <v>2010</v>
      </c>
      <c r="AD54" s="289">
        <v>2.48</v>
      </c>
      <c r="AE54" s="230">
        <f t="shared" si="27"/>
        <v>131248.99193548388</v>
      </c>
      <c r="AO54" s="287" t="s">
        <v>35</v>
      </c>
      <c r="AP54" s="3">
        <f>AVERAGE(AP31:AP36)</f>
        <v>-1.2067475777948627E-3</v>
      </c>
      <c r="AQ54" s="529" t="s">
        <v>36</v>
      </c>
    </row>
    <row r="55" spans="1:60" x14ac:dyDescent="0.25">
      <c r="A55" s="26">
        <v>2012</v>
      </c>
      <c r="X55" s="285">
        <v>5.1000000000000004E-2</v>
      </c>
      <c r="Y55" s="285">
        <v>2.6000000000000002E-2</v>
      </c>
      <c r="Z55" s="285">
        <v>7.9000000000000001E-2</v>
      </c>
    </row>
    <row r="56" spans="1:60" x14ac:dyDescent="0.25">
      <c r="A56" s="26">
        <v>2013</v>
      </c>
      <c r="X56" s="285">
        <v>5.3000000000000005E-2</v>
      </c>
      <c r="Y56" s="285">
        <v>2.6000000000000002E-2</v>
      </c>
      <c r="Z56" s="285">
        <v>0.08</v>
      </c>
    </row>
    <row r="57" spans="1:60" ht="15" customHeight="1" x14ac:dyDescent="0.3">
      <c r="A57" s="26">
        <v>2014</v>
      </c>
      <c r="X57" s="285">
        <v>5.4000000000000006E-2</v>
      </c>
      <c r="Y57" s="285">
        <v>2.6000000000000002E-2</v>
      </c>
      <c r="Z57" s="285">
        <v>7.9000000000000001E-2</v>
      </c>
      <c r="BB57" s="478"/>
      <c r="BE57" s="478"/>
      <c r="BF57" s="478"/>
      <c r="BG57" s="477"/>
      <c r="BH57" s="26"/>
    </row>
    <row r="58" spans="1:60" ht="15" customHeight="1" x14ac:dyDescent="0.3">
      <c r="A58" s="26">
        <v>2015</v>
      </c>
      <c r="X58" s="285">
        <v>5.4000000000000006E-2</v>
      </c>
      <c r="Y58" s="285">
        <v>2.6000000000000002E-2</v>
      </c>
      <c r="Z58" s="285">
        <v>7.9000000000000001E-2</v>
      </c>
      <c r="BB58" s="478"/>
      <c r="BE58" s="478"/>
      <c r="BF58" s="478"/>
      <c r="BG58" s="477"/>
      <c r="BH58" s="26"/>
    </row>
    <row r="59" spans="1:60" x14ac:dyDescent="0.25">
      <c r="A59" s="26">
        <v>2016</v>
      </c>
      <c r="X59" s="285">
        <v>5.3000000000000005E-2</v>
      </c>
      <c r="Y59" s="285">
        <v>2.6000000000000002E-2</v>
      </c>
      <c r="Z59" s="285">
        <v>0.08</v>
      </c>
      <c r="AT59" s="476"/>
      <c r="AU59" s="476"/>
      <c r="AV59" s="476"/>
      <c r="AW59" s="476"/>
      <c r="AX59" s="476"/>
      <c r="AY59" s="476"/>
      <c r="AZ59" s="476"/>
      <c r="BA59" s="476"/>
      <c r="BB59" s="476"/>
      <c r="BE59" s="476"/>
      <c r="BF59" s="476"/>
      <c r="BG59" s="26"/>
      <c r="BH59" s="26"/>
    </row>
    <row r="60" spans="1:60" x14ac:dyDescent="0.25">
      <c r="A60" s="26">
        <v>2017</v>
      </c>
      <c r="X60" s="285">
        <v>5.4000000000000006E-2</v>
      </c>
      <c r="Y60" s="285">
        <v>2.7000000000000003E-2</v>
      </c>
      <c r="Z60" s="285">
        <v>0.08</v>
      </c>
      <c r="AT60" s="476"/>
      <c r="AU60" s="476"/>
      <c r="AV60" s="476"/>
      <c r="AW60" s="476"/>
      <c r="AX60" s="476"/>
      <c r="AY60" s="476"/>
      <c r="AZ60" s="476"/>
      <c r="BA60" s="476"/>
      <c r="BB60" s="476"/>
      <c r="BE60" s="476"/>
      <c r="BF60" s="476"/>
      <c r="BG60" s="26"/>
      <c r="BH60" s="26"/>
    </row>
    <row r="61" spans="1:60" x14ac:dyDescent="0.25">
      <c r="A61" s="26">
        <v>2018</v>
      </c>
      <c r="X61" s="285">
        <v>5.4000000000000006E-2</v>
      </c>
      <c r="Y61" s="285">
        <v>2.8999999999999998E-2</v>
      </c>
      <c r="Z61" s="285">
        <v>8.1000000000000003E-2</v>
      </c>
      <c r="AK61" t="s">
        <v>648</v>
      </c>
      <c r="AL61" t="s">
        <v>656</v>
      </c>
      <c r="AM61" t="s">
        <v>647</v>
      </c>
      <c r="AT61" s="476"/>
      <c r="AU61" s="476"/>
      <c r="AV61" s="476"/>
      <c r="AW61" s="476"/>
      <c r="AX61" s="476"/>
      <c r="AY61" s="476"/>
      <c r="AZ61" s="476"/>
      <c r="BA61" s="476"/>
      <c r="BB61" s="476"/>
      <c r="BE61" s="476"/>
      <c r="BF61" s="476"/>
      <c r="BG61" s="26"/>
      <c r="BH61" s="26"/>
    </row>
    <row r="62" spans="1:60" x14ac:dyDescent="0.25">
      <c r="A62" s="26">
        <v>2019</v>
      </c>
      <c r="X62" s="285">
        <v>5.6000000000000008E-2</v>
      </c>
      <c r="Y62" s="285">
        <v>2.7000000000000003E-2</v>
      </c>
      <c r="Z62" s="285">
        <v>8.1000000000000003E-2</v>
      </c>
      <c r="AK62" s="26" t="s">
        <v>4</v>
      </c>
      <c r="AL62" t="s">
        <v>6</v>
      </c>
      <c r="AM62" t="s">
        <v>5</v>
      </c>
      <c r="AN62" t="s">
        <v>39</v>
      </c>
      <c r="AT62" s="476"/>
      <c r="AU62" s="476"/>
      <c r="AV62" s="476"/>
      <c r="AW62" s="476"/>
      <c r="AX62" s="476"/>
      <c r="AY62" s="476"/>
      <c r="AZ62" s="476"/>
      <c r="BA62" s="476"/>
      <c r="BB62" s="476"/>
      <c r="BE62" s="476"/>
      <c r="BF62" s="476"/>
      <c r="BG62" s="26"/>
      <c r="BH62" s="26"/>
    </row>
    <row r="63" spans="1:60" x14ac:dyDescent="0.25">
      <c r="A63" s="26">
        <v>2020</v>
      </c>
      <c r="AJ63" t="s">
        <v>40</v>
      </c>
      <c r="AK63" s="38">
        <f>INDEX($AK$65:$AN$66,MATCH($AK$3,$AJ$65:$AJ$66,),MATCH(AK$62,$AK$62:$AN$62,))</f>
        <v>2.7637557896689668</v>
      </c>
      <c r="AL63" s="38">
        <f>INDEX($AK$65:$AN$66,MATCH($AK$3,$AJ$65:$AJ$66,),MATCH(AL$62,$AK$62:$AN$62,))</f>
        <v>2.0498872499097263</v>
      </c>
      <c r="AM63" s="38">
        <f>INDEX($AK$65:$AN$66,MATCH($AK$3,$AJ$65:$AJ$66,),MATCH(AM$62,$AK$62:$AN$62,))</f>
        <v>2.0085264734955701</v>
      </c>
      <c r="AN63" s="26">
        <f>INDEX($AK$65:$AN$66,MATCH($AK$3,$AJ$65:$AJ$66,),MATCH(AN$62,$AK$62:$AN$62,))</f>
        <v>1</v>
      </c>
      <c r="AT63" s="476"/>
      <c r="AU63" s="476"/>
      <c r="AV63" s="476"/>
      <c r="AW63" s="476"/>
      <c r="AX63" s="476"/>
      <c r="AY63" s="476"/>
      <c r="AZ63" s="476"/>
      <c r="BA63" s="476"/>
      <c r="BB63" s="476"/>
      <c r="BE63" s="476"/>
      <c r="BF63" s="476"/>
      <c r="BG63" s="26"/>
      <c r="BH63" s="26"/>
    </row>
    <row r="64" spans="1:60" x14ac:dyDescent="0.25">
      <c r="X64" s="285">
        <f>AVERAGE(X53:X62)</f>
        <v>5.3222222222222219E-2</v>
      </c>
      <c r="Y64" s="285">
        <f>AVERAGE(Y53:Y62)</f>
        <v>2.6555555555555554E-2</v>
      </c>
      <c r="Z64" s="285">
        <f>AVERAGE(Z53:Z62)</f>
        <v>7.9666666666666663E-2</v>
      </c>
      <c r="AN64"/>
      <c r="AT64" s="476"/>
      <c r="AU64" s="476"/>
      <c r="AV64" s="476"/>
      <c r="AW64" s="476"/>
      <c r="AX64" s="476"/>
      <c r="AY64" s="476"/>
      <c r="AZ64" s="476"/>
      <c r="BA64" s="476"/>
      <c r="BB64" s="476"/>
      <c r="BE64" s="476"/>
      <c r="BF64" s="476"/>
      <c r="BG64" s="26"/>
      <c r="BH64" s="26"/>
    </row>
    <row r="65" spans="36:60" x14ac:dyDescent="0.25">
      <c r="AJ65" t="s">
        <v>41</v>
      </c>
      <c r="AK65" s="13">
        <v>3.61</v>
      </c>
      <c r="AL65" s="13">
        <v>1.08</v>
      </c>
      <c r="AM65" s="13">
        <v>0.83</v>
      </c>
      <c r="AN65" s="13">
        <v>1</v>
      </c>
      <c r="AT65" s="476"/>
      <c r="AU65" s="476"/>
      <c r="AV65" s="476"/>
      <c r="AW65" s="476"/>
      <c r="AX65" s="476"/>
      <c r="AY65" s="476"/>
      <c r="AZ65" s="476"/>
      <c r="BA65" s="476"/>
      <c r="BB65" s="476"/>
      <c r="BE65" s="476"/>
      <c r="BF65" s="476"/>
      <c r="BG65" s="26"/>
      <c r="BH65" s="26"/>
    </row>
    <row r="66" spans="36:60" x14ac:dyDescent="0.25">
      <c r="AJ66" t="s">
        <v>1</v>
      </c>
      <c r="AK66" s="257">
        <v>2.7637557896689668</v>
      </c>
      <c r="AL66" s="257">
        <v>2.0498872499097263</v>
      </c>
      <c r="AM66" s="257">
        <v>2.0085264734955701</v>
      </c>
      <c r="AN66" s="13">
        <v>1</v>
      </c>
      <c r="AT66" s="476"/>
      <c r="AU66" s="476"/>
      <c r="AV66" s="476"/>
      <c r="AW66" s="476"/>
      <c r="AX66" s="476"/>
      <c r="AY66" s="476"/>
      <c r="AZ66" s="476"/>
      <c r="BA66" s="476"/>
      <c r="BB66" s="476"/>
      <c r="BE66" s="476"/>
      <c r="BF66" s="476"/>
      <c r="BG66" s="26"/>
      <c r="BH66" s="26"/>
    </row>
    <row r="67" spans="36:60" x14ac:dyDescent="0.25">
      <c r="AT67" s="476"/>
      <c r="AU67" s="476"/>
      <c r="AV67" s="476"/>
      <c r="AW67" s="476"/>
      <c r="AX67" s="476"/>
      <c r="AY67" s="476"/>
      <c r="AZ67" s="476"/>
      <c r="BA67" s="476"/>
      <c r="BB67" s="476"/>
      <c r="BE67" s="476"/>
      <c r="BF67" s="476"/>
      <c r="BG67" s="26"/>
      <c r="BH67" s="26"/>
    </row>
    <row r="68" spans="36:60" x14ac:dyDescent="0.25">
      <c r="AT68" s="476"/>
      <c r="AU68" s="476"/>
      <c r="AV68" s="476"/>
      <c r="AW68" s="476"/>
      <c r="AX68" s="476"/>
      <c r="AY68" s="476"/>
      <c r="AZ68" s="476"/>
      <c r="BA68" s="476"/>
      <c r="BB68" s="476"/>
      <c r="BE68" s="476"/>
      <c r="BF68" s="476"/>
      <c r="BG68" s="26"/>
      <c r="BH68" s="26"/>
    </row>
    <row r="69" spans="36:60" x14ac:dyDescent="0.25">
      <c r="AT69" s="476"/>
      <c r="AU69" s="476"/>
      <c r="AV69" s="476"/>
      <c r="AW69" s="476"/>
      <c r="AX69" s="476"/>
      <c r="AY69" s="476"/>
      <c r="AZ69" s="476"/>
      <c r="BA69" s="476"/>
      <c r="BB69" s="476"/>
      <c r="BE69" s="476"/>
      <c r="BF69" s="476"/>
      <c r="BG69" s="26"/>
      <c r="BH69" s="26"/>
    </row>
    <row r="70" spans="36:60" x14ac:dyDescent="0.25">
      <c r="AT70" s="476"/>
      <c r="AU70" s="476"/>
      <c r="AV70" s="476"/>
      <c r="AW70" s="476"/>
      <c r="AX70" s="476"/>
      <c r="AY70" s="476"/>
      <c r="AZ70" s="476"/>
      <c r="BA70" s="476"/>
      <c r="BB70" s="476"/>
      <c r="BE70" s="476"/>
      <c r="BF70" s="476"/>
      <c r="BG70" s="26"/>
      <c r="BH70" s="26"/>
    </row>
    <row r="71" spans="36:60" x14ac:dyDescent="0.25">
      <c r="AT71" s="520" t="s">
        <v>1134</v>
      </c>
      <c r="AU71" s="520"/>
      <c r="AV71" s="520"/>
      <c r="AW71" s="520"/>
      <c r="AX71" s="520"/>
      <c r="AY71" s="520"/>
      <c r="AZ71" s="520"/>
      <c r="BA71" s="520"/>
      <c r="BB71" s="476"/>
      <c r="BE71" s="476"/>
      <c r="BF71" s="476"/>
      <c r="BG71" s="26"/>
      <c r="BH71" s="26"/>
    </row>
    <row r="72" spans="36:60" x14ac:dyDescent="0.25">
      <c r="AT72" s="520"/>
      <c r="AU72" s="520"/>
      <c r="AV72" s="520"/>
      <c r="AW72" s="520"/>
      <c r="AX72" s="520"/>
      <c r="AY72" s="520"/>
      <c r="AZ72" s="520"/>
      <c r="BA72" s="520"/>
      <c r="BB72" s="476"/>
      <c r="BE72" s="476"/>
      <c r="BF72" s="476"/>
      <c r="BG72" s="26"/>
      <c r="BH72" s="26"/>
    </row>
    <row r="73" spans="36:60" x14ac:dyDescent="0.25">
      <c r="AT73" s="476"/>
      <c r="AU73" s="476"/>
      <c r="AV73" s="476"/>
      <c r="AW73" s="476"/>
      <c r="AX73" s="476"/>
      <c r="AY73" s="476"/>
      <c r="AZ73" s="476"/>
      <c r="BA73" s="476"/>
      <c r="BB73" s="476"/>
      <c r="BE73" s="476"/>
      <c r="BF73" s="476"/>
      <c r="BG73" s="26"/>
      <c r="BH73" s="26"/>
    </row>
    <row r="74" spans="36:60" x14ac:dyDescent="0.25">
      <c r="AT74" s="476"/>
      <c r="AU74" s="476"/>
      <c r="AV74" s="476"/>
      <c r="AW74" s="476"/>
      <c r="AX74" s="476"/>
      <c r="AY74" s="476"/>
      <c r="AZ74" s="476"/>
      <c r="BA74" s="476"/>
      <c r="BB74" s="476"/>
      <c r="BE74" s="476"/>
      <c r="BF74" s="476"/>
      <c r="BG74" s="26"/>
      <c r="BH74" s="26"/>
    </row>
    <row r="75" spans="36:60" x14ac:dyDescent="0.25">
      <c r="AT75" s="476"/>
      <c r="AU75" s="476"/>
      <c r="AV75" s="476"/>
      <c r="AW75" s="476"/>
      <c r="AX75" s="476"/>
      <c r="AY75" s="476"/>
      <c r="AZ75" s="476"/>
      <c r="BA75" s="476"/>
      <c r="BB75" s="476"/>
      <c r="BE75" s="476"/>
      <c r="BF75" s="476"/>
      <c r="BG75" s="26"/>
      <c r="BH75" s="26"/>
    </row>
    <row r="76" spans="36:60" x14ac:dyDescent="0.25">
      <c r="AT76" s="476"/>
      <c r="AU76" s="476"/>
      <c r="AV76" s="476"/>
      <c r="AW76" s="476"/>
      <c r="AX76" s="476"/>
      <c r="AY76" s="476"/>
      <c r="AZ76" s="476"/>
      <c r="BA76" s="476"/>
      <c r="BB76" s="476"/>
      <c r="BE76" s="476"/>
      <c r="BF76" s="476"/>
      <c r="BG76" s="26"/>
      <c r="BH76" s="26"/>
    </row>
    <row r="77" spans="36:60" x14ac:dyDescent="0.25">
      <c r="AT77" s="476"/>
      <c r="AU77" s="476"/>
      <c r="AV77" s="476"/>
      <c r="AW77" s="476"/>
      <c r="AX77" s="476"/>
      <c r="AY77" s="476"/>
      <c r="AZ77" s="476"/>
      <c r="BA77" s="476"/>
      <c r="BB77" s="476"/>
      <c r="BE77" s="476"/>
      <c r="BF77" s="476"/>
      <c r="BG77" s="26"/>
      <c r="BH77" s="26"/>
    </row>
    <row r="78" spans="36:60" x14ac:dyDescent="0.25">
      <c r="AT78" s="476"/>
      <c r="AU78" s="476"/>
      <c r="AV78" s="476"/>
      <c r="AW78" s="476"/>
      <c r="AX78" s="476"/>
      <c r="AY78" s="476"/>
      <c r="AZ78" s="476"/>
      <c r="BA78" s="476"/>
      <c r="BB78" s="476"/>
      <c r="BE78" s="476"/>
      <c r="BF78" s="476"/>
      <c r="BG78" s="26"/>
      <c r="BH78" s="26"/>
    </row>
    <row r="79" spans="36:60" x14ac:dyDescent="0.25">
      <c r="AT79" s="476"/>
      <c r="AU79" s="476"/>
      <c r="AV79" s="476"/>
      <c r="AW79" s="476"/>
      <c r="AX79" s="476"/>
      <c r="AY79" s="476"/>
      <c r="AZ79" s="476"/>
      <c r="BA79" s="476"/>
      <c r="BB79" s="476"/>
      <c r="BE79" s="476"/>
      <c r="BF79" s="476"/>
      <c r="BG79" s="26"/>
      <c r="BH79" s="26"/>
    </row>
    <row r="80" spans="36:60" x14ac:dyDescent="0.25">
      <c r="AT80" s="476"/>
      <c r="AU80" s="476"/>
      <c r="AV80" s="476"/>
      <c r="AW80" s="476"/>
      <c r="AX80" s="476"/>
      <c r="AY80" s="476"/>
      <c r="AZ80" s="476"/>
      <c r="BA80" s="476"/>
      <c r="BB80" s="476"/>
      <c r="BE80" s="476"/>
      <c r="BF80" s="476"/>
      <c r="BG80" s="26"/>
      <c r="BH80" s="26"/>
    </row>
    <row r="81" spans="46:60" x14ac:dyDescent="0.25">
      <c r="AT81" s="476"/>
      <c r="AU81" s="476"/>
      <c r="AV81" s="476"/>
      <c r="AW81" s="476"/>
      <c r="AX81" s="476"/>
      <c r="AY81" s="476"/>
      <c r="AZ81" s="476"/>
      <c r="BA81" s="476"/>
      <c r="BB81" s="476"/>
      <c r="BE81" s="476"/>
      <c r="BF81" s="476"/>
      <c r="BG81" s="26"/>
      <c r="BH81" s="26"/>
    </row>
    <row r="82" spans="46:60" x14ac:dyDescent="0.25">
      <c r="AT82" s="476"/>
      <c r="AU82" s="476"/>
      <c r="AV82" s="476"/>
      <c r="AW82" s="476"/>
      <c r="AX82" s="476"/>
      <c r="AY82" s="476"/>
      <c r="AZ82" s="476"/>
      <c r="BA82" s="476"/>
      <c r="BB82" s="476"/>
      <c r="BE82" s="476"/>
      <c r="BF82" s="476"/>
      <c r="BG82" s="26"/>
      <c r="BH82" s="26"/>
    </row>
    <row r="83" spans="46:60" x14ac:dyDescent="0.25">
      <c r="AT83" s="476"/>
      <c r="AU83" s="476"/>
      <c r="AV83" s="476"/>
      <c r="AW83" s="476"/>
      <c r="AX83" s="476"/>
      <c r="AY83" s="476"/>
      <c r="AZ83" s="476"/>
      <c r="BA83" s="476"/>
      <c r="BB83" s="476"/>
      <c r="BE83" s="476"/>
      <c r="BF83" s="476"/>
      <c r="BG83" s="26"/>
      <c r="BH83" s="26"/>
    </row>
    <row r="84" spans="46:60" x14ac:dyDescent="0.25">
      <c r="AT84" s="476"/>
      <c r="AU84" s="476"/>
      <c r="AV84" s="476"/>
      <c r="AW84" s="476"/>
      <c r="AX84" s="476"/>
      <c r="AY84" s="476"/>
      <c r="AZ84" s="476"/>
      <c r="BA84" s="476"/>
      <c r="BB84" s="476"/>
      <c r="BE84" s="476"/>
      <c r="BF84" s="476"/>
      <c r="BG84" s="26"/>
      <c r="BH84" s="26"/>
    </row>
    <row r="85" spans="46:60" x14ac:dyDescent="0.25">
      <c r="BB85" s="476"/>
      <c r="BE85" s="476"/>
      <c r="BF85" s="476"/>
      <c r="BG85" s="26"/>
      <c r="BH85" s="26"/>
    </row>
    <row r="86" spans="46:60" x14ac:dyDescent="0.25">
      <c r="BB86" s="476"/>
      <c r="BE86" s="476"/>
      <c r="BF86" s="476"/>
      <c r="BG86" s="26"/>
      <c r="BH86" s="26"/>
    </row>
  </sheetData>
  <mergeCells count="8">
    <mergeCell ref="AT71:BA72"/>
    <mergeCell ref="AT21:BA23"/>
    <mergeCell ref="AT43:BA44"/>
    <mergeCell ref="B4:B5"/>
    <mergeCell ref="C4:I4"/>
    <mergeCell ref="J4:J5"/>
    <mergeCell ref="K4:M4"/>
    <mergeCell ref="N4:N5"/>
  </mergeCells>
  <conditionalFormatting sqref="AL6:AM38">
    <cfRule type="cellIs" dxfId="7" priority="6" operator="lessThan">
      <formula>0</formula>
    </cfRule>
  </conditionalFormatting>
  <conditionalFormatting sqref="AM6:AM38">
    <cfRule type="cellIs" dxfId="6" priority="3" operator="greaterThan">
      <formula>0</formula>
    </cfRule>
  </conditionalFormatting>
  <conditionalFormatting sqref="AP6:AP38">
    <cfRule type="cellIs" dxfId="5" priority="5" operator="lessThan">
      <formula>0</formula>
    </cfRule>
  </conditionalFormatting>
  <conditionalFormatting sqref="AR6:AR38">
    <cfRule type="cellIs" dxfId="4" priority="1" operator="greaterThan">
      <formula>0</formula>
    </cfRule>
    <cfRule type="cellIs" dxfId="3" priority="2" operator="lessThan">
      <formula>0</formula>
    </cfRule>
  </conditionalFormatting>
  <dataValidations count="1">
    <dataValidation type="list" allowBlank="1" showInputMessage="1" showErrorMessage="1" sqref="AK3:AK4" xr:uid="{00000000-0002-0000-0000-000000000000}">
      <formula1>$AJ$65:$AJ$66</formula1>
    </dataValidation>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34998626667073579"/>
  </sheetPr>
  <dimension ref="A1:U131"/>
  <sheetViews>
    <sheetView showGridLines="0" tabSelected="1" topLeftCell="A18" zoomScale="85" zoomScaleNormal="85" workbookViewId="0">
      <selection activeCell="P35" sqref="P35:R35"/>
    </sheetView>
  </sheetViews>
  <sheetFormatPr defaultColWidth="11.42578125" defaultRowHeight="15" x14ac:dyDescent="0.25"/>
  <cols>
    <col min="2" max="2" width="11.42578125" style="27"/>
  </cols>
  <sheetData>
    <row r="1" spans="1:18" x14ac:dyDescent="0.25">
      <c r="B1" s="27" t="s">
        <v>565</v>
      </c>
      <c r="C1" t="s">
        <v>566</v>
      </c>
    </row>
    <row r="2" spans="1:18" x14ac:dyDescent="0.25">
      <c r="A2">
        <v>1991</v>
      </c>
      <c r="C2" s="3"/>
    </row>
    <row r="3" spans="1:18" x14ac:dyDescent="0.25">
      <c r="A3">
        <v>1992</v>
      </c>
      <c r="C3" s="3"/>
      <c r="M3" t="s">
        <v>567</v>
      </c>
    </row>
    <row r="4" spans="1:18" ht="15.75" thickBot="1" x14ac:dyDescent="0.3">
      <c r="A4">
        <v>1993</v>
      </c>
      <c r="B4" s="27">
        <f>'PIB Tendencia'!B34/'PIB Tendencia'!F34-1</f>
        <v>6.5503114953535668E-3</v>
      </c>
      <c r="C4" s="3">
        <f>'Figure 19-20-22'!AO9-'Figure 19-20-22'!AO8</f>
        <v>2.2793273656274836E-2</v>
      </c>
    </row>
    <row r="5" spans="1:18" x14ac:dyDescent="0.25">
      <c r="A5">
        <v>1994</v>
      </c>
      <c r="B5" s="27">
        <f>'PIB Tendencia'!B35/'PIB Tendencia'!F35-1</f>
        <v>4.0776240146267684E-2</v>
      </c>
      <c r="C5" s="3">
        <f>'Figure 19-20-22'!AO10-'Figure 19-20-22'!AO9</f>
        <v>-1.8061039625718509E-2</v>
      </c>
      <c r="M5" s="256" t="s">
        <v>568</v>
      </c>
      <c r="N5" s="256"/>
    </row>
    <row r="6" spans="1:18" x14ac:dyDescent="0.25">
      <c r="A6">
        <v>1995</v>
      </c>
      <c r="B6" s="27">
        <f>'PIB Tendencia'!B36/'PIB Tendencia'!F36-1</f>
        <v>-1.272733145684557E-2</v>
      </c>
      <c r="C6" s="3">
        <f>'Figure 19-20-22'!AO11-'Figure 19-20-22'!AO10</f>
        <v>7.9869546288300654E-3</v>
      </c>
      <c r="M6" t="s">
        <v>569</v>
      </c>
      <c r="N6">
        <v>0.25090234160211861</v>
      </c>
    </row>
    <row r="7" spans="1:18" x14ac:dyDescent="0.25">
      <c r="A7">
        <v>1996</v>
      </c>
      <c r="B7" s="27">
        <f>'PIB Tendencia'!B37/'PIB Tendencia'!F37-1</f>
        <v>1.6708442340981788E-2</v>
      </c>
      <c r="C7" s="3">
        <f>'Figure 19-20-22'!AO12-'Figure 19-20-22'!AO11</f>
        <v>-1.8758146078610621E-2</v>
      </c>
      <c r="M7" t="s">
        <v>570</v>
      </c>
      <c r="N7">
        <v>6.2951985021426224E-2</v>
      </c>
    </row>
    <row r="8" spans="1:18" x14ac:dyDescent="0.25">
      <c r="A8">
        <v>1997</v>
      </c>
      <c r="B8" s="27">
        <f>'PIB Tendencia'!B38/'PIB Tendencia'!F38-1</f>
        <v>7.2255066621850439E-2</v>
      </c>
      <c r="C8" s="3">
        <f>'Figure 19-20-22'!AO13-'Figure 19-20-22'!AO12</f>
        <v>-1.3389177390292807E-3</v>
      </c>
      <c r="M8" t="s">
        <v>571</v>
      </c>
      <c r="N8">
        <v>2.8246502985182748E-2</v>
      </c>
    </row>
    <row r="9" spans="1:18" x14ac:dyDescent="0.25">
      <c r="A9">
        <v>1998</v>
      </c>
      <c r="B9" s="27">
        <f>'PIB Tendencia'!B39/'PIB Tendencia'!F39-1</f>
        <v>8.5964320938951566E-2</v>
      </c>
      <c r="C9" s="3">
        <f>'Figure 19-20-22'!AO14-'Figure 19-20-22'!AO13</f>
        <v>1.5037627144460011E-3</v>
      </c>
      <c r="M9" t="s">
        <v>572</v>
      </c>
      <c r="N9">
        <v>1.3486376201889286E-2</v>
      </c>
    </row>
    <row r="10" spans="1:18" ht="15.75" thickBot="1" x14ac:dyDescent="0.3">
      <c r="A10">
        <v>1999</v>
      </c>
      <c r="B10" s="27">
        <f>'PIB Tendencia'!B40/'PIB Tendencia'!F40-1</f>
        <v>2.2990625611127413E-2</v>
      </c>
      <c r="C10" s="3">
        <f>'Figure 19-20-22'!AO15-'Figure 19-20-22'!AO14</f>
        <v>1.3824282976787115E-2</v>
      </c>
      <c r="M10" s="254" t="s">
        <v>573</v>
      </c>
      <c r="N10" s="254">
        <v>29</v>
      </c>
    </row>
    <row r="11" spans="1:18" x14ac:dyDescent="0.25">
      <c r="A11">
        <v>2000</v>
      </c>
      <c r="B11" s="27">
        <f>'PIB Tendencia'!B41/'PIB Tendencia'!F41-1</f>
        <v>-1.0663099232785522E-2</v>
      </c>
      <c r="C11" s="3">
        <f>'Figure 19-20-22'!AO16-'Figure 19-20-22'!AO15</f>
        <v>3.4594081100117746E-3</v>
      </c>
    </row>
    <row r="12" spans="1:18" ht="15.75" thickBot="1" x14ac:dyDescent="0.3">
      <c r="A12">
        <v>2001</v>
      </c>
      <c r="B12" s="27">
        <f>'PIB Tendencia'!B42/'PIB Tendencia'!F42-1</f>
        <v>-7.8344042777270251E-2</v>
      </c>
      <c r="C12" s="3">
        <f>'Figure 19-20-22'!AO17-'Figure 19-20-22'!AO16</f>
        <v>7.3567743273292054E-3</v>
      </c>
      <c r="M12" t="s">
        <v>574</v>
      </c>
    </row>
    <row r="13" spans="1:18" x14ac:dyDescent="0.25">
      <c r="A13">
        <v>2002</v>
      </c>
      <c r="B13" s="27">
        <f>'PIB Tendencia'!B43/'PIB Tendencia'!F43-1</f>
        <v>-0.19984741305294595</v>
      </c>
      <c r="C13" s="3">
        <f>'Figure 19-20-22'!AO18-'Figure 19-20-22'!AO17</f>
        <v>1.8117852447124806E-2</v>
      </c>
      <c r="M13" s="255"/>
      <c r="N13" s="255" t="s">
        <v>575</v>
      </c>
      <c r="O13" s="255" t="s">
        <v>576</v>
      </c>
      <c r="P13" s="255" t="s">
        <v>577</v>
      </c>
      <c r="Q13" s="255" t="s">
        <v>578</v>
      </c>
      <c r="R13" s="255" t="s">
        <v>579</v>
      </c>
    </row>
    <row r="14" spans="1:18" x14ac:dyDescent="0.25">
      <c r="A14">
        <v>2003</v>
      </c>
      <c r="B14" s="27">
        <f>'PIB Tendencia'!B44/'PIB Tendencia'!F44-1</f>
        <v>-0.15167977100579555</v>
      </c>
      <c r="C14" s="3">
        <f>'Figure 19-20-22'!AO19-'Figure 19-20-22'!AO18</f>
        <v>5.5739439594736859E-3</v>
      </c>
      <c r="M14" t="s">
        <v>1</v>
      </c>
      <c r="N14">
        <v>1</v>
      </c>
      <c r="O14">
        <v>3.2991486831814108E-4</v>
      </c>
      <c r="P14">
        <v>3.2991486831814108E-4</v>
      </c>
      <c r="Q14">
        <v>1.8138916772769351</v>
      </c>
      <c r="R14">
        <v>0.18923897269582712</v>
      </c>
    </row>
    <row r="15" spans="1:18" x14ac:dyDescent="0.25">
      <c r="A15">
        <v>2004</v>
      </c>
      <c r="B15" s="27">
        <f>'PIB Tendencia'!B45/'PIB Tendencia'!F45-1</f>
        <v>-9.9452456455103588E-2</v>
      </c>
      <c r="C15" s="3">
        <f>'Figure 19-20-22'!AO20-'Figure 19-20-22'!AO19</f>
        <v>5.8528700132972414E-3</v>
      </c>
      <c r="M15" t="s">
        <v>580</v>
      </c>
      <c r="N15">
        <v>27</v>
      </c>
      <c r="O15">
        <v>4.9108232625899133E-3</v>
      </c>
      <c r="P15">
        <v>1.8188234305888568E-4</v>
      </c>
    </row>
    <row r="16" spans="1:18" ht="15.75" thickBot="1" x14ac:dyDescent="0.3">
      <c r="A16">
        <v>2005</v>
      </c>
      <c r="B16" s="27">
        <f>'PIB Tendencia'!B46/'PIB Tendencia'!F46-1</f>
        <v>-4.4980833454128732E-2</v>
      </c>
      <c r="C16" s="3">
        <f>'Figure 19-20-22'!AO21-'Figure 19-20-22'!AO20</f>
        <v>-1.0536357824298445E-2</v>
      </c>
      <c r="M16" s="254" t="s">
        <v>581</v>
      </c>
      <c r="N16" s="254">
        <v>28</v>
      </c>
      <c r="O16" s="254">
        <v>5.2407381309080544E-3</v>
      </c>
      <c r="P16" s="254"/>
      <c r="Q16" s="254"/>
      <c r="R16" s="254"/>
    </row>
    <row r="17" spans="1:21" ht="15.75" thickBot="1" x14ac:dyDescent="0.3">
      <c r="A17">
        <v>2006</v>
      </c>
      <c r="B17" s="27">
        <f>'PIB Tendencia'!B47/'PIB Tendencia'!F47-1</f>
        <v>5.7580099013048169E-3</v>
      </c>
      <c r="C17" s="3">
        <f>'Figure 19-20-22'!AO22-'Figure 19-20-22'!AO21</f>
        <v>-1.0467323677968567E-2</v>
      </c>
    </row>
    <row r="18" spans="1:21" x14ac:dyDescent="0.25">
      <c r="A18">
        <v>2007</v>
      </c>
      <c r="B18" s="27">
        <f>'PIB Tendencia'!B48/'PIB Tendencia'!F48-1</f>
        <v>6.9382307319059811E-2</v>
      </c>
      <c r="C18" s="3">
        <f>'Figure 19-20-22'!AO23-'Figure 19-20-22'!AO22</f>
        <v>-1.9247100239645279E-2</v>
      </c>
      <c r="M18" s="255"/>
      <c r="N18" s="255" t="s">
        <v>582</v>
      </c>
      <c r="O18" s="255" t="s">
        <v>572</v>
      </c>
      <c r="P18" s="255" t="s">
        <v>583</v>
      </c>
      <c r="Q18" s="255" t="s">
        <v>584</v>
      </c>
      <c r="R18" s="255" t="s">
        <v>585</v>
      </c>
      <c r="S18" s="255" t="s">
        <v>586</v>
      </c>
      <c r="T18" s="255" t="s">
        <v>587</v>
      </c>
      <c r="U18" s="255" t="s">
        <v>588</v>
      </c>
    </row>
    <row r="19" spans="1:21" x14ac:dyDescent="0.25">
      <c r="A19">
        <v>2008</v>
      </c>
      <c r="B19" s="27">
        <f>'PIB Tendencia'!B49/'PIB Tendencia'!F49-1</f>
        <v>8.6440416483455351E-2</v>
      </c>
      <c r="C19" s="3">
        <f>'Figure 19-20-22'!AO24-'Figure 19-20-22'!AO23</f>
        <v>-1.3328824556002419E-2</v>
      </c>
      <c r="M19" t="s">
        <v>589</v>
      </c>
      <c r="N19">
        <v>-7.2531534727516373E-4</v>
      </c>
      <c r="O19">
        <v>2.5257392516125992E-3</v>
      </c>
      <c r="P19">
        <v>-0.28716952742135771</v>
      </c>
      <c r="Q19">
        <v>0.77617496279916365</v>
      </c>
      <c r="R19">
        <v>-5.9077042204059745E-3</v>
      </c>
      <c r="S19">
        <v>4.4570735258556461E-3</v>
      </c>
      <c r="T19">
        <v>-5.9077042204059745E-3</v>
      </c>
      <c r="U19">
        <v>4.4570735258556461E-3</v>
      </c>
    </row>
    <row r="20" spans="1:21" ht="15.75" thickBot="1" x14ac:dyDescent="0.3">
      <c r="A20">
        <v>2009</v>
      </c>
      <c r="B20" s="27">
        <f>'PIB Tendencia'!B50/'PIB Tendencia'!F50-1</f>
        <v>-9.0961008090206796E-4</v>
      </c>
      <c r="C20" s="3">
        <f>'Figure 19-20-22'!AO25-'Figure 19-20-22'!AO24</f>
        <v>-1.8276633960121365E-3</v>
      </c>
      <c r="M20" s="254" t="s">
        <v>590</v>
      </c>
      <c r="N20" s="254">
        <v>-5.6825140729034461E-2</v>
      </c>
      <c r="O20" s="254">
        <v>4.2192459858361418E-2</v>
      </c>
      <c r="P20" s="254">
        <v>-1.3468079585735089</v>
      </c>
      <c r="Q20" s="254">
        <v>0.18923897269582637</v>
      </c>
      <c r="R20" s="254">
        <v>-0.14339691743178989</v>
      </c>
      <c r="S20" s="254">
        <v>2.9746635973720979E-2</v>
      </c>
      <c r="T20" s="254">
        <v>-0.14339691743178989</v>
      </c>
      <c r="U20" s="254">
        <v>2.9746635973720979E-2</v>
      </c>
    </row>
    <row r="21" spans="1:21" x14ac:dyDescent="0.25">
      <c r="A21">
        <v>2010</v>
      </c>
      <c r="B21" s="27">
        <f>'PIB Tendencia'!B51/'PIB Tendencia'!F51-1</f>
        <v>7.6782719026213142E-2</v>
      </c>
      <c r="C21" s="3">
        <f>'Figure 19-20-22'!AO26-'Figure 19-20-22'!AO25</f>
        <v>-1.9637363899644256E-2</v>
      </c>
    </row>
    <row r="22" spans="1:21" x14ac:dyDescent="0.25">
      <c r="A22">
        <v>2011</v>
      </c>
      <c r="B22" s="27">
        <f>'PIB Tendencia'!B52/'PIB Tendencia'!F52-1</f>
        <v>0.11858939855691664</v>
      </c>
      <c r="C22" s="3">
        <f>'Figure 19-20-22'!AO27-'Figure 19-20-22'!AO26</f>
        <v>-1.7457426968602922E-2</v>
      </c>
    </row>
    <row r="23" spans="1:21" x14ac:dyDescent="0.25">
      <c r="A23">
        <v>2012</v>
      </c>
      <c r="B23" s="27">
        <f>'PIB Tendencia'!B53/'PIB Tendencia'!F53-1</f>
        <v>8.6466524977383497E-2</v>
      </c>
      <c r="C23" s="3">
        <f>'Figure 19-20-22'!AO28-'Figure 19-20-22'!AO27</f>
        <v>3.186531832291617E-3</v>
      </c>
    </row>
    <row r="24" spans="1:21" x14ac:dyDescent="0.25">
      <c r="A24">
        <v>2013</v>
      </c>
      <c r="B24" s="27">
        <f>'PIB Tendencia'!B54/'PIB Tendencia'!F54-1</f>
        <v>9.3353642166414286E-2</v>
      </c>
      <c r="C24" s="3">
        <f>'Figure 19-20-22'!AO29-'Figure 19-20-22'!AO28</f>
        <v>-1.2981933355337615E-2</v>
      </c>
      <c r="E24">
        <f>CORREL(B4:B33,C4:C33)</f>
        <v>-0.3264997077495404</v>
      </c>
    </row>
    <row r="25" spans="1:21" x14ac:dyDescent="0.25">
      <c r="A25">
        <v>2014</v>
      </c>
      <c r="B25" s="27">
        <f>'PIB Tendencia'!B55/'PIB Tendencia'!F55-1</f>
        <v>4.8805956084637225E-2</v>
      </c>
      <c r="C25" s="3">
        <f>'Figure 19-20-22'!AO30-'Figure 19-20-22'!AO29</f>
        <v>1.4195219359867117E-3</v>
      </c>
      <c r="D25" t="s">
        <v>591</v>
      </c>
      <c r="E25" s="22">
        <f>COUNT(B4:B33)</f>
        <v>30</v>
      </c>
    </row>
    <row r="26" spans="1:21" x14ac:dyDescent="0.25">
      <c r="A26">
        <v>2015</v>
      </c>
      <c r="B26" s="27">
        <f>'PIB Tendencia'!B56/'PIB Tendencia'!F56-1</f>
        <v>6.0572888596387653E-2</v>
      </c>
      <c r="C26" s="3">
        <f>'Figure 19-20-22'!AO31-'Figure 19-20-22'!AO30</f>
        <v>-2.8979221307677203E-3</v>
      </c>
      <c r="D26" t="s">
        <v>592</v>
      </c>
      <c r="E26" s="21">
        <f>E24*((E25-2)/(1-E24^2))^(1/2)</f>
        <v>-1.8278448900895765</v>
      </c>
    </row>
    <row r="27" spans="1:21" ht="18.75" x14ac:dyDescent="0.35">
      <c r="A27">
        <v>2016</v>
      </c>
      <c r="B27" s="27">
        <f>'PIB Tendencia'!B57/'PIB Tendencia'!F57-1</f>
        <v>2.2414011792246447E-2</v>
      </c>
      <c r="C27" s="3">
        <f>'Figure 19-20-22'!AO32-'Figure 19-20-22'!AO31</f>
        <v>8.5744084111119903E-3</v>
      </c>
      <c r="D27" t="s">
        <v>562</v>
      </c>
      <c r="E27" s="283">
        <f>_xlfn.T.DIST.2T(ABS(E26),E25-2)</f>
        <v>7.8247666006127453E-2</v>
      </c>
    </row>
    <row r="28" spans="1:21" x14ac:dyDescent="0.25">
      <c r="A28">
        <v>2017</v>
      </c>
      <c r="B28" s="27">
        <f>'PIB Tendencia'!B58/'PIB Tendencia'!F58-1</f>
        <v>3.7587916340950045E-2</v>
      </c>
      <c r="C28" s="3">
        <f>'Figure 19-20-22'!AO33-'Figure 19-20-22'!AO32</f>
        <v>-1.7374999464705165E-3</v>
      </c>
    </row>
    <row r="29" spans="1:21" x14ac:dyDescent="0.25">
      <c r="A29">
        <v>2018</v>
      </c>
      <c r="B29" s="27">
        <f>'PIB Tendencia'!B59/'PIB Tendencia'!F59-1</f>
        <v>-1.9852376160639507E-3</v>
      </c>
      <c r="C29" s="3">
        <f>'Figure 19-20-22'!AO34-'Figure 19-20-22'!AO33</f>
        <v>2.6654347594301724E-2</v>
      </c>
    </row>
    <row r="30" spans="1:21" x14ac:dyDescent="0.25">
      <c r="A30">
        <v>2019</v>
      </c>
      <c r="B30" s="27">
        <f>'PIB Tendencia'!B60/'PIB Tendencia'!F60-1</f>
        <v>-3.3474159411376214E-2</v>
      </c>
      <c r="C30" s="3">
        <f>'Figure 19-20-22'!AO35-'Figure 19-20-22'!AO34</f>
        <v>2.7822614208603207E-2</v>
      </c>
    </row>
    <row r="31" spans="1:21" x14ac:dyDescent="0.25">
      <c r="A31">
        <v>2020</v>
      </c>
      <c r="B31" s="27">
        <f>'PIB Tendencia'!B61/'PIB Tendencia'!F61-1</f>
        <v>-0.13912914508563401</v>
      </c>
      <c r="C31" s="3">
        <f>'Figure 19-20-22'!AO36-'Figure 19-20-22'!AO35</f>
        <v>-2.4747344291108135E-2</v>
      </c>
    </row>
    <row r="32" spans="1:21" x14ac:dyDescent="0.25">
      <c r="A32">
        <v>2021</v>
      </c>
      <c r="B32" s="27">
        <f>'PIB Tendencia'!B62/'PIB Tendencia'!F62-1</f>
        <v>-5.7583563106476832E-2</v>
      </c>
      <c r="C32" s="3">
        <f>'Figure 19-20-22'!AO37-'Figure 19-20-22'!AO36</f>
        <v>9.5110505048015617E-3</v>
      </c>
    </row>
    <row r="33" spans="1:18" ht="15.75" thickBot="1" x14ac:dyDescent="0.3">
      <c r="A33">
        <v>2022</v>
      </c>
      <c r="B33" s="27">
        <f>'PIB Tendencia'!B63/'PIB Tendencia'!F63-1</f>
        <v>-2.1864251109891208E-2</v>
      </c>
      <c r="C33" s="3">
        <f>'Figure 19-20-22'!AO38-'Figure 19-20-22'!AO37</f>
        <v>-1.2808205960308693E-2</v>
      </c>
    </row>
    <row r="34" spans="1:18" x14ac:dyDescent="0.25">
      <c r="A34" s="284" t="s">
        <v>593</v>
      </c>
      <c r="B34"/>
      <c r="D34" s="530" t="s">
        <v>1148</v>
      </c>
      <c r="E34" s="531"/>
      <c r="F34" s="531"/>
      <c r="G34" s="531" t="s">
        <v>1149</v>
      </c>
      <c r="H34" s="531"/>
      <c r="I34" s="532"/>
      <c r="J34" s="546" t="s">
        <v>967</v>
      </c>
      <c r="K34" s="547"/>
      <c r="L34" s="547"/>
      <c r="M34" s="547"/>
      <c r="N34" s="547"/>
      <c r="O34" s="547"/>
      <c r="P34" s="547"/>
      <c r="Q34" s="547"/>
      <c r="R34" s="548"/>
    </row>
    <row r="35" spans="1:18" x14ac:dyDescent="0.25">
      <c r="A35">
        <v>1993</v>
      </c>
      <c r="B35" s="27">
        <v>6.5503114953535668E-3</v>
      </c>
      <c r="C35" s="3">
        <v>2.2793273656274836E-2</v>
      </c>
      <c r="D35" s="533" t="s">
        <v>594</v>
      </c>
      <c r="E35" s="534"/>
      <c r="F35" s="534"/>
      <c r="G35" s="534" t="s">
        <v>595</v>
      </c>
      <c r="H35" s="534"/>
      <c r="I35" s="535"/>
      <c r="J35" s="551" t="s">
        <v>596</v>
      </c>
      <c r="K35" s="552"/>
      <c r="L35" s="552"/>
      <c r="M35" s="552" t="s">
        <v>597</v>
      </c>
      <c r="N35" s="552"/>
      <c r="O35" s="552"/>
      <c r="P35" s="552" t="s">
        <v>598</v>
      </c>
      <c r="Q35" s="552"/>
      <c r="R35" s="553"/>
    </row>
    <row r="36" spans="1:18" x14ac:dyDescent="0.25">
      <c r="A36">
        <v>1994</v>
      </c>
      <c r="B36" s="27">
        <v>4.0776240146267684E-2</v>
      </c>
      <c r="C36" s="3">
        <v>-1.8061039625718509E-2</v>
      </c>
      <c r="D36" s="536">
        <v>1993</v>
      </c>
      <c r="E36" s="537">
        <f>+B4</f>
        <v>6.5503114953535668E-3</v>
      </c>
      <c r="F36" s="537">
        <f>+C4</f>
        <v>2.2793273656274836E-2</v>
      </c>
      <c r="G36" s="538">
        <v>1995</v>
      </c>
      <c r="H36" s="537">
        <f>+B6</f>
        <v>-1.272733145684557E-2</v>
      </c>
      <c r="I36" s="539">
        <f>+C6</f>
        <v>7.9869546288300654E-3</v>
      </c>
      <c r="J36" s="536">
        <v>1993</v>
      </c>
      <c r="K36" s="549">
        <f>+B4</f>
        <v>6.5503114953535668E-3</v>
      </c>
      <c r="L36" s="549">
        <f>+C4</f>
        <v>2.2793273656274836E-2</v>
      </c>
      <c r="M36" s="538">
        <v>2000</v>
      </c>
      <c r="N36" s="549">
        <f>+B11</f>
        <v>-1.0663099232785522E-2</v>
      </c>
      <c r="O36" s="549">
        <f>+C11</f>
        <v>3.4594081100117746E-3</v>
      </c>
      <c r="P36" s="538">
        <v>2010</v>
      </c>
      <c r="Q36" s="549">
        <f>+B21</f>
        <v>7.6782719026213142E-2</v>
      </c>
      <c r="R36" s="550">
        <f>+C21</f>
        <v>-1.9637363899644256E-2</v>
      </c>
    </row>
    <row r="37" spans="1:18" x14ac:dyDescent="0.25">
      <c r="A37">
        <v>1995</v>
      </c>
      <c r="B37" s="27">
        <v>-1.272733145684557E-2</v>
      </c>
      <c r="C37" s="3">
        <v>7.9869546288300654E-3</v>
      </c>
      <c r="D37" s="536">
        <v>1994</v>
      </c>
      <c r="E37" s="537">
        <f>+B5</f>
        <v>4.0776240146267684E-2</v>
      </c>
      <c r="F37" s="537">
        <f>+C5</f>
        <v>-1.8061039625718509E-2</v>
      </c>
      <c r="G37" s="538">
        <v>2000</v>
      </c>
      <c r="H37" s="537">
        <f>+B11</f>
        <v>-1.0663099232785522E-2</v>
      </c>
      <c r="I37" s="539">
        <f>+C11</f>
        <v>3.4594081100117746E-3</v>
      </c>
      <c r="J37" s="536">
        <v>1994</v>
      </c>
      <c r="K37" s="549">
        <f>+B5</f>
        <v>4.0776240146267684E-2</v>
      </c>
      <c r="L37" s="549">
        <f>+C5</f>
        <v>-1.8061039625718509E-2</v>
      </c>
      <c r="M37" s="538">
        <v>2001</v>
      </c>
      <c r="N37" s="549">
        <f t="shared" ref="N37:O45" si="0">+B12</f>
        <v>-7.8344042777270251E-2</v>
      </c>
      <c r="O37" s="549">
        <f t="shared" si="0"/>
        <v>7.3567743273292054E-3</v>
      </c>
      <c r="P37" s="538">
        <v>2011</v>
      </c>
      <c r="Q37" s="549">
        <f t="shared" ref="Q37:R48" si="1">+B22</f>
        <v>0.11858939855691664</v>
      </c>
      <c r="R37" s="550">
        <f t="shared" si="1"/>
        <v>-1.7457426968602922E-2</v>
      </c>
    </row>
    <row r="38" spans="1:18" x14ac:dyDescent="0.25">
      <c r="A38">
        <v>1996</v>
      </c>
      <c r="B38" s="27">
        <v>1.6708442340981788E-2</v>
      </c>
      <c r="C38" s="3">
        <v>-1.8758146078610621E-2</v>
      </c>
      <c r="D38" s="536">
        <v>1996</v>
      </c>
      <c r="E38" s="537">
        <f>+B7</f>
        <v>1.6708442340981788E-2</v>
      </c>
      <c r="F38" s="537">
        <f>+C7</f>
        <v>-1.8758146078610621E-2</v>
      </c>
      <c r="G38" s="538">
        <v>2001</v>
      </c>
      <c r="H38" s="537">
        <f>+B12</f>
        <v>-7.8344042777270251E-2</v>
      </c>
      <c r="I38" s="539">
        <f>+C12</f>
        <v>7.3567743273292054E-3</v>
      </c>
      <c r="J38" s="536">
        <v>1995</v>
      </c>
      <c r="K38" s="549">
        <f t="shared" ref="K38:L42" si="2">+B6</f>
        <v>-1.272733145684557E-2</v>
      </c>
      <c r="L38" s="549">
        <f t="shared" si="2"/>
        <v>7.9869546288300654E-3</v>
      </c>
      <c r="M38" s="538">
        <v>2002</v>
      </c>
      <c r="N38" s="549">
        <f t="shared" si="0"/>
        <v>-0.19984741305294595</v>
      </c>
      <c r="O38" s="549">
        <f t="shared" si="0"/>
        <v>1.8117852447124806E-2</v>
      </c>
      <c r="P38" s="538">
        <v>2012</v>
      </c>
      <c r="Q38" s="549">
        <f t="shared" si="1"/>
        <v>8.6466524977383497E-2</v>
      </c>
      <c r="R38" s="550">
        <f t="shared" si="1"/>
        <v>3.186531832291617E-3</v>
      </c>
    </row>
    <row r="39" spans="1:18" x14ac:dyDescent="0.25">
      <c r="A39">
        <v>1997</v>
      </c>
      <c r="B39" s="27">
        <v>7.2255066621850439E-2</v>
      </c>
      <c r="C39" s="3">
        <v>-1.3389177390292807E-3</v>
      </c>
      <c r="D39" s="536">
        <v>1997</v>
      </c>
      <c r="E39" s="537">
        <f>+B8</f>
        <v>7.2255066621850439E-2</v>
      </c>
      <c r="F39" s="537">
        <f>+C8</f>
        <v>-1.3389177390292807E-3</v>
      </c>
      <c r="G39" s="538">
        <v>2003</v>
      </c>
      <c r="H39" s="537">
        <f>+B14</f>
        <v>-0.15167977100579555</v>
      </c>
      <c r="I39" s="539">
        <f>+C14</f>
        <v>5.5739439594736859E-3</v>
      </c>
      <c r="J39" s="536">
        <v>1996</v>
      </c>
      <c r="K39" s="549">
        <f t="shared" si="2"/>
        <v>1.6708442340981788E-2</v>
      </c>
      <c r="L39" s="549">
        <f t="shared" si="2"/>
        <v>-1.8758146078610621E-2</v>
      </c>
      <c r="M39" s="538">
        <v>2003</v>
      </c>
      <c r="N39" s="549">
        <f t="shared" si="0"/>
        <v>-0.15167977100579555</v>
      </c>
      <c r="O39" s="549">
        <f t="shared" si="0"/>
        <v>5.5739439594736859E-3</v>
      </c>
      <c r="P39" s="538">
        <v>2013</v>
      </c>
      <c r="Q39" s="549">
        <f t="shared" si="1"/>
        <v>9.3353642166414286E-2</v>
      </c>
      <c r="R39" s="550">
        <f t="shared" si="1"/>
        <v>-1.2981933355337615E-2</v>
      </c>
    </row>
    <row r="40" spans="1:18" x14ac:dyDescent="0.25">
      <c r="A40">
        <v>1998</v>
      </c>
      <c r="B40" s="27">
        <v>8.5964320938951566E-2</v>
      </c>
      <c r="C40" s="3">
        <v>1.5037627144460011E-3</v>
      </c>
      <c r="D40" s="536">
        <v>1998</v>
      </c>
      <c r="E40" s="537">
        <f>+B9</f>
        <v>8.5964320938951566E-2</v>
      </c>
      <c r="F40" s="537">
        <f>+C9</f>
        <v>1.5037627144460011E-3</v>
      </c>
      <c r="G40" s="538">
        <v>2004</v>
      </c>
      <c r="H40" s="537">
        <f>+B15</f>
        <v>-9.9452456455103588E-2</v>
      </c>
      <c r="I40" s="539">
        <f>+C15</f>
        <v>5.8528700132972414E-3</v>
      </c>
      <c r="J40" s="536">
        <v>1997</v>
      </c>
      <c r="K40" s="549">
        <f t="shared" si="2"/>
        <v>7.2255066621850439E-2</v>
      </c>
      <c r="L40" s="549">
        <f t="shared" si="2"/>
        <v>-1.3389177390292807E-3</v>
      </c>
      <c r="M40" s="538">
        <v>2004</v>
      </c>
      <c r="N40" s="549">
        <f t="shared" si="0"/>
        <v>-9.9452456455103588E-2</v>
      </c>
      <c r="O40" s="549">
        <f t="shared" si="0"/>
        <v>5.8528700132972414E-3</v>
      </c>
      <c r="P40" s="538">
        <v>2014</v>
      </c>
      <c r="Q40" s="549">
        <f t="shared" si="1"/>
        <v>4.8805956084637225E-2</v>
      </c>
      <c r="R40" s="550">
        <f t="shared" si="1"/>
        <v>1.4195219359867117E-3</v>
      </c>
    </row>
    <row r="41" spans="1:18" x14ac:dyDescent="0.25">
      <c r="A41">
        <v>1999</v>
      </c>
      <c r="B41" s="27">
        <v>2.2990625611127413E-2</v>
      </c>
      <c r="C41" s="3">
        <v>1.3824282976787115E-2</v>
      </c>
      <c r="D41" s="536">
        <v>1999</v>
      </c>
      <c r="E41" s="537">
        <f>+B10</f>
        <v>2.2990625611127413E-2</v>
      </c>
      <c r="F41" s="537">
        <f>+C10</f>
        <v>1.3824282976787115E-2</v>
      </c>
      <c r="G41" s="538">
        <v>2005</v>
      </c>
      <c r="H41" s="537">
        <f>+B16</f>
        <v>-4.4980833454128732E-2</v>
      </c>
      <c r="I41" s="539">
        <f>+C16</f>
        <v>-1.0536357824298445E-2</v>
      </c>
      <c r="J41" s="536">
        <v>1998</v>
      </c>
      <c r="K41" s="549">
        <f t="shared" si="2"/>
        <v>8.5964320938951566E-2</v>
      </c>
      <c r="L41" s="549">
        <f t="shared" si="2"/>
        <v>1.5037627144460011E-3</v>
      </c>
      <c r="M41" s="538">
        <v>2005</v>
      </c>
      <c r="N41" s="549">
        <f t="shared" si="0"/>
        <v>-4.4980833454128732E-2</v>
      </c>
      <c r="O41" s="549">
        <f t="shared" si="0"/>
        <v>-1.0536357824298445E-2</v>
      </c>
      <c r="P41" s="538">
        <v>2015</v>
      </c>
      <c r="Q41" s="549">
        <f t="shared" si="1"/>
        <v>6.0572888596387653E-2</v>
      </c>
      <c r="R41" s="550">
        <f t="shared" si="1"/>
        <v>-2.8979221307677203E-3</v>
      </c>
    </row>
    <row r="42" spans="1:18" x14ac:dyDescent="0.25">
      <c r="A42">
        <v>2000</v>
      </c>
      <c r="B42" s="27">
        <v>-1.0663099232785522E-2</v>
      </c>
      <c r="C42" s="3">
        <v>3.4594081100117746E-3</v>
      </c>
      <c r="D42" s="536">
        <v>2006</v>
      </c>
      <c r="E42" s="537">
        <f>+B17</f>
        <v>5.7580099013048169E-3</v>
      </c>
      <c r="F42" s="537">
        <f>+C17</f>
        <v>-1.0467323677968567E-2</v>
      </c>
      <c r="G42" s="538">
        <v>2009</v>
      </c>
      <c r="H42" s="537">
        <f>+B20</f>
        <v>-9.0961008090206796E-4</v>
      </c>
      <c r="I42" s="539">
        <f>+C20</f>
        <v>-1.8276633960121365E-3</v>
      </c>
      <c r="J42" s="536">
        <v>1999</v>
      </c>
      <c r="K42" s="549">
        <f t="shared" si="2"/>
        <v>2.2990625611127413E-2</v>
      </c>
      <c r="L42" s="549">
        <f t="shared" si="2"/>
        <v>1.3824282976787115E-2</v>
      </c>
      <c r="M42" s="538">
        <v>2006</v>
      </c>
      <c r="N42" s="549">
        <f t="shared" si="0"/>
        <v>5.7580099013048169E-3</v>
      </c>
      <c r="O42" s="549">
        <f t="shared" si="0"/>
        <v>-1.0467323677968567E-2</v>
      </c>
      <c r="P42" s="538">
        <v>2016</v>
      </c>
      <c r="Q42" s="549">
        <f t="shared" si="1"/>
        <v>2.2414011792246447E-2</v>
      </c>
      <c r="R42" s="550">
        <f t="shared" si="1"/>
        <v>8.5744084111119903E-3</v>
      </c>
    </row>
    <row r="43" spans="1:18" x14ac:dyDescent="0.25">
      <c r="A43">
        <v>2001</v>
      </c>
      <c r="B43" s="27">
        <v>-7.8344042777270251E-2</v>
      </c>
      <c r="C43" s="3">
        <v>7.3567743273292054E-3</v>
      </c>
      <c r="D43" s="536">
        <v>2007</v>
      </c>
      <c r="E43" s="537">
        <f t="shared" ref="E43:F44" si="3">+B18</f>
        <v>6.9382307319059811E-2</v>
      </c>
      <c r="F43" s="537">
        <f t="shared" si="3"/>
        <v>-1.9247100239645279E-2</v>
      </c>
      <c r="G43" s="538">
        <v>2018</v>
      </c>
      <c r="H43" s="537">
        <f>+B29</f>
        <v>-1.9852376160639507E-3</v>
      </c>
      <c r="I43" s="539">
        <f>+C29</f>
        <v>2.6654347594301724E-2</v>
      </c>
      <c r="J43" s="536"/>
      <c r="K43" s="538"/>
      <c r="L43" s="538"/>
      <c r="M43" s="538">
        <v>2007</v>
      </c>
      <c r="N43" s="549">
        <f t="shared" si="0"/>
        <v>6.9382307319059811E-2</v>
      </c>
      <c r="O43" s="549">
        <f t="shared" si="0"/>
        <v>-1.9247100239645279E-2</v>
      </c>
      <c r="P43" s="538">
        <v>2017</v>
      </c>
      <c r="Q43" s="549">
        <f t="shared" si="1"/>
        <v>3.7587916340950045E-2</v>
      </c>
      <c r="R43" s="550">
        <f t="shared" si="1"/>
        <v>-1.7374999464705165E-3</v>
      </c>
    </row>
    <row r="44" spans="1:18" x14ac:dyDescent="0.25">
      <c r="B44"/>
      <c r="D44" s="536">
        <v>2008</v>
      </c>
      <c r="E44" s="537">
        <f t="shared" si="3"/>
        <v>8.6440416483455351E-2</v>
      </c>
      <c r="F44" s="537">
        <f t="shared" si="3"/>
        <v>-1.3328824556002419E-2</v>
      </c>
      <c r="G44" s="538">
        <v>2019</v>
      </c>
      <c r="H44" s="537">
        <f>+B30</f>
        <v>-3.3474159411376214E-2</v>
      </c>
      <c r="I44" s="539">
        <f>+C30</f>
        <v>2.7822614208603207E-2</v>
      </c>
      <c r="J44" s="536"/>
      <c r="K44" s="538"/>
      <c r="L44" s="538"/>
      <c r="M44" s="538">
        <v>2008</v>
      </c>
      <c r="N44" s="549">
        <f t="shared" si="0"/>
        <v>8.6440416483455351E-2</v>
      </c>
      <c r="O44" s="549">
        <f t="shared" si="0"/>
        <v>-1.3328824556002419E-2</v>
      </c>
      <c r="P44" s="538">
        <v>2018</v>
      </c>
      <c r="Q44" s="549">
        <f t="shared" si="1"/>
        <v>-1.9852376160639507E-3</v>
      </c>
      <c r="R44" s="550">
        <f t="shared" si="1"/>
        <v>2.6654347594301724E-2</v>
      </c>
    </row>
    <row r="45" spans="1:18" x14ac:dyDescent="0.25">
      <c r="A45">
        <v>2003</v>
      </c>
      <c r="B45" s="27">
        <v>-0.15167977100579555</v>
      </c>
      <c r="C45" s="3">
        <v>5.5739439594736859E-3</v>
      </c>
      <c r="D45" s="536">
        <v>2010</v>
      </c>
      <c r="E45" s="537">
        <f>+B21</f>
        <v>7.6782719026213142E-2</v>
      </c>
      <c r="F45" s="537">
        <f>+C21</f>
        <v>-1.9637363899644256E-2</v>
      </c>
      <c r="G45" s="538">
        <v>2021</v>
      </c>
      <c r="H45" s="537">
        <f>+B32</f>
        <v>-5.7583563106476832E-2</v>
      </c>
      <c r="I45" s="539">
        <f>+C32</f>
        <v>9.5110505048015617E-3</v>
      </c>
      <c r="J45" s="536"/>
      <c r="K45" s="538"/>
      <c r="L45" s="538"/>
      <c r="M45" s="538">
        <v>2009</v>
      </c>
      <c r="N45" s="549">
        <f t="shared" si="0"/>
        <v>-9.0961008090206796E-4</v>
      </c>
      <c r="O45" s="549">
        <f t="shared" si="0"/>
        <v>-1.8276633960121365E-3</v>
      </c>
      <c r="P45" s="538">
        <v>2019</v>
      </c>
      <c r="Q45" s="549">
        <f t="shared" si="1"/>
        <v>-3.3474159411376214E-2</v>
      </c>
      <c r="R45" s="550">
        <f t="shared" si="1"/>
        <v>2.7822614208603207E-2</v>
      </c>
    </row>
    <row r="46" spans="1:18" x14ac:dyDescent="0.25">
      <c r="A46">
        <v>2004</v>
      </c>
      <c r="B46" s="27">
        <v>-9.9452456455103588E-2</v>
      </c>
      <c r="C46" s="3">
        <v>5.8528700132972414E-3</v>
      </c>
      <c r="D46" s="536">
        <v>2011</v>
      </c>
      <c r="E46" s="537">
        <f t="shared" ref="E46:F52" si="4">+B22</f>
        <v>0.11858939855691664</v>
      </c>
      <c r="F46" s="537">
        <f t="shared" si="4"/>
        <v>-1.7457426968602922E-2</v>
      </c>
      <c r="G46" s="538">
        <v>2022</v>
      </c>
      <c r="H46" s="537">
        <f>+B33</f>
        <v>-2.1864251109891208E-2</v>
      </c>
      <c r="I46" s="539">
        <f>+C33</f>
        <v>-1.2808205960308693E-2</v>
      </c>
      <c r="J46" s="536"/>
      <c r="K46" s="538"/>
      <c r="L46" s="538"/>
      <c r="M46" s="538"/>
      <c r="N46" s="538"/>
      <c r="O46" s="538"/>
      <c r="P46" s="538">
        <v>2020</v>
      </c>
      <c r="Q46" s="549">
        <f t="shared" si="1"/>
        <v>-0.13912914508563401</v>
      </c>
      <c r="R46" s="550">
        <f t="shared" si="1"/>
        <v>-2.4747344291108135E-2</v>
      </c>
    </row>
    <row r="47" spans="1:18" x14ac:dyDescent="0.25">
      <c r="A47">
        <v>2005</v>
      </c>
      <c r="B47" s="27">
        <v>-4.4980833454128732E-2</v>
      </c>
      <c r="C47" s="3">
        <v>-1.0536357824298445E-2</v>
      </c>
      <c r="D47" s="536">
        <v>2012</v>
      </c>
      <c r="E47" s="537">
        <f t="shared" si="4"/>
        <v>8.6466524977383497E-2</v>
      </c>
      <c r="F47" s="537">
        <f t="shared" si="4"/>
        <v>3.186531832291617E-3</v>
      </c>
      <c r="G47" s="538"/>
      <c r="H47" s="538"/>
      <c r="I47" s="540"/>
      <c r="J47" s="536"/>
      <c r="K47" s="538"/>
      <c r="L47" s="538"/>
      <c r="M47" s="538"/>
      <c r="N47" s="538"/>
      <c r="O47" s="538"/>
      <c r="P47" s="538">
        <v>2021</v>
      </c>
      <c r="Q47" s="549">
        <f t="shared" si="1"/>
        <v>-5.7583563106476832E-2</v>
      </c>
      <c r="R47" s="550">
        <f t="shared" si="1"/>
        <v>9.5110505048015617E-3</v>
      </c>
    </row>
    <row r="48" spans="1:18" x14ac:dyDescent="0.25">
      <c r="A48">
        <v>2006</v>
      </c>
      <c r="B48" s="27">
        <v>5.7580099013048169E-3</v>
      </c>
      <c r="C48" s="3">
        <v>-1.0467323677968567E-2</v>
      </c>
      <c r="D48" s="536">
        <v>2013</v>
      </c>
      <c r="E48" s="537">
        <f t="shared" si="4"/>
        <v>9.3353642166414286E-2</v>
      </c>
      <c r="F48" s="537">
        <f t="shared" si="4"/>
        <v>-1.2981933355337615E-2</v>
      </c>
      <c r="G48" s="538"/>
      <c r="H48" s="538"/>
      <c r="I48" s="540"/>
      <c r="J48" s="536"/>
      <c r="K48" s="538"/>
      <c r="L48" s="538"/>
      <c r="M48" s="538"/>
      <c r="N48" s="538"/>
      <c r="O48" s="538"/>
      <c r="P48" s="538">
        <v>2022</v>
      </c>
      <c r="Q48" s="549">
        <f t="shared" si="1"/>
        <v>-2.1864251109891208E-2</v>
      </c>
      <c r="R48" s="550">
        <f t="shared" si="1"/>
        <v>-1.2808205960308693E-2</v>
      </c>
    </row>
    <row r="49" spans="1:18" x14ac:dyDescent="0.25">
      <c r="A49">
        <v>2007</v>
      </c>
      <c r="B49" s="27">
        <v>6.9382307319059811E-2</v>
      </c>
      <c r="C49" s="3">
        <v>-1.9247100239645279E-2</v>
      </c>
      <c r="D49" s="536">
        <v>2014</v>
      </c>
      <c r="E49" s="537">
        <f t="shared" si="4"/>
        <v>4.8805956084637225E-2</v>
      </c>
      <c r="F49" s="537">
        <f t="shared" si="4"/>
        <v>1.4195219359867117E-3</v>
      </c>
      <c r="G49" s="538"/>
      <c r="H49" s="538"/>
      <c r="I49" s="540"/>
      <c r="J49" s="536"/>
      <c r="K49" s="538"/>
      <c r="L49" s="538"/>
      <c r="M49" s="538"/>
      <c r="N49" s="538"/>
      <c r="O49" s="538"/>
      <c r="P49" s="538"/>
      <c r="Q49" s="538"/>
      <c r="R49" s="540"/>
    </row>
    <row r="50" spans="1:18" x14ac:dyDescent="0.25">
      <c r="A50">
        <v>2008</v>
      </c>
      <c r="B50" s="27">
        <v>8.6440416483455351E-2</v>
      </c>
      <c r="C50" s="3">
        <v>-1.3328824556002419E-2</v>
      </c>
      <c r="D50" s="536">
        <v>2015</v>
      </c>
      <c r="E50" s="537">
        <f t="shared" si="4"/>
        <v>6.0572888596387653E-2</v>
      </c>
      <c r="F50" s="537">
        <f t="shared" si="4"/>
        <v>-2.8979221307677203E-3</v>
      </c>
      <c r="G50" s="538"/>
      <c r="H50" s="538"/>
      <c r="I50" s="540"/>
      <c r="J50" s="536"/>
      <c r="K50" s="538"/>
      <c r="L50" s="538"/>
      <c r="M50" s="538"/>
      <c r="N50" s="538"/>
      <c r="O50" s="538"/>
      <c r="P50" s="538"/>
      <c r="Q50" s="538"/>
      <c r="R50" s="540"/>
    </row>
    <row r="51" spans="1:18" x14ac:dyDescent="0.25">
      <c r="A51">
        <v>2009</v>
      </c>
      <c r="B51" s="27">
        <v>-9.0961008090206796E-4</v>
      </c>
      <c r="C51" s="3">
        <v>-1.8276633960121365E-3</v>
      </c>
      <c r="D51" s="536">
        <v>2016</v>
      </c>
      <c r="E51" s="537">
        <f t="shared" si="4"/>
        <v>2.2414011792246447E-2</v>
      </c>
      <c r="F51" s="537">
        <f t="shared" si="4"/>
        <v>8.5744084111119903E-3</v>
      </c>
      <c r="G51" s="538"/>
      <c r="H51" s="538"/>
      <c r="I51" s="540"/>
      <c r="J51" s="536"/>
      <c r="K51" s="538"/>
      <c r="L51" s="538"/>
      <c r="M51" s="538"/>
      <c r="N51" s="538"/>
      <c r="O51" s="538"/>
      <c r="P51" s="538"/>
      <c r="Q51" s="538"/>
      <c r="R51" s="540"/>
    </row>
    <row r="52" spans="1:18" x14ac:dyDescent="0.25">
      <c r="A52">
        <v>2010</v>
      </c>
      <c r="B52" s="27">
        <v>7.6782719026213142E-2</v>
      </c>
      <c r="C52" s="3">
        <v>-1.9637363899644256E-2</v>
      </c>
      <c r="D52" s="536">
        <v>2017</v>
      </c>
      <c r="E52" s="537">
        <f t="shared" si="4"/>
        <v>3.7587916340950045E-2</v>
      </c>
      <c r="F52" s="537">
        <f t="shared" si="4"/>
        <v>-1.7374999464705165E-3</v>
      </c>
      <c r="G52" s="538"/>
      <c r="H52" s="538"/>
      <c r="I52" s="540"/>
      <c r="J52" s="536"/>
      <c r="K52" s="538"/>
      <c r="L52" s="538"/>
      <c r="M52" s="538"/>
      <c r="N52" s="538"/>
      <c r="O52" s="538"/>
      <c r="P52" s="538"/>
      <c r="Q52" s="538"/>
      <c r="R52" s="540"/>
    </row>
    <row r="53" spans="1:18" x14ac:dyDescent="0.25">
      <c r="A53">
        <v>2011</v>
      </c>
      <c r="B53" s="27">
        <v>0.11858939855691664</v>
      </c>
      <c r="C53" s="3">
        <v>-1.7457426968602922E-2</v>
      </c>
      <c r="D53" s="536"/>
      <c r="E53" s="538"/>
      <c r="F53" s="538"/>
      <c r="G53" s="538"/>
      <c r="H53" s="538"/>
      <c r="I53" s="540"/>
      <c r="J53" s="536"/>
      <c r="K53" s="538"/>
      <c r="L53" s="538"/>
      <c r="M53" s="538"/>
      <c r="N53" s="538"/>
      <c r="O53" s="538"/>
      <c r="P53" s="538"/>
      <c r="Q53" s="538"/>
      <c r="R53" s="540"/>
    </row>
    <row r="54" spans="1:18" x14ac:dyDescent="0.25">
      <c r="A54">
        <v>2012</v>
      </c>
      <c r="B54" s="27">
        <v>8.6466524977383497E-2</v>
      </c>
      <c r="C54" s="3">
        <v>3.186531832291617E-3</v>
      </c>
      <c r="D54" s="536"/>
      <c r="E54" s="538"/>
      <c r="F54" s="538"/>
      <c r="G54" s="538"/>
      <c r="H54" s="538"/>
      <c r="I54" s="540"/>
      <c r="J54" s="536"/>
      <c r="K54" s="538"/>
      <c r="L54" s="538"/>
      <c r="M54" s="538"/>
      <c r="N54" s="538"/>
      <c r="O54" s="538"/>
      <c r="P54" s="538"/>
      <c r="Q54" s="538"/>
      <c r="R54" s="540"/>
    </row>
    <row r="55" spans="1:18" x14ac:dyDescent="0.25">
      <c r="A55">
        <v>2013</v>
      </c>
      <c r="B55" s="27">
        <v>9.3353642166414286E-2</v>
      </c>
      <c r="C55" s="3">
        <v>-1.2981933355337615E-2</v>
      </c>
      <c r="D55" s="536"/>
      <c r="E55" s="538"/>
      <c r="F55" s="538"/>
      <c r="G55" s="538"/>
      <c r="H55" s="538"/>
      <c r="I55" s="540"/>
      <c r="J55" s="536"/>
      <c r="K55" s="538"/>
      <c r="L55" s="538"/>
      <c r="M55" s="538"/>
      <c r="N55" s="538"/>
      <c r="O55" s="538"/>
      <c r="P55" s="538"/>
      <c r="Q55" s="538"/>
      <c r="R55" s="540"/>
    </row>
    <row r="56" spans="1:18" x14ac:dyDescent="0.25">
      <c r="A56">
        <v>2014</v>
      </c>
      <c r="B56" s="27">
        <v>4.8805956084637225E-2</v>
      </c>
      <c r="C56" s="3">
        <v>1.4195219359867117E-3</v>
      </c>
      <c r="D56" s="536"/>
      <c r="E56" s="538">
        <f>CORREL(E36:E55,F36:F55)</f>
        <v>-0.4151354608629988</v>
      </c>
      <c r="F56" s="538"/>
      <c r="G56" s="538"/>
      <c r="H56" s="538">
        <f>CORREL(H36:H55,I36:I55)</f>
        <v>5.0937044312705917E-2</v>
      </c>
      <c r="I56" s="540"/>
      <c r="J56" s="536"/>
      <c r="K56" s="538">
        <f>CORREL(K36:K55,L36:L55)</f>
        <v>-0.27683913281309347</v>
      </c>
      <c r="L56" s="538"/>
      <c r="M56" s="538"/>
      <c r="N56" s="538">
        <f>CORREL(N36:N55,O36:O55)</f>
        <v>-0.87669823838394956</v>
      </c>
      <c r="O56" s="538"/>
      <c r="P56" s="538"/>
      <c r="Q56" s="538">
        <f>CORREL(Q36:Q55,R36:R55)</f>
        <v>-0.13771094260955491</v>
      </c>
      <c r="R56" s="540"/>
    </row>
    <row r="57" spans="1:18" x14ac:dyDescent="0.25">
      <c r="A57">
        <v>2015</v>
      </c>
      <c r="B57" s="27">
        <v>6.0572888596387653E-2</v>
      </c>
      <c r="C57" s="3">
        <v>-2.8979221307677203E-3</v>
      </c>
      <c r="D57" s="536" t="s">
        <v>591</v>
      </c>
      <c r="E57" s="541">
        <f>COUNT(E36:E55)</f>
        <v>17</v>
      </c>
      <c r="F57" s="538"/>
      <c r="G57" s="538" t="s">
        <v>591</v>
      </c>
      <c r="H57" s="541">
        <f>COUNT(H36:H55)</f>
        <v>11</v>
      </c>
      <c r="I57" s="540"/>
      <c r="J57" s="536" t="s">
        <v>591</v>
      </c>
      <c r="K57" s="541">
        <f>COUNT(K36:K55)</f>
        <v>7</v>
      </c>
      <c r="L57" s="538"/>
      <c r="M57" s="538" t="s">
        <v>591</v>
      </c>
      <c r="N57" s="541">
        <f>COUNT(N36:N55)</f>
        <v>10</v>
      </c>
      <c r="O57" s="538"/>
      <c r="P57" s="538" t="s">
        <v>591</v>
      </c>
      <c r="Q57" s="541">
        <f>COUNT(Q36:Q55)</f>
        <v>13</v>
      </c>
      <c r="R57" s="540"/>
    </row>
    <row r="58" spans="1:18" x14ac:dyDescent="0.25">
      <c r="A58">
        <v>2016</v>
      </c>
      <c r="B58" s="27">
        <v>2.2414011792246447E-2</v>
      </c>
      <c r="C58" s="3">
        <v>8.5744084111119903E-3</v>
      </c>
      <c r="D58" s="536" t="s">
        <v>592</v>
      </c>
      <c r="E58" s="542">
        <f>E56*((E57-2)/(1-E56^2))^(1/2)</f>
        <v>-1.7672940275164948</v>
      </c>
      <c r="F58" s="538"/>
      <c r="G58" s="538" t="s">
        <v>592</v>
      </c>
      <c r="H58" s="542">
        <f>H56*((H57-2)/(1-H56^2))^(1/2)</f>
        <v>0.1530097600820666</v>
      </c>
      <c r="I58" s="540"/>
      <c r="J58" s="536" t="s">
        <v>592</v>
      </c>
      <c r="K58" s="542">
        <f>K56*((K57-2)/(1-K56^2))^(1/2)</f>
        <v>-0.64420921319215652</v>
      </c>
      <c r="L58" s="538"/>
      <c r="M58" s="538" t="s">
        <v>592</v>
      </c>
      <c r="N58" s="542">
        <f>N56*((N57-2)/(1-N56^2))^(1/2)</f>
        <v>-5.1548171354476855</v>
      </c>
      <c r="O58" s="538"/>
      <c r="P58" s="538" t="s">
        <v>592</v>
      </c>
      <c r="Q58" s="542">
        <f>Q56*((Q57-2)/(1-Q56^2))^(1/2)</f>
        <v>-0.46112895015204186</v>
      </c>
      <c r="R58" s="540"/>
    </row>
    <row r="59" spans="1:18" ht="18.75" x14ac:dyDescent="0.35">
      <c r="A59">
        <v>2017</v>
      </c>
      <c r="B59" s="27">
        <v>3.7587916340950045E-2</v>
      </c>
      <c r="C59" s="3">
        <v>-1.7374999464705165E-3</v>
      </c>
      <c r="D59" s="536" t="s">
        <v>562</v>
      </c>
      <c r="E59" s="543">
        <f>_xlfn.T.DIST.2T(ABS(E58),E57-2)</f>
        <v>9.7511247581403851E-2</v>
      </c>
      <c r="F59" s="538"/>
      <c r="G59" s="538" t="s">
        <v>562</v>
      </c>
      <c r="H59" s="543">
        <f>_xlfn.T.DIST.2T(ABS(H58),H57-2)</f>
        <v>0.88176617384728773</v>
      </c>
      <c r="I59" s="540"/>
      <c r="J59" s="536" t="s">
        <v>562</v>
      </c>
      <c r="K59" s="543">
        <f>_xlfn.T.DIST.2T(ABS(K58),K57-2)</f>
        <v>0.547823807335721</v>
      </c>
      <c r="L59" s="538"/>
      <c r="M59" s="538" t="s">
        <v>562</v>
      </c>
      <c r="N59" s="543">
        <f>_xlfn.T.DIST.2T(ABS(N58),N57-2)</f>
        <v>8.691683793798881E-4</v>
      </c>
      <c r="O59" s="538"/>
      <c r="P59" s="538" t="s">
        <v>562</v>
      </c>
      <c r="Q59" s="543">
        <f>_xlfn.T.DIST.2T(ABS(Q58),Q57-2)</f>
        <v>0.65369000944370792</v>
      </c>
      <c r="R59" s="540"/>
    </row>
    <row r="60" spans="1:18" x14ac:dyDescent="0.25">
      <c r="A60">
        <v>2018</v>
      </c>
      <c r="B60" s="27">
        <v>-1.9852376160639507E-3</v>
      </c>
      <c r="C60" s="3">
        <v>2.6654347594301724E-2</v>
      </c>
      <c r="D60" s="536"/>
      <c r="E60" s="538"/>
      <c r="F60" s="538"/>
      <c r="G60" s="538"/>
      <c r="H60" s="538"/>
      <c r="I60" s="540"/>
      <c r="J60" s="536"/>
      <c r="K60" s="538"/>
      <c r="L60" s="538"/>
      <c r="M60" s="538"/>
      <c r="N60" s="538"/>
      <c r="O60" s="538"/>
      <c r="P60" s="538"/>
      <c r="Q60" s="538"/>
      <c r="R60" s="540"/>
    </row>
    <row r="61" spans="1:18" ht="15.75" thickBot="1" x14ac:dyDescent="0.3">
      <c r="A61">
        <v>2019</v>
      </c>
      <c r="B61" s="27">
        <v>-3.3474159411376214E-2</v>
      </c>
      <c r="C61" s="3">
        <v>2.7822614208603207E-2</v>
      </c>
      <c r="D61" s="544"/>
      <c r="E61" s="254"/>
      <c r="F61" s="254"/>
      <c r="G61" s="254"/>
      <c r="H61" s="254"/>
      <c r="I61" s="545"/>
      <c r="J61" s="544"/>
      <c r="K61" s="254"/>
      <c r="L61" s="254"/>
      <c r="M61" s="254"/>
      <c r="N61" s="254"/>
      <c r="O61" s="254"/>
      <c r="P61" s="254"/>
      <c r="Q61" s="254"/>
      <c r="R61" s="545"/>
    </row>
    <row r="62" spans="1:18" x14ac:dyDescent="0.25">
      <c r="B62"/>
    </row>
    <row r="63" spans="1:18" x14ac:dyDescent="0.25">
      <c r="A63">
        <v>2021</v>
      </c>
      <c r="B63" s="27">
        <v>-5.7583563106476832E-2</v>
      </c>
      <c r="C63" s="3">
        <v>9.5110505048015617E-3</v>
      </c>
    </row>
    <row r="64" spans="1:18" x14ac:dyDescent="0.25">
      <c r="A64">
        <v>2022</v>
      </c>
      <c r="B64" s="27">
        <v>-2.1864251109891208E-2</v>
      </c>
      <c r="C64" s="3">
        <v>-1.2808205960308693E-2</v>
      </c>
    </row>
    <row r="65" spans="1:2" x14ac:dyDescent="0.25">
      <c r="B65">
        <f>CORREL(B35:B64,C35:C64)</f>
        <v>-0.43387023502110994</v>
      </c>
    </row>
    <row r="66" spans="1:2" x14ac:dyDescent="0.25">
      <c r="A66" t="s">
        <v>591</v>
      </c>
      <c r="B66" s="22">
        <f>COUNT(B35:B64)</f>
        <v>28</v>
      </c>
    </row>
    <row r="67" spans="1:2" x14ac:dyDescent="0.25">
      <c r="A67" t="s">
        <v>592</v>
      </c>
      <c r="B67" s="21">
        <f>B65*((B66-2)/(1-B65^2))^(1/2)</f>
        <v>-2.4554642290221498</v>
      </c>
    </row>
    <row r="68" spans="1:2" ht="18.75" x14ac:dyDescent="0.35">
      <c r="A68" t="s">
        <v>562</v>
      </c>
      <c r="B68" s="283">
        <f>_xlfn.T.DIST.2T(ABS(B67),B66-2)</f>
        <v>2.1070204143923205E-2</v>
      </c>
    </row>
    <row r="98" spans="1:18" x14ac:dyDescent="0.25">
      <c r="A98" s="284" t="s">
        <v>599</v>
      </c>
      <c r="B98"/>
    </row>
    <row r="99" spans="1:18" x14ac:dyDescent="0.25">
      <c r="A99">
        <v>1993</v>
      </c>
      <c r="B99" s="1">
        <v>3.7384703367694838E-2</v>
      </c>
      <c r="C99" s="3">
        <v>1.7514902424926621E-2</v>
      </c>
      <c r="D99" t="s">
        <v>594</v>
      </c>
      <c r="G99" t="s">
        <v>595</v>
      </c>
      <c r="J99" t="s">
        <v>596</v>
      </c>
      <c r="M99" t="s">
        <v>597</v>
      </c>
      <c r="P99" t="s">
        <v>598</v>
      </c>
    </row>
    <row r="100" spans="1:18" x14ac:dyDescent="0.25">
      <c r="A100">
        <v>1994</v>
      </c>
      <c r="B100" s="1">
        <v>6.5548052282011549E-2</v>
      </c>
      <c r="C100" s="3">
        <v>-1.7657216316098973E-2</v>
      </c>
      <c r="D100">
        <v>1993</v>
      </c>
      <c r="E100">
        <v>3.7384703367694838E-2</v>
      </c>
      <c r="F100">
        <v>1.7514902424926621E-2</v>
      </c>
      <c r="G100">
        <v>2001</v>
      </c>
      <c r="H100">
        <v>-3.8570433915730451E-2</v>
      </c>
      <c r="I100">
        <v>7.4609476849810501E-3</v>
      </c>
      <c r="J100">
        <v>1993</v>
      </c>
      <c r="K100">
        <v>3.7384703367694838E-2</v>
      </c>
      <c r="L100">
        <v>1.7514902424926621E-2</v>
      </c>
      <c r="M100">
        <v>2000</v>
      </c>
      <c r="N100">
        <v>2.3680000682171798E-2</v>
      </c>
      <c r="O100">
        <v>2.0294672287412556E-3</v>
      </c>
      <c r="P100">
        <v>2010</v>
      </c>
      <c r="Q100">
        <v>3.031043532199007E-2</v>
      </c>
      <c r="R100">
        <v>-1.7782008994735095E-2</v>
      </c>
    </row>
    <row r="101" spans="1:18" x14ac:dyDescent="0.25">
      <c r="A101">
        <v>1995</v>
      </c>
      <c r="B101" s="1">
        <v>6.3773851158410721E-3</v>
      </c>
      <c r="C101" s="3">
        <v>9.277136419841266E-3</v>
      </c>
      <c r="D101">
        <v>1994</v>
      </c>
      <c r="E101">
        <v>6.5548052282011549E-2</v>
      </c>
      <c r="F101">
        <v>-1.7657216316098973E-2</v>
      </c>
      <c r="G101">
        <v>2002</v>
      </c>
      <c r="H101">
        <v>-0.16414419413617332</v>
      </c>
      <c r="I101">
        <v>2.1998407228381422E-2</v>
      </c>
      <c r="J101">
        <v>1994</v>
      </c>
      <c r="K101">
        <v>6.5548052282011549E-2</v>
      </c>
      <c r="L101">
        <v>-1.7657216316098973E-2</v>
      </c>
      <c r="M101">
        <v>2001</v>
      </c>
      <c r="N101">
        <v>-3.8570433915730451E-2</v>
      </c>
      <c r="O101">
        <v>7.4609476849810501E-3</v>
      </c>
      <c r="P101">
        <v>2011</v>
      </c>
      <c r="Q101">
        <v>6.2770072980191882E-2</v>
      </c>
      <c r="R101">
        <v>-1.5098384492346168E-2</v>
      </c>
    </row>
    <row r="102" spans="1:18" x14ac:dyDescent="0.25">
      <c r="A102">
        <v>1996</v>
      </c>
      <c r="B102" s="1">
        <v>3.2346618523177995E-2</v>
      </c>
      <c r="C102" s="3">
        <v>-1.8096297798781386E-2</v>
      </c>
      <c r="D102">
        <v>1995</v>
      </c>
      <c r="E102">
        <v>6.3773851158410721E-3</v>
      </c>
      <c r="F102">
        <v>9.277136419841266E-3</v>
      </c>
      <c r="G102">
        <v>2003</v>
      </c>
      <c r="H102">
        <v>-0.11602968146554682</v>
      </c>
      <c r="I102">
        <v>5.4270408529421138E-3</v>
      </c>
      <c r="J102">
        <v>1995</v>
      </c>
      <c r="K102">
        <v>6.3773851158410721E-3</v>
      </c>
      <c r="L102">
        <v>9.277136419841266E-3</v>
      </c>
      <c r="M102">
        <v>2002</v>
      </c>
      <c r="N102">
        <v>-0.16414419413617332</v>
      </c>
      <c r="O102">
        <v>2.1998407228381422E-2</v>
      </c>
      <c r="P102">
        <v>2012</v>
      </c>
      <c r="Q102">
        <v>2.9122460410305306E-2</v>
      </c>
      <c r="R102">
        <v>5.5259208329195598E-3</v>
      </c>
    </row>
    <row r="103" spans="1:18" x14ac:dyDescent="0.25">
      <c r="A103">
        <v>1997</v>
      </c>
      <c r="B103" s="1">
        <v>8.9207244011813458E-2</v>
      </c>
      <c r="C103" s="3">
        <v>-1.9987060405734555E-3</v>
      </c>
      <c r="D103">
        <v>1996</v>
      </c>
      <c r="E103">
        <v>3.2346618523177995E-2</v>
      </c>
      <c r="F103">
        <v>-1.8096297798781386E-2</v>
      </c>
      <c r="G103">
        <v>2004</v>
      </c>
      <c r="H103">
        <v>-6.7742202361279702E-2</v>
      </c>
      <c r="I103">
        <v>5.4605674184651232E-3</v>
      </c>
      <c r="J103">
        <v>1996</v>
      </c>
      <c r="K103">
        <v>3.2346618523177995E-2</v>
      </c>
      <c r="L103">
        <v>-1.8096297798781386E-2</v>
      </c>
      <c r="M103">
        <v>2003</v>
      </c>
      <c r="N103">
        <v>-0.11602968146554682</v>
      </c>
      <c r="O103">
        <v>5.4270408529421138E-3</v>
      </c>
      <c r="P103">
        <v>2013</v>
      </c>
      <c r="Q103">
        <v>3.6853494996972769E-2</v>
      </c>
      <c r="R103">
        <v>-1.3518087385164735E-2</v>
      </c>
    </row>
    <row r="104" spans="1:18" x14ac:dyDescent="0.25">
      <c r="A104">
        <v>1998</v>
      </c>
      <c r="B104" s="1">
        <v>0.10833200200770943</v>
      </c>
      <c r="C104" s="3">
        <v>4.7470354235960334E-4</v>
      </c>
      <c r="D104">
        <v>1997</v>
      </c>
      <c r="E104">
        <v>8.9207244011813458E-2</v>
      </c>
      <c r="F104">
        <v>-1.9987060405734555E-3</v>
      </c>
      <c r="G104">
        <v>2005</v>
      </c>
      <c r="H104">
        <v>-2.2557951532434561E-2</v>
      </c>
      <c r="I104">
        <v>-1.037802567262313E-2</v>
      </c>
      <c r="J104">
        <v>1997</v>
      </c>
      <c r="K104">
        <v>8.9207244011813458E-2</v>
      </c>
      <c r="L104">
        <v>-1.9987060405734555E-3</v>
      </c>
      <c r="M104">
        <v>2004</v>
      </c>
      <c r="N104">
        <v>-6.7742202361279702E-2</v>
      </c>
      <c r="O104">
        <v>5.4605674184651232E-3</v>
      </c>
      <c r="P104">
        <v>2014</v>
      </c>
      <c r="Q104">
        <v>-1.1896425817214951E-4</v>
      </c>
      <c r="R104">
        <v>4.8638259859452165E-4</v>
      </c>
    </row>
    <row r="105" spans="1:18" x14ac:dyDescent="0.25">
      <c r="A105">
        <v>1999</v>
      </c>
      <c r="B105" s="1">
        <v>5.0385514463355152E-2</v>
      </c>
      <c r="C105" s="3">
        <v>1.3535959704104166E-2</v>
      </c>
      <c r="D105">
        <v>1998</v>
      </c>
      <c r="E105">
        <v>0.10833200200770943</v>
      </c>
      <c r="F105">
        <v>4.7470354235960334E-4</v>
      </c>
      <c r="G105">
        <v>2009</v>
      </c>
      <c r="H105">
        <v>-3.4024056909453204E-2</v>
      </c>
      <c r="I105">
        <v>1.5021078879289252E-3</v>
      </c>
      <c r="J105">
        <v>1998</v>
      </c>
      <c r="K105">
        <v>0.10833200200770943</v>
      </c>
      <c r="L105">
        <v>4.7470354235960334E-4</v>
      </c>
      <c r="M105">
        <v>2005</v>
      </c>
      <c r="N105">
        <v>-2.2557951532434561E-2</v>
      </c>
      <c r="O105">
        <v>-1.037802567262313E-2</v>
      </c>
      <c r="P105">
        <v>2015</v>
      </c>
      <c r="Q105">
        <v>2.1094523343080596E-2</v>
      </c>
      <c r="R105">
        <v>-6.2449052753116088E-3</v>
      </c>
    </row>
    <row r="106" spans="1:18" x14ac:dyDescent="0.25">
      <c r="A106">
        <v>2000</v>
      </c>
      <c r="B106" s="1">
        <v>2.3680000682171798E-2</v>
      </c>
      <c r="C106" s="3">
        <v>2.0294672287412556E-3</v>
      </c>
      <c r="D106">
        <v>1999</v>
      </c>
      <c r="E106">
        <v>5.0385514463355152E-2</v>
      </c>
      <c r="F106">
        <v>1.3535959704104166E-2</v>
      </c>
      <c r="G106">
        <v>2016</v>
      </c>
      <c r="H106">
        <v>-1.6956971273744958E-3</v>
      </c>
      <c r="I106">
        <v>4.1605909048179068E-3</v>
      </c>
      <c r="J106">
        <v>1999</v>
      </c>
      <c r="K106">
        <v>5.0385514463355152E-2</v>
      </c>
      <c r="L106">
        <v>1.3535959704104166E-2</v>
      </c>
      <c r="M106">
        <v>2006</v>
      </c>
      <c r="N106">
        <v>1.4822665069071261E-2</v>
      </c>
      <c r="O106">
        <v>-9.3378114598975763E-3</v>
      </c>
      <c r="P106">
        <v>2016</v>
      </c>
      <c r="Q106">
        <v>-1.6956971273744958E-3</v>
      </c>
      <c r="R106">
        <v>4.1605909048179068E-3</v>
      </c>
    </row>
    <row r="107" spans="1:18" x14ac:dyDescent="0.25">
      <c r="A107">
        <v>2001</v>
      </c>
      <c r="B107" s="1">
        <v>-3.8570433915730451E-2</v>
      </c>
      <c r="C107" s="3">
        <v>7.4609476849810501E-3</v>
      </c>
      <c r="D107">
        <v>2000</v>
      </c>
      <c r="E107">
        <v>2.3680000682171798E-2</v>
      </c>
      <c r="F107">
        <v>2.0294672287412556E-3</v>
      </c>
      <c r="G107">
        <v>2019</v>
      </c>
      <c r="H107">
        <v>-6.5065567534601243E-3</v>
      </c>
      <c r="I107">
        <v>2.3896086310277252E-2</v>
      </c>
      <c r="M107">
        <v>2007</v>
      </c>
      <c r="N107">
        <v>6.2673382689443002E-2</v>
      </c>
      <c r="O107">
        <v>-1.6846156614280357E-2</v>
      </c>
      <c r="P107">
        <v>2017</v>
      </c>
      <c r="Q107">
        <v>2.8634152803264534E-2</v>
      </c>
      <c r="R107">
        <v>-7.1832542133116531E-3</v>
      </c>
    </row>
    <row r="108" spans="1:18" x14ac:dyDescent="0.25">
      <c r="A108">
        <v>2002</v>
      </c>
      <c r="B108" s="1">
        <v>-0.16414419413617332</v>
      </c>
      <c r="C108" s="3">
        <v>2.1998407228381422E-2</v>
      </c>
      <c r="D108">
        <v>2006</v>
      </c>
      <c r="E108">
        <v>1.4822665069071261E-2</v>
      </c>
      <c r="F108">
        <v>-9.3378114598975763E-3</v>
      </c>
      <c r="G108">
        <v>2020</v>
      </c>
      <c r="H108">
        <v>-9.7570214752436657E-2</v>
      </c>
      <c r="I108">
        <v>-3.1218111431398469E-2</v>
      </c>
      <c r="M108">
        <v>2008</v>
      </c>
      <c r="N108">
        <v>6.3968201552768944E-2</v>
      </c>
      <c r="O108">
        <v>-7.7542004268611499E-3</v>
      </c>
      <c r="P108">
        <v>2018</v>
      </c>
      <c r="Q108">
        <v>6.8485306936356682E-3</v>
      </c>
      <c r="R108">
        <v>2.1978533585334636E-2</v>
      </c>
    </row>
    <row r="109" spans="1:18" x14ac:dyDescent="0.25">
      <c r="A109">
        <v>2003</v>
      </c>
      <c r="B109" s="1">
        <v>-0.11602968146554682</v>
      </c>
      <c r="C109" s="3">
        <v>5.326006152994063E-3</v>
      </c>
      <c r="D109">
        <v>2007</v>
      </c>
      <c r="E109">
        <v>6.2673382689443002E-2</v>
      </c>
      <c r="F109">
        <v>-1.6846156614280357E-2</v>
      </c>
      <c r="M109">
        <v>2009</v>
      </c>
      <c r="N109">
        <v>-3.4024056909453204E-2</v>
      </c>
      <c r="O109">
        <v>1.5021078879289252E-3</v>
      </c>
      <c r="P109">
        <v>2019</v>
      </c>
      <c r="Q109">
        <v>-6.5065567534601243E-3</v>
      </c>
      <c r="R109">
        <v>2.3896086310277252E-2</v>
      </c>
    </row>
    <row r="110" spans="1:18" x14ac:dyDescent="0.25">
      <c r="A110">
        <v>2004</v>
      </c>
      <c r="B110" s="1">
        <v>-6.7742202361279702E-2</v>
      </c>
      <c r="C110" s="3">
        <v>5.2814630946120683E-3</v>
      </c>
      <c r="D110">
        <v>2008</v>
      </c>
      <c r="E110">
        <v>6.3968201552768944E-2</v>
      </c>
      <c r="F110">
        <v>-7.7542004268611499E-3</v>
      </c>
      <c r="P110">
        <v>2020</v>
      </c>
      <c r="Q110">
        <v>-9.7570214752436657E-2</v>
      </c>
      <c r="R110">
        <v>-3.1218111431398469E-2</v>
      </c>
    </row>
    <row r="111" spans="1:18" x14ac:dyDescent="0.25">
      <c r="A111">
        <v>2005</v>
      </c>
      <c r="B111" s="1">
        <v>-2.2557951532434561E-2</v>
      </c>
      <c r="C111" s="3">
        <v>-1.0467978170136463E-2</v>
      </c>
      <c r="D111">
        <v>2010</v>
      </c>
      <c r="E111">
        <v>3.031043532199007E-2</v>
      </c>
      <c r="F111">
        <v>-1.7782008994735095E-2</v>
      </c>
      <c r="P111">
        <v>2021</v>
      </c>
      <c r="Q111">
        <v>4.012029165392228E-3</v>
      </c>
      <c r="R111">
        <v>-2.2116335901378598E-3</v>
      </c>
    </row>
    <row r="112" spans="1:18" x14ac:dyDescent="0.25">
      <c r="A112">
        <v>2006</v>
      </c>
      <c r="B112" s="1">
        <v>1.4822665069071261E-2</v>
      </c>
      <c r="C112" s="3">
        <v>-9.3490305253884458E-3</v>
      </c>
      <c r="D112">
        <v>2011</v>
      </c>
      <c r="E112">
        <v>6.2770072980191882E-2</v>
      </c>
      <c r="F112">
        <v>-1.5098384492346168E-2</v>
      </c>
    </row>
    <row r="113" spans="1:17" x14ac:dyDescent="0.25">
      <c r="A113">
        <v>2007</v>
      </c>
      <c r="B113" s="1">
        <v>6.2673382689443002E-2</v>
      </c>
      <c r="C113" s="3">
        <v>-1.6792637732394169E-2</v>
      </c>
      <c r="D113">
        <v>2012</v>
      </c>
      <c r="E113">
        <v>2.9122460410305306E-2</v>
      </c>
      <c r="F113">
        <v>5.5259208329195598E-3</v>
      </c>
    </row>
    <row r="114" spans="1:17" x14ac:dyDescent="0.25">
      <c r="A114">
        <v>2008</v>
      </c>
      <c r="B114" s="1">
        <v>6.3968201552768944E-2</v>
      </c>
      <c r="C114" s="3">
        <v>-1.015705661758327E-2</v>
      </c>
      <c r="D114">
        <v>2013</v>
      </c>
      <c r="E114">
        <v>3.6853494996972769E-2</v>
      </c>
      <c r="F114">
        <v>-1.3518087385164735E-2</v>
      </c>
    </row>
    <row r="115" spans="1:17" x14ac:dyDescent="0.25">
      <c r="A115">
        <v>2009</v>
      </c>
      <c r="B115" s="1">
        <v>-3.4024056909453204E-2</v>
      </c>
      <c r="C115" s="3">
        <v>3.7687302308625544E-3</v>
      </c>
      <c r="D115">
        <v>2014</v>
      </c>
      <c r="E115">
        <v>-1.1896425817214951E-4</v>
      </c>
      <c r="F115">
        <v>4.8638259859452165E-4</v>
      </c>
    </row>
    <row r="116" spans="1:17" x14ac:dyDescent="0.25">
      <c r="A116">
        <v>2010</v>
      </c>
      <c r="B116" s="1">
        <v>3.031043532199007E-2</v>
      </c>
      <c r="C116" s="3">
        <v>-1.7714811720944142E-2</v>
      </c>
      <c r="D116">
        <v>2015</v>
      </c>
      <c r="E116">
        <v>2.1094523343080596E-2</v>
      </c>
      <c r="F116">
        <v>-6.2449052753116088E-3</v>
      </c>
    </row>
    <row r="117" spans="1:17" x14ac:dyDescent="0.25">
      <c r="A117">
        <v>2011</v>
      </c>
      <c r="B117" s="1">
        <v>6.2770072980191882E-2</v>
      </c>
      <c r="C117" s="3">
        <v>-1.54295307299437E-2</v>
      </c>
      <c r="D117">
        <v>2017</v>
      </c>
      <c r="E117">
        <v>2.8634152803264534E-2</v>
      </c>
      <c r="F117">
        <v>-7.1832542133116531E-3</v>
      </c>
    </row>
    <row r="118" spans="1:17" x14ac:dyDescent="0.25">
      <c r="A118">
        <v>2012</v>
      </c>
      <c r="B118" s="1">
        <v>2.9122460410305306E-2</v>
      </c>
      <c r="C118" s="3">
        <v>5.4305890640532692E-3</v>
      </c>
      <c r="D118">
        <v>2018</v>
      </c>
      <c r="E118">
        <v>6.8485306936356682E-3</v>
      </c>
      <c r="F118">
        <v>2.1978533585334636E-2</v>
      </c>
    </row>
    <row r="119" spans="1:17" x14ac:dyDescent="0.25">
      <c r="A119">
        <v>2013</v>
      </c>
      <c r="B119" s="1">
        <v>3.6853494996972769E-2</v>
      </c>
      <c r="C119" s="3">
        <v>-1.2447556521451585E-2</v>
      </c>
      <c r="D119">
        <v>2021</v>
      </c>
      <c r="E119">
        <v>4.012029165392228E-3</v>
      </c>
      <c r="F119">
        <v>-2.2116335901378598E-3</v>
      </c>
    </row>
    <row r="120" spans="1:17" x14ac:dyDescent="0.25">
      <c r="A120">
        <v>2014</v>
      </c>
      <c r="B120" s="1">
        <v>-1.1896425817214951E-4</v>
      </c>
      <c r="C120" s="3">
        <v>7.2672645259760915E-4</v>
      </c>
      <c r="E120">
        <f>CORREL(E100:E119,F100:F119)</f>
        <v>-0.25251998379554635</v>
      </c>
      <c r="H120">
        <f>CORREL(H100:H119,I100:I119)</f>
        <v>-1.4500524919978646E-2</v>
      </c>
      <c r="K120">
        <f>CORREL(K100:K119,L100:L119)</f>
        <v>-0.21529763894371534</v>
      </c>
      <c r="N120">
        <f>CORREL(N100:N119,O100:O119)</f>
        <v>-0.8487869736715683</v>
      </c>
      <c r="Q120">
        <f>CORREL(Q100:Q119,R100:R119)</f>
        <v>0.17744279609123112</v>
      </c>
    </row>
    <row r="121" spans="1:17" x14ac:dyDescent="0.25">
      <c r="A121">
        <v>2015</v>
      </c>
      <c r="B121" s="1">
        <v>2.1094523343080596E-2</v>
      </c>
      <c r="C121" s="3">
        <v>-5.9961160984994197E-3</v>
      </c>
      <c r="D121" t="s">
        <v>591</v>
      </c>
      <c r="E121" s="22">
        <f>COUNT(E100:E119)</f>
        <v>20</v>
      </c>
      <c r="G121" t="s">
        <v>591</v>
      </c>
      <c r="H121" s="22">
        <f>COUNT(H100:H119)</f>
        <v>9</v>
      </c>
      <c r="J121" t="s">
        <v>591</v>
      </c>
      <c r="K121" s="22">
        <f>COUNT(K100:K119)</f>
        <v>7</v>
      </c>
      <c r="M121" t="s">
        <v>591</v>
      </c>
      <c r="N121" s="22">
        <f>COUNT(N100:N119)</f>
        <v>10</v>
      </c>
      <c r="P121" t="s">
        <v>591</v>
      </c>
      <c r="Q121" s="22">
        <f>COUNT(Q100:Q119)</f>
        <v>12</v>
      </c>
    </row>
    <row r="122" spans="1:17" x14ac:dyDescent="0.25">
      <c r="A122">
        <v>2016</v>
      </c>
      <c r="B122" s="1">
        <v>-1.6956971273744958E-3</v>
      </c>
      <c r="C122" s="3">
        <v>4.1233084912031884E-3</v>
      </c>
      <c r="D122" t="s">
        <v>592</v>
      </c>
      <c r="E122" s="21">
        <f>E120*((E121-2)/(1-E120^2))^(1/2)</f>
        <v>-1.1072351907520677</v>
      </c>
      <c r="G122" t="s">
        <v>592</v>
      </c>
      <c r="H122" s="21">
        <f>H120*((H121-2)/(1-H120^2))^(1/2)</f>
        <v>-3.8368816844137392E-2</v>
      </c>
      <c r="J122" t="s">
        <v>592</v>
      </c>
      <c r="K122" s="21">
        <f>K120*((K121-2)/(1-K120^2))^(1/2)</f>
        <v>-0.49298131913715898</v>
      </c>
      <c r="M122" t="s">
        <v>592</v>
      </c>
      <c r="N122" s="21">
        <f>N120*((N121-2)/(1-N120^2))^(1/2)</f>
        <v>-4.5405207050110574</v>
      </c>
      <c r="P122" t="s">
        <v>592</v>
      </c>
      <c r="Q122" s="21">
        <f>Q120*((Q121-2)/(1-Q120^2))^(1/2)</f>
        <v>0.57017137323488321</v>
      </c>
    </row>
    <row r="123" spans="1:17" ht="18.75" x14ac:dyDescent="0.35">
      <c r="A123">
        <v>2017</v>
      </c>
      <c r="B123" s="1">
        <v>2.8634152803264534E-2</v>
      </c>
      <c r="C123" s="3">
        <v>-7.2006792004327691E-3</v>
      </c>
      <c r="D123" t="s">
        <v>562</v>
      </c>
      <c r="E123" s="283">
        <f>_xlfn.T.DIST.2T(ABS(E122),E121-2)</f>
        <v>0.28276992539067136</v>
      </c>
      <c r="G123" t="s">
        <v>562</v>
      </c>
      <c r="H123" s="283">
        <f>_xlfn.T.DIST.2T(ABS(H122),H121-2)</f>
        <v>0.97046494878284539</v>
      </c>
      <c r="J123" t="s">
        <v>562</v>
      </c>
      <c r="K123" s="283">
        <f>_xlfn.T.DIST.2T(ABS(K122),K121-2)</f>
        <v>0.64291118658878099</v>
      </c>
      <c r="M123" t="s">
        <v>562</v>
      </c>
      <c r="N123" s="283">
        <f>_xlfn.T.DIST.2T(ABS(N122),N121-2)</f>
        <v>1.8978929779683198E-3</v>
      </c>
      <c r="P123" t="s">
        <v>562</v>
      </c>
      <c r="Q123" s="283">
        <f>_xlfn.T.DIST.2T(ABS(Q122),Q121-2)</f>
        <v>0.58114481802227491</v>
      </c>
    </row>
    <row r="124" spans="1:17" x14ac:dyDescent="0.25">
      <c r="A124">
        <v>2018</v>
      </c>
      <c r="B124" s="1">
        <v>6.8485306936356682E-3</v>
      </c>
      <c r="C124" s="3">
        <v>2.2007845299973329E-2</v>
      </c>
    </row>
    <row r="125" spans="1:17" x14ac:dyDescent="0.25">
      <c r="A125">
        <v>2019</v>
      </c>
      <c r="B125" s="1">
        <v>-6.5065567534601243E-3</v>
      </c>
      <c r="C125" s="3">
        <v>2.3971952139125171E-2</v>
      </c>
    </row>
    <row r="126" spans="1:17" x14ac:dyDescent="0.25">
      <c r="A126">
        <v>2020</v>
      </c>
      <c r="B126" s="1">
        <v>-9.7570214752436657E-2</v>
      </c>
      <c r="C126" s="3">
        <v>-3.1218111431398469E-2</v>
      </c>
    </row>
    <row r="127" spans="1:17" x14ac:dyDescent="0.25">
      <c r="A127">
        <v>2021</v>
      </c>
      <c r="B127" s="1">
        <v>4.012029165392228E-3</v>
      </c>
      <c r="C127" s="3">
        <v>-2.2916466850839701E-3</v>
      </c>
    </row>
    <row r="128" spans="1:17" x14ac:dyDescent="0.25">
      <c r="B128">
        <f>CORREL(B99:B127,C99:C127)</f>
        <v>-0.25388434331958326</v>
      </c>
    </row>
    <row r="129" spans="1:2" x14ac:dyDescent="0.25">
      <c r="A129" t="s">
        <v>591</v>
      </c>
      <c r="B129" s="22">
        <f>COUNT(B99:B127)</f>
        <v>29</v>
      </c>
    </row>
    <row r="130" spans="1:2" x14ac:dyDescent="0.25">
      <c r="A130" t="s">
        <v>592</v>
      </c>
      <c r="B130" s="21">
        <f>B128*((B129-2)/(1-B128^2))^(1/2)</f>
        <v>-1.3639108522784384</v>
      </c>
    </row>
    <row r="131" spans="1:2" ht="18.75" x14ac:dyDescent="0.35">
      <c r="A131" t="s">
        <v>562</v>
      </c>
      <c r="B131" s="283">
        <f>_xlfn.T.DIST.2T(ABS(B130),B129-2)</f>
        <v>0.1838589288724494</v>
      </c>
    </row>
  </sheetData>
  <mergeCells count="7">
    <mergeCell ref="P35:R35"/>
    <mergeCell ref="D35:F35"/>
    <mergeCell ref="G35:I35"/>
    <mergeCell ref="D34:F34"/>
    <mergeCell ref="G34:I34"/>
    <mergeCell ref="J35:L35"/>
    <mergeCell ref="M35:O35"/>
  </mergeCells>
  <conditionalFormatting sqref="B4:C33">
    <cfRule type="cellIs" dxfId="2" priority="1" operator="greaterThan">
      <formula>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36F5C-2B14-4D4A-B495-FCAFF2DC34C3}">
  <sheetPr>
    <tabColor rgb="FFC00000"/>
  </sheetPr>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8F50-B76B-47ED-864B-F1E32589BF04}">
  <dimension ref="A2:AE65"/>
  <sheetViews>
    <sheetView workbookViewId="0">
      <pane xSplit="1" ySplit="3" topLeftCell="B4" activePane="bottomRight" state="frozen"/>
      <selection pane="topRight" activeCell="B1" sqref="B1"/>
      <selection pane="bottomLeft" activeCell="A4" sqref="A4"/>
      <selection pane="bottomRight" activeCell="H28" sqref="H28"/>
    </sheetView>
  </sheetViews>
  <sheetFormatPr defaultColWidth="9.140625" defaultRowHeight="15.75" x14ac:dyDescent="0.25"/>
  <cols>
    <col min="1" max="1" width="25" style="482" customWidth="1"/>
    <col min="2" max="8" width="11.28515625" style="482" bestFit="1" customWidth="1"/>
    <col min="9" max="31" width="13.85546875" style="482" customWidth="1"/>
    <col min="32" max="16384" width="9.140625" style="482"/>
  </cols>
  <sheetData>
    <row r="2" spans="1:31" x14ac:dyDescent="0.25">
      <c r="B2" s="488"/>
      <c r="C2" s="488"/>
      <c r="D2" s="488"/>
      <c r="E2" s="488"/>
      <c r="F2" s="488"/>
      <c r="G2" s="488"/>
      <c r="H2" s="488"/>
      <c r="I2" s="488"/>
      <c r="J2" s="488"/>
      <c r="K2" s="488"/>
      <c r="L2" s="488"/>
      <c r="M2" s="488"/>
      <c r="N2" s="488"/>
      <c r="O2" s="488"/>
      <c r="P2" s="488"/>
      <c r="Q2" s="488"/>
      <c r="R2" s="488"/>
      <c r="S2" s="488"/>
      <c r="T2" s="488"/>
      <c r="U2" s="488"/>
      <c r="V2" s="488"/>
    </row>
    <row r="3" spans="1:31" x14ac:dyDescent="0.25">
      <c r="B3" s="507">
        <f t="shared" ref="B3:J3" si="0">+C3-1</f>
        <v>1993</v>
      </c>
      <c r="C3" s="507">
        <f t="shared" si="0"/>
        <v>1994</v>
      </c>
      <c r="D3" s="507">
        <f t="shared" si="0"/>
        <v>1995</v>
      </c>
      <c r="E3" s="507">
        <f t="shared" si="0"/>
        <v>1996</v>
      </c>
      <c r="F3" s="507">
        <f t="shared" si="0"/>
        <v>1997</v>
      </c>
      <c r="G3" s="507">
        <f t="shared" si="0"/>
        <v>1998</v>
      </c>
      <c r="H3" s="507">
        <f t="shared" si="0"/>
        <v>1999</v>
      </c>
      <c r="I3" s="507">
        <f t="shared" si="0"/>
        <v>2000</v>
      </c>
      <c r="J3" s="507">
        <f t="shared" si="0"/>
        <v>2001</v>
      </c>
      <c r="K3" s="507">
        <v>2002</v>
      </c>
      <c r="L3" s="507">
        <f t="shared" ref="L3:AE3" si="1">+K3+1</f>
        <v>2003</v>
      </c>
      <c r="M3" s="507">
        <f t="shared" si="1"/>
        <v>2004</v>
      </c>
      <c r="N3" s="507">
        <f t="shared" si="1"/>
        <v>2005</v>
      </c>
      <c r="O3" s="507">
        <f t="shared" si="1"/>
        <v>2006</v>
      </c>
      <c r="P3" s="507">
        <f t="shared" si="1"/>
        <v>2007</v>
      </c>
      <c r="Q3" s="507">
        <f t="shared" si="1"/>
        <v>2008</v>
      </c>
      <c r="R3" s="507">
        <f t="shared" si="1"/>
        <v>2009</v>
      </c>
      <c r="S3" s="507">
        <f t="shared" si="1"/>
        <v>2010</v>
      </c>
      <c r="T3" s="507">
        <f t="shared" si="1"/>
        <v>2011</v>
      </c>
      <c r="U3" s="507">
        <f t="shared" si="1"/>
        <v>2012</v>
      </c>
      <c r="V3" s="507">
        <f t="shared" si="1"/>
        <v>2013</v>
      </c>
      <c r="W3" s="507">
        <f t="shared" si="1"/>
        <v>2014</v>
      </c>
      <c r="X3" s="507">
        <f t="shared" si="1"/>
        <v>2015</v>
      </c>
      <c r="Y3" s="507">
        <f t="shared" si="1"/>
        <v>2016</v>
      </c>
      <c r="Z3" s="507">
        <f t="shared" si="1"/>
        <v>2017</v>
      </c>
      <c r="AA3" s="507">
        <f t="shared" si="1"/>
        <v>2018</v>
      </c>
      <c r="AB3" s="507">
        <f t="shared" si="1"/>
        <v>2019</v>
      </c>
      <c r="AC3" s="507">
        <f t="shared" si="1"/>
        <v>2020</v>
      </c>
      <c r="AD3" s="506">
        <f t="shared" si="1"/>
        <v>2021</v>
      </c>
      <c r="AE3" s="506">
        <f t="shared" si="1"/>
        <v>2022</v>
      </c>
    </row>
    <row r="4" spans="1:31" x14ac:dyDescent="0.25">
      <c r="A4" s="482" t="s">
        <v>1130</v>
      </c>
      <c r="B4" s="505">
        <v>15474.349999999999</v>
      </c>
      <c r="C4" s="505">
        <v>16487.920000000002</v>
      </c>
      <c r="D4" s="505">
        <v>16506.309999999998</v>
      </c>
      <c r="E4" s="505">
        <v>18213.16</v>
      </c>
      <c r="F4" s="505">
        <v>19880.68</v>
      </c>
      <c r="G4" s="505">
        <v>20350.43</v>
      </c>
      <c r="H4" s="505">
        <v>18198.55</v>
      </c>
      <c r="I4" s="505">
        <v>18426.21</v>
      </c>
      <c r="J4" s="505">
        <v>14819.251128090002</v>
      </c>
      <c r="K4" s="505">
        <v>14020.162500299997</v>
      </c>
      <c r="L4" s="505">
        <v>19580.365983609998</v>
      </c>
      <c r="M4" s="505">
        <v>29412.977574280005</v>
      </c>
      <c r="N4" s="505">
        <v>34968.128896670001</v>
      </c>
      <c r="O4" s="505">
        <v>45139.308993789993</v>
      </c>
      <c r="P4" s="505">
        <v>60756.817612790001</v>
      </c>
      <c r="Q4" s="505">
        <v>77334.904819769989</v>
      </c>
      <c r="R4" s="505">
        <v>84934.733474839988</v>
      </c>
      <c r="S4" s="505">
        <v>113329.98716221</v>
      </c>
      <c r="T4" s="505">
        <v>149546.86636247998</v>
      </c>
      <c r="U4" s="505">
        <v>188509.44035312999</v>
      </c>
      <c r="V4" s="505">
        <v>243612.35115145004</v>
      </c>
      <c r="W4" s="505">
        <v>319987.50735269004</v>
      </c>
      <c r="X4" s="505">
        <v>424245.24098406994</v>
      </c>
      <c r="Y4" s="505">
        <v>568233.93634566991</v>
      </c>
      <c r="Z4" s="505">
        <v>740383.19036206999</v>
      </c>
      <c r="AA4" s="505">
        <v>1069980.2897741001</v>
      </c>
      <c r="AB4" s="505">
        <v>1503326.9023600097</v>
      </c>
      <c r="AC4" s="505">
        <v>1873203.4934187802</v>
      </c>
      <c r="AD4" s="504">
        <v>3177658.2105748001</v>
      </c>
      <c r="AE4" s="504">
        <v>5721359.6051006196</v>
      </c>
    </row>
    <row r="5" spans="1:31" x14ac:dyDescent="0.25">
      <c r="A5" s="482" t="s">
        <v>1129</v>
      </c>
      <c r="B5" s="497">
        <f t="shared" ref="B5:AE5" si="2">+B4*0.11</f>
        <v>1702.1784999999998</v>
      </c>
      <c r="C5" s="497">
        <f t="shared" si="2"/>
        <v>1813.6712000000002</v>
      </c>
      <c r="D5" s="497">
        <f t="shared" si="2"/>
        <v>1815.6940999999997</v>
      </c>
      <c r="E5" s="497">
        <f t="shared" si="2"/>
        <v>2003.4476</v>
      </c>
      <c r="F5" s="497">
        <f t="shared" si="2"/>
        <v>2186.8748000000001</v>
      </c>
      <c r="G5" s="497">
        <f t="shared" si="2"/>
        <v>2238.5473000000002</v>
      </c>
      <c r="H5" s="497">
        <f t="shared" si="2"/>
        <v>2001.8405</v>
      </c>
      <c r="I5" s="497">
        <f t="shared" si="2"/>
        <v>2026.8831</v>
      </c>
      <c r="J5" s="497">
        <f t="shared" si="2"/>
        <v>1630.1176240899001</v>
      </c>
      <c r="K5" s="497">
        <f t="shared" si="2"/>
        <v>1542.2178750329997</v>
      </c>
      <c r="L5" s="497">
        <f t="shared" si="2"/>
        <v>2153.8402581971</v>
      </c>
      <c r="M5" s="497">
        <f t="shared" si="2"/>
        <v>3235.4275331708004</v>
      </c>
      <c r="N5" s="497">
        <f t="shared" si="2"/>
        <v>3846.4941786337004</v>
      </c>
      <c r="O5" s="497">
        <f t="shared" si="2"/>
        <v>4965.3239893168993</v>
      </c>
      <c r="P5" s="497">
        <f t="shared" si="2"/>
        <v>6683.2499374069002</v>
      </c>
      <c r="Q5" s="497">
        <f t="shared" si="2"/>
        <v>8506.8395301746987</v>
      </c>
      <c r="R5" s="497">
        <f t="shared" si="2"/>
        <v>9342.8206822323991</v>
      </c>
      <c r="S5" s="497">
        <f t="shared" si="2"/>
        <v>12466.298587843101</v>
      </c>
      <c r="T5" s="497">
        <f t="shared" si="2"/>
        <v>16450.155299872797</v>
      </c>
      <c r="U5" s="497">
        <f t="shared" si="2"/>
        <v>20736.038438844298</v>
      </c>
      <c r="V5" s="497">
        <f t="shared" si="2"/>
        <v>26797.358626659505</v>
      </c>
      <c r="W5" s="497">
        <f t="shared" si="2"/>
        <v>35198.625808795907</v>
      </c>
      <c r="X5" s="497">
        <f t="shared" si="2"/>
        <v>46666.976508247695</v>
      </c>
      <c r="Y5" s="497">
        <f t="shared" si="2"/>
        <v>62505.73299802369</v>
      </c>
      <c r="Z5" s="497">
        <f t="shared" si="2"/>
        <v>81442.150939827698</v>
      </c>
      <c r="AA5" s="497">
        <f t="shared" si="2"/>
        <v>117697.83187515101</v>
      </c>
      <c r="AB5" s="497">
        <f t="shared" si="2"/>
        <v>165365.95925960108</v>
      </c>
      <c r="AC5" s="497">
        <f t="shared" si="2"/>
        <v>206052.38427606583</v>
      </c>
      <c r="AD5" s="497">
        <f t="shared" si="2"/>
        <v>349542.40316322801</v>
      </c>
      <c r="AE5" s="497">
        <f t="shared" si="2"/>
        <v>629349.55656106817</v>
      </c>
    </row>
    <row r="6" spans="1:31" x14ac:dyDescent="0.25">
      <c r="A6" s="503" t="s">
        <v>1128</v>
      </c>
      <c r="B6" s="497">
        <f t="shared" ref="B6:AE6" si="3">+B5-B7</f>
        <v>1600.0477899999998</v>
      </c>
      <c r="C6" s="497">
        <f t="shared" si="3"/>
        <v>1704.8509280000003</v>
      </c>
      <c r="D6" s="497">
        <f t="shared" si="3"/>
        <v>1706.7524539999997</v>
      </c>
      <c r="E6" s="497">
        <f t="shared" si="3"/>
        <v>1883.2407439999999</v>
      </c>
      <c r="F6" s="497">
        <f t="shared" si="3"/>
        <v>2055.6623119999999</v>
      </c>
      <c r="G6" s="497">
        <f t="shared" si="3"/>
        <v>2104.2344620000003</v>
      </c>
      <c r="H6" s="497">
        <f t="shared" si="3"/>
        <v>1881.7300700000001</v>
      </c>
      <c r="I6" s="497">
        <f t="shared" si="3"/>
        <v>1905.2701139999999</v>
      </c>
      <c r="J6" s="497">
        <f t="shared" si="3"/>
        <v>1532.310566644506</v>
      </c>
      <c r="K6" s="497">
        <f t="shared" si="3"/>
        <v>1449.6848025310196</v>
      </c>
      <c r="L6" s="497">
        <f t="shared" si="3"/>
        <v>2024.6098427052739</v>
      </c>
      <c r="M6" s="497">
        <f t="shared" si="3"/>
        <v>3041.3018811805523</v>
      </c>
      <c r="N6" s="497">
        <f t="shared" si="3"/>
        <v>3615.7045279156782</v>
      </c>
      <c r="O6" s="497">
        <f t="shared" si="3"/>
        <v>4667.4045499578851</v>
      </c>
      <c r="P6" s="497">
        <f t="shared" si="3"/>
        <v>6282.2549411624859</v>
      </c>
      <c r="Q6" s="497">
        <f t="shared" si="3"/>
        <v>7996.4291583642171</v>
      </c>
      <c r="R6" s="497">
        <f t="shared" si="3"/>
        <v>8782.2514412984547</v>
      </c>
      <c r="S6" s="497">
        <f t="shared" si="3"/>
        <v>11718.320672572514</v>
      </c>
      <c r="T6" s="497">
        <f t="shared" si="3"/>
        <v>15463.145981880429</v>
      </c>
      <c r="U6" s="497">
        <f t="shared" si="3"/>
        <v>19491.87613251364</v>
      </c>
      <c r="V6" s="497">
        <f t="shared" si="3"/>
        <v>25189.517109059936</v>
      </c>
      <c r="W6" s="497">
        <f t="shared" si="3"/>
        <v>33086.708260268155</v>
      </c>
      <c r="X6" s="497">
        <f t="shared" si="3"/>
        <v>43866.957917752836</v>
      </c>
      <c r="Y6" s="497">
        <f t="shared" si="3"/>
        <v>58755.389018142268</v>
      </c>
      <c r="Z6" s="497">
        <f t="shared" si="3"/>
        <v>76555.621883438042</v>
      </c>
      <c r="AA6" s="497">
        <f t="shared" si="3"/>
        <v>110635.96196264194</v>
      </c>
      <c r="AB6" s="497">
        <f t="shared" si="3"/>
        <v>155444.00170402502</v>
      </c>
      <c r="AC6" s="497">
        <f t="shared" si="3"/>
        <v>193689.24121950188</v>
      </c>
      <c r="AD6" s="497">
        <f t="shared" si="3"/>
        <v>328569.85897343431</v>
      </c>
      <c r="AE6" s="497">
        <f t="shared" si="3"/>
        <v>591588.58316740405</v>
      </c>
    </row>
    <row r="7" spans="1:31" x14ac:dyDescent="0.25">
      <c r="A7" s="503" t="s">
        <v>975</v>
      </c>
      <c r="B7" s="497">
        <f t="shared" ref="B7:AE7" si="4">+B5*0.06</f>
        <v>102.13070999999998</v>
      </c>
      <c r="C7" s="497">
        <f t="shared" si="4"/>
        <v>108.820272</v>
      </c>
      <c r="D7" s="497">
        <f t="shared" si="4"/>
        <v>108.94164599999998</v>
      </c>
      <c r="E7" s="497">
        <f t="shared" si="4"/>
        <v>120.20685599999999</v>
      </c>
      <c r="F7" s="497">
        <f t="shared" si="4"/>
        <v>131.21248800000001</v>
      </c>
      <c r="G7" s="497">
        <f t="shared" si="4"/>
        <v>134.312838</v>
      </c>
      <c r="H7" s="497">
        <f t="shared" si="4"/>
        <v>120.11042999999999</v>
      </c>
      <c r="I7" s="497">
        <f t="shared" si="4"/>
        <v>121.61298599999999</v>
      </c>
      <c r="J7" s="497">
        <f t="shared" si="4"/>
        <v>97.807057445394008</v>
      </c>
      <c r="K7" s="497">
        <f t="shared" si="4"/>
        <v>92.533072501979973</v>
      </c>
      <c r="L7" s="497">
        <f t="shared" si="4"/>
        <v>129.23041549182599</v>
      </c>
      <c r="M7" s="497">
        <f t="shared" si="4"/>
        <v>194.12565199024803</v>
      </c>
      <c r="N7" s="497">
        <f t="shared" si="4"/>
        <v>230.78965071802202</v>
      </c>
      <c r="O7" s="497">
        <f t="shared" si="4"/>
        <v>297.91943935901395</v>
      </c>
      <c r="P7" s="497">
        <f t="shared" si="4"/>
        <v>400.99499624441398</v>
      </c>
      <c r="Q7" s="497">
        <f t="shared" si="4"/>
        <v>510.41037181048188</v>
      </c>
      <c r="R7" s="497">
        <f t="shared" si="4"/>
        <v>560.56924093394389</v>
      </c>
      <c r="S7" s="497">
        <f t="shared" si="4"/>
        <v>747.97791527058598</v>
      </c>
      <c r="T7" s="497">
        <f t="shared" si="4"/>
        <v>987.00931799236776</v>
      </c>
      <c r="U7" s="497">
        <f t="shared" si="4"/>
        <v>1244.1623063306579</v>
      </c>
      <c r="V7" s="497">
        <f t="shared" si="4"/>
        <v>1607.8415175995701</v>
      </c>
      <c r="W7" s="497">
        <f t="shared" si="4"/>
        <v>2111.9175485277542</v>
      </c>
      <c r="X7" s="497">
        <f t="shared" si="4"/>
        <v>2800.0185904948617</v>
      </c>
      <c r="Y7" s="497">
        <f t="shared" si="4"/>
        <v>3750.3439798814211</v>
      </c>
      <c r="Z7" s="497">
        <f t="shared" si="4"/>
        <v>4886.5290563896615</v>
      </c>
      <c r="AA7" s="497">
        <f t="shared" si="4"/>
        <v>7061.8699125090607</v>
      </c>
      <c r="AB7" s="497">
        <f t="shared" si="4"/>
        <v>9921.9575555760639</v>
      </c>
      <c r="AC7" s="497">
        <f t="shared" si="4"/>
        <v>12363.143056563949</v>
      </c>
      <c r="AD7" s="497">
        <f t="shared" si="4"/>
        <v>20972.54418979368</v>
      </c>
      <c r="AE7" s="497">
        <f t="shared" si="4"/>
        <v>37760.973393664091</v>
      </c>
    </row>
    <row r="8" spans="1:31" x14ac:dyDescent="0.25">
      <c r="A8" s="503" t="s">
        <v>1115</v>
      </c>
      <c r="B8" s="497">
        <f t="shared" ref="B8:AE8" si="5">+B4*0.019</f>
        <v>294.01264999999995</v>
      </c>
      <c r="C8" s="497">
        <f t="shared" si="5"/>
        <v>313.27048000000002</v>
      </c>
      <c r="D8" s="497">
        <f t="shared" si="5"/>
        <v>313.61988999999994</v>
      </c>
      <c r="E8" s="497">
        <f t="shared" si="5"/>
        <v>346.05003999999997</v>
      </c>
      <c r="F8" s="497">
        <f t="shared" si="5"/>
        <v>377.73291999999998</v>
      </c>
      <c r="G8" s="497">
        <f t="shared" si="5"/>
        <v>386.65816999999998</v>
      </c>
      <c r="H8" s="497">
        <f t="shared" si="5"/>
        <v>345.77244999999999</v>
      </c>
      <c r="I8" s="497">
        <f t="shared" si="5"/>
        <v>350.09798999999998</v>
      </c>
      <c r="J8" s="497">
        <f t="shared" si="5"/>
        <v>281.56577143371004</v>
      </c>
      <c r="K8" s="497">
        <f t="shared" si="5"/>
        <v>266.38308750569996</v>
      </c>
      <c r="L8" s="497">
        <f t="shared" si="5"/>
        <v>372.02695368858997</v>
      </c>
      <c r="M8" s="497">
        <f t="shared" si="5"/>
        <v>558.84657391132009</v>
      </c>
      <c r="N8" s="497">
        <f t="shared" si="5"/>
        <v>664.39444903672995</v>
      </c>
      <c r="O8" s="497">
        <f t="shared" si="5"/>
        <v>857.64687088200981</v>
      </c>
      <c r="P8" s="497">
        <f t="shared" si="5"/>
        <v>1154.3795346430099</v>
      </c>
      <c r="Q8" s="497">
        <f t="shared" si="5"/>
        <v>1469.3631915756298</v>
      </c>
      <c r="R8" s="497">
        <f t="shared" si="5"/>
        <v>1613.7599360219597</v>
      </c>
      <c r="S8" s="497">
        <f t="shared" si="5"/>
        <v>2153.2697560819902</v>
      </c>
      <c r="T8" s="497">
        <f t="shared" si="5"/>
        <v>2841.3904608871194</v>
      </c>
      <c r="U8" s="497">
        <f t="shared" si="5"/>
        <v>3581.6793667094698</v>
      </c>
      <c r="V8" s="497">
        <f t="shared" si="5"/>
        <v>4628.6346718775503</v>
      </c>
      <c r="W8" s="497">
        <f t="shared" si="5"/>
        <v>6079.7626397011109</v>
      </c>
      <c r="X8" s="497">
        <f t="shared" si="5"/>
        <v>8060.6595786973285</v>
      </c>
      <c r="Y8" s="497">
        <f t="shared" si="5"/>
        <v>10796.444790567728</v>
      </c>
      <c r="Z8" s="497">
        <f t="shared" si="5"/>
        <v>14067.280616879329</v>
      </c>
      <c r="AA8" s="497">
        <f t="shared" si="5"/>
        <v>20329.6255057079</v>
      </c>
      <c r="AB8" s="497">
        <f t="shared" si="5"/>
        <v>28563.211144840185</v>
      </c>
      <c r="AC8" s="497">
        <f t="shared" si="5"/>
        <v>35590.866374956822</v>
      </c>
      <c r="AD8" s="497">
        <f t="shared" si="5"/>
        <v>60375.506000921203</v>
      </c>
      <c r="AE8" s="497">
        <f t="shared" si="5"/>
        <v>108705.83249691177</v>
      </c>
    </row>
    <row r="9" spans="1:31" x14ac:dyDescent="0.25">
      <c r="A9" s="502" t="s">
        <v>1127</v>
      </c>
      <c r="B9" s="493">
        <f t="shared" ref="B9:AE9" si="6">+B4-B5-B8</f>
        <v>13478.158849999998</v>
      </c>
      <c r="C9" s="493">
        <f t="shared" si="6"/>
        <v>14360.978320000002</v>
      </c>
      <c r="D9" s="493">
        <f t="shared" si="6"/>
        <v>14376.996009999997</v>
      </c>
      <c r="E9" s="493">
        <f t="shared" si="6"/>
        <v>15863.66236</v>
      </c>
      <c r="F9" s="493">
        <f t="shared" si="6"/>
        <v>17316.07228</v>
      </c>
      <c r="G9" s="493">
        <f t="shared" si="6"/>
        <v>17725.224530000003</v>
      </c>
      <c r="H9" s="493">
        <f t="shared" si="6"/>
        <v>15850.937049999999</v>
      </c>
      <c r="I9" s="493">
        <f t="shared" si="6"/>
        <v>16049.22891</v>
      </c>
      <c r="J9" s="493">
        <f t="shared" si="6"/>
        <v>12907.567732566391</v>
      </c>
      <c r="K9" s="493">
        <f t="shared" si="6"/>
        <v>12211.561537761298</v>
      </c>
      <c r="L9" s="493">
        <f t="shared" si="6"/>
        <v>17054.498771724309</v>
      </c>
      <c r="M9" s="493">
        <f t="shared" si="6"/>
        <v>25618.703467197884</v>
      </c>
      <c r="N9" s="493">
        <f t="shared" si="6"/>
        <v>30457.240268999572</v>
      </c>
      <c r="O9" s="493">
        <f t="shared" si="6"/>
        <v>39316.338133591082</v>
      </c>
      <c r="P9" s="493">
        <f t="shared" si="6"/>
        <v>52919.188140740087</v>
      </c>
      <c r="Q9" s="493">
        <f t="shared" si="6"/>
        <v>67358.702098019668</v>
      </c>
      <c r="R9" s="493">
        <f t="shared" si="6"/>
        <v>73978.152856585628</v>
      </c>
      <c r="S9" s="493">
        <f t="shared" si="6"/>
        <v>98710.418818284903</v>
      </c>
      <c r="T9" s="493">
        <f t="shared" si="6"/>
        <v>130255.32060172006</v>
      </c>
      <c r="U9" s="493">
        <f t="shared" si="6"/>
        <v>164191.72254757624</v>
      </c>
      <c r="V9" s="493">
        <f t="shared" si="6"/>
        <v>212186.357852913</v>
      </c>
      <c r="W9" s="493">
        <f t="shared" si="6"/>
        <v>278709.11890419299</v>
      </c>
      <c r="X9" s="493">
        <f t="shared" si="6"/>
        <v>369517.60489712487</v>
      </c>
      <c r="Y9" s="493">
        <f t="shared" si="6"/>
        <v>494931.75855707849</v>
      </c>
      <c r="Z9" s="493">
        <f t="shared" si="6"/>
        <v>644873.75880536297</v>
      </c>
      <c r="AA9" s="493">
        <f t="shared" si="6"/>
        <v>931952.83239324111</v>
      </c>
      <c r="AB9" s="493">
        <f t="shared" si="6"/>
        <v>1309397.7319555685</v>
      </c>
      <c r="AC9" s="493">
        <f t="shared" si="6"/>
        <v>1631560.2427677575</v>
      </c>
      <c r="AD9" s="493">
        <f t="shared" si="6"/>
        <v>2767740.3014106508</v>
      </c>
      <c r="AE9" s="493">
        <f t="shared" si="6"/>
        <v>4983304.2160426388</v>
      </c>
    </row>
    <row r="10" spans="1:31" x14ac:dyDescent="0.25">
      <c r="A10" s="482" t="s">
        <v>1107</v>
      </c>
      <c r="B10" s="501">
        <f t="shared" ref="B10:AE10" si="7">+B4-B5-B9-B8</f>
        <v>6.2527760746888816E-13</v>
      </c>
      <c r="C10" s="501">
        <f t="shared" si="7"/>
        <v>-7.9580786405131221E-13</v>
      </c>
      <c r="D10" s="501">
        <f t="shared" si="7"/>
        <v>0</v>
      </c>
      <c r="E10" s="501">
        <f t="shared" si="7"/>
        <v>0</v>
      </c>
      <c r="F10" s="501">
        <f t="shared" si="7"/>
        <v>-1.4210854715202004E-12</v>
      </c>
      <c r="G10" s="501">
        <f t="shared" si="7"/>
        <v>-1.1937117960769683E-12</v>
      </c>
      <c r="H10" s="501">
        <f t="shared" si="7"/>
        <v>0</v>
      </c>
      <c r="I10" s="501">
        <f t="shared" si="7"/>
        <v>0</v>
      </c>
      <c r="J10" s="501">
        <f t="shared" si="7"/>
        <v>0</v>
      </c>
      <c r="K10" s="501">
        <f t="shared" si="7"/>
        <v>-7.3896444519050419E-13</v>
      </c>
      <c r="L10" s="501">
        <f t="shared" si="7"/>
        <v>0</v>
      </c>
      <c r="M10" s="501">
        <f t="shared" si="7"/>
        <v>0</v>
      </c>
      <c r="N10" s="501">
        <f t="shared" si="7"/>
        <v>-1.4779288903810084E-12</v>
      </c>
      <c r="O10" s="501">
        <f t="shared" si="7"/>
        <v>0</v>
      </c>
      <c r="P10" s="501">
        <f t="shared" si="7"/>
        <v>2.5011104298755527E-12</v>
      </c>
      <c r="Q10" s="501">
        <f t="shared" si="7"/>
        <v>-2.9558577807620168E-12</v>
      </c>
      <c r="R10" s="501">
        <f t="shared" si="7"/>
        <v>0</v>
      </c>
      <c r="S10" s="501">
        <f t="shared" si="7"/>
        <v>4.0927261579781771E-12</v>
      </c>
      <c r="T10" s="501">
        <f t="shared" si="7"/>
        <v>4.0927261579781771E-12</v>
      </c>
      <c r="U10" s="501">
        <f t="shared" si="7"/>
        <v>-9.0949470177292824E-12</v>
      </c>
      <c r="V10" s="501">
        <f t="shared" si="7"/>
        <v>0</v>
      </c>
      <c r="W10" s="501">
        <f t="shared" si="7"/>
        <v>2.2737367544323206E-11</v>
      </c>
      <c r="X10" s="501">
        <f t="shared" si="7"/>
        <v>2.0008883439004421E-11</v>
      </c>
      <c r="Y10" s="501">
        <f t="shared" si="7"/>
        <v>0</v>
      </c>
      <c r="Z10" s="501">
        <f t="shared" si="7"/>
        <v>1.8189894035458565E-11</v>
      </c>
      <c r="AA10" s="501">
        <f t="shared" si="7"/>
        <v>0</v>
      </c>
      <c r="AB10" s="501">
        <f t="shared" si="7"/>
        <v>-7.2759576141834259E-11</v>
      </c>
      <c r="AC10" s="501">
        <f t="shared" si="7"/>
        <v>8.7311491370201111E-11</v>
      </c>
      <c r="AD10" s="501">
        <f t="shared" si="7"/>
        <v>-7.2759576141834259E-11</v>
      </c>
      <c r="AE10" s="501">
        <f t="shared" si="7"/>
        <v>4.5110937207937241E-10</v>
      </c>
    </row>
    <row r="11" spans="1:31" x14ac:dyDescent="0.25">
      <c r="J11" s="488">
        <f t="shared" ref="J11:X11" si="8">+J5/J4</f>
        <v>0.11</v>
      </c>
      <c r="K11" s="488">
        <f t="shared" si="8"/>
        <v>0.11</v>
      </c>
      <c r="L11" s="488">
        <f t="shared" si="8"/>
        <v>0.11000000000000001</v>
      </c>
      <c r="M11" s="488">
        <f t="shared" si="8"/>
        <v>0.11</v>
      </c>
      <c r="N11" s="488">
        <f t="shared" si="8"/>
        <v>0.11</v>
      </c>
      <c r="O11" s="488">
        <f t="shared" si="8"/>
        <v>0.11</v>
      </c>
      <c r="P11" s="488">
        <f t="shared" si="8"/>
        <v>0.11</v>
      </c>
      <c r="Q11" s="488">
        <f t="shared" si="8"/>
        <v>0.11</v>
      </c>
      <c r="R11" s="488">
        <f t="shared" si="8"/>
        <v>0.11</v>
      </c>
      <c r="S11" s="488">
        <f t="shared" si="8"/>
        <v>0.11</v>
      </c>
      <c r="T11" s="488">
        <f t="shared" si="8"/>
        <v>0.10999999999999999</v>
      </c>
      <c r="U11" s="488">
        <f t="shared" si="8"/>
        <v>0.11</v>
      </c>
      <c r="V11" s="488">
        <f t="shared" si="8"/>
        <v>0.11</v>
      </c>
      <c r="W11" s="488">
        <f t="shared" si="8"/>
        <v>0.11000000000000001</v>
      </c>
      <c r="X11" s="488">
        <f t="shared" si="8"/>
        <v>0.11</v>
      </c>
    </row>
    <row r="12" spans="1:31" x14ac:dyDescent="0.25">
      <c r="A12" s="492" t="s">
        <v>1113</v>
      </c>
    </row>
    <row r="13" spans="1:31" x14ac:dyDescent="0.25">
      <c r="A13" s="482" t="s">
        <v>1112</v>
      </c>
      <c r="B13" s="484">
        <f t="shared" ref="B13:X13" si="9">+B9*0.15</f>
        <v>2021.7238274999995</v>
      </c>
      <c r="C13" s="484">
        <f t="shared" si="9"/>
        <v>2154.1467480000001</v>
      </c>
      <c r="D13" s="484">
        <f t="shared" si="9"/>
        <v>2156.5494014999995</v>
      </c>
      <c r="E13" s="484">
        <f t="shared" si="9"/>
        <v>2379.5493539999998</v>
      </c>
      <c r="F13" s="484">
        <f t="shared" si="9"/>
        <v>2597.4108419999998</v>
      </c>
      <c r="G13" s="484">
        <f t="shared" si="9"/>
        <v>2658.7836795000003</v>
      </c>
      <c r="H13" s="484">
        <f t="shared" si="9"/>
        <v>2377.6405574999999</v>
      </c>
      <c r="I13" s="484">
        <f t="shared" si="9"/>
        <v>2407.3843364999998</v>
      </c>
      <c r="J13" s="484">
        <f t="shared" si="9"/>
        <v>1936.1351598849585</v>
      </c>
      <c r="K13" s="484">
        <f t="shared" si="9"/>
        <v>1831.7342306641947</v>
      </c>
      <c r="L13" s="484">
        <f t="shared" si="9"/>
        <v>2558.1748157586462</v>
      </c>
      <c r="M13" s="484">
        <f t="shared" si="9"/>
        <v>3842.8055200796825</v>
      </c>
      <c r="N13" s="484">
        <f t="shared" si="9"/>
        <v>4568.5860403499355</v>
      </c>
      <c r="O13" s="484">
        <f t="shared" si="9"/>
        <v>5897.4507200386624</v>
      </c>
      <c r="P13" s="484">
        <f t="shared" si="9"/>
        <v>7937.8782211110129</v>
      </c>
      <c r="Q13" s="484">
        <f t="shared" si="9"/>
        <v>10103.80531470295</v>
      </c>
      <c r="R13" s="484">
        <f t="shared" si="9"/>
        <v>11096.722928487843</v>
      </c>
      <c r="S13" s="484">
        <f t="shared" si="9"/>
        <v>14806.562822742735</v>
      </c>
      <c r="T13" s="484">
        <f t="shared" si="9"/>
        <v>19538.298090258009</v>
      </c>
      <c r="U13" s="484">
        <f t="shared" si="9"/>
        <v>24628.758382136435</v>
      </c>
      <c r="V13" s="484">
        <f t="shared" si="9"/>
        <v>31827.953677936948</v>
      </c>
      <c r="W13" s="484">
        <f t="shared" si="9"/>
        <v>41806.367835628946</v>
      </c>
      <c r="X13" s="484">
        <f t="shared" si="9"/>
        <v>55427.640734568726</v>
      </c>
      <c r="Y13" s="484">
        <f>+Y9*0.12</f>
        <v>59391.811026849413</v>
      </c>
      <c r="Z13" s="484">
        <f>+Z9*0.09</f>
        <v>58038.638292482668</v>
      </c>
      <c r="AA13" s="484">
        <f>+AA9*0.06</f>
        <v>55917.169943594468</v>
      </c>
      <c r="AB13" s="484">
        <f>+AB9*0.03</f>
        <v>39281.931958667054</v>
      </c>
      <c r="AC13" s="484">
        <f>+AC9*0</f>
        <v>0</v>
      </c>
      <c r="AD13" s="484">
        <f>+AD9*0</f>
        <v>0</v>
      </c>
      <c r="AE13" s="484">
        <f>+AE9*0</f>
        <v>0</v>
      </c>
    </row>
    <row r="14" spans="1:31" x14ac:dyDescent="0.25">
      <c r="A14" s="491" t="s">
        <v>1111</v>
      </c>
      <c r="B14" s="484">
        <f t="shared" ref="B14:AE14" si="10">+(B9-B13)*57.36%</f>
        <v>6571.4111289059992</v>
      </c>
      <c r="C14" s="484">
        <f t="shared" si="10"/>
        <v>7001.8385896992013</v>
      </c>
      <c r="D14" s="484">
        <f t="shared" si="10"/>
        <v>7009.6481746355994</v>
      </c>
      <c r="E14" s="484">
        <f t="shared" si="10"/>
        <v>7734.4872202416</v>
      </c>
      <c r="F14" s="484">
        <f t="shared" si="10"/>
        <v>8442.6242008368008</v>
      </c>
      <c r="G14" s="484">
        <f t="shared" si="10"/>
        <v>8642.1104718468014</v>
      </c>
      <c r="H14" s="484">
        <f t="shared" si="10"/>
        <v>7728.2828680979983</v>
      </c>
      <c r="I14" s="484">
        <f t="shared" si="10"/>
        <v>7824.9620473596005</v>
      </c>
      <c r="J14" s="484">
        <f t="shared" si="10"/>
        <v>6293.2137236900699</v>
      </c>
      <c r="K14" s="484">
        <f t="shared" si="10"/>
        <v>5953.868943350898</v>
      </c>
      <c r="L14" s="484">
        <f t="shared" si="10"/>
        <v>8315.091421141904</v>
      </c>
      <c r="M14" s="484">
        <f t="shared" si="10"/>
        <v>12490.655062467002</v>
      </c>
      <c r="N14" s="484">
        <f t="shared" si="10"/>
        <v>14849.732065553431</v>
      </c>
      <c r="O14" s="484">
        <f t="shared" si="10"/>
        <v>19169.073820413665</v>
      </c>
      <c r="P14" s="484">
        <f t="shared" si="10"/>
        <v>25801.279369899235</v>
      </c>
      <c r="Q14" s="484">
        <f t="shared" si="10"/>
        <v>32841.408794910472</v>
      </c>
      <c r="R14" s="484">
        <f t="shared" si="10"/>
        <v>36068.788206756893</v>
      </c>
      <c r="S14" s="484">
        <f t="shared" si="10"/>
        <v>48127.251799042984</v>
      </c>
      <c r="T14" s="484">
        <f t="shared" si="10"/>
        <v>63507.284112574627</v>
      </c>
      <c r="U14" s="484">
        <f t="shared" si="10"/>
        <v>80053.316245296272</v>
      </c>
      <c r="V14" s="484">
        <f t="shared" si="10"/>
        <v>103453.58063476626</v>
      </c>
      <c r="W14" s="484">
        <f t="shared" si="10"/>
        <v>135887.41801292833</v>
      </c>
      <c r="X14" s="484">
        <f t="shared" si="10"/>
        <v>180162.00344364223</v>
      </c>
      <c r="Y14" s="484">
        <f t="shared" si="10"/>
        <v>249825.71390333938</v>
      </c>
      <c r="Z14" s="484">
        <f t="shared" si="10"/>
        <v>336608.6251261881</v>
      </c>
      <c r="AA14" s="484">
        <f t="shared" si="10"/>
        <v>502494.0559811173</v>
      </c>
      <c r="AB14" s="484">
        <f t="shared" si="10"/>
        <v>728538.42287822277</v>
      </c>
      <c r="AC14" s="484">
        <f t="shared" si="10"/>
        <v>935862.95525158569</v>
      </c>
      <c r="AD14" s="484">
        <f t="shared" si="10"/>
        <v>1587575.8368891494</v>
      </c>
      <c r="AE14" s="484">
        <f t="shared" si="10"/>
        <v>2858423.2983220578</v>
      </c>
    </row>
    <row r="15" spans="1:31" x14ac:dyDescent="0.25">
      <c r="A15" s="482" t="s">
        <v>1110</v>
      </c>
      <c r="B15" s="484">
        <f t="shared" ref="B15:Y15" si="11">+(B9-B13)*1.4%</f>
        <v>160.39009031499995</v>
      </c>
      <c r="C15" s="484">
        <f t="shared" si="11"/>
        <v>170.89564200800001</v>
      </c>
      <c r="D15" s="484">
        <f t="shared" si="11"/>
        <v>171.08625251899997</v>
      </c>
      <c r="E15" s="484">
        <f t="shared" si="11"/>
        <v>188.77758208399999</v>
      </c>
      <c r="F15" s="484">
        <f t="shared" si="11"/>
        <v>206.061260132</v>
      </c>
      <c r="G15" s="484">
        <f t="shared" si="11"/>
        <v>210.93017190700002</v>
      </c>
      <c r="H15" s="484">
        <f t="shared" si="11"/>
        <v>188.62615089499994</v>
      </c>
      <c r="I15" s="484">
        <f t="shared" si="11"/>
        <v>190.98582402899999</v>
      </c>
      <c r="J15" s="484">
        <f t="shared" si="11"/>
        <v>153.60005601754006</v>
      </c>
      <c r="K15" s="484">
        <f t="shared" si="11"/>
        <v>145.31758229935943</v>
      </c>
      <c r="L15" s="484">
        <f t="shared" si="11"/>
        <v>202.94853538351927</v>
      </c>
      <c r="M15" s="484">
        <f t="shared" si="11"/>
        <v>304.86257125965483</v>
      </c>
      <c r="N15" s="484">
        <f t="shared" si="11"/>
        <v>362.44115920109488</v>
      </c>
      <c r="O15" s="484">
        <f t="shared" si="11"/>
        <v>467.86442378973379</v>
      </c>
      <c r="P15" s="484">
        <f t="shared" si="11"/>
        <v>629.73833887480691</v>
      </c>
      <c r="Q15" s="484">
        <f t="shared" si="11"/>
        <v>801.56855496643402</v>
      </c>
      <c r="R15" s="484">
        <f t="shared" si="11"/>
        <v>880.34001899336897</v>
      </c>
      <c r="S15" s="484">
        <f t="shared" si="11"/>
        <v>1174.6539839375903</v>
      </c>
      <c r="T15" s="484">
        <f t="shared" si="11"/>
        <v>1550.0383151604683</v>
      </c>
      <c r="U15" s="484">
        <f t="shared" si="11"/>
        <v>1953.8814983161569</v>
      </c>
      <c r="V15" s="484">
        <f t="shared" si="11"/>
        <v>2525.0176584496644</v>
      </c>
      <c r="W15" s="484">
        <f t="shared" si="11"/>
        <v>3316.6385149598964</v>
      </c>
      <c r="X15" s="484">
        <f t="shared" si="11"/>
        <v>4397.2594982757855</v>
      </c>
      <c r="Y15" s="484">
        <f t="shared" si="11"/>
        <v>6097.5592654232059</v>
      </c>
      <c r="Z15" s="490">
        <f>+(Z9-Z13)*3.75%</f>
        <v>22006.317019233011</v>
      </c>
      <c r="AA15" s="490">
        <f>+(AA9-AA13)*3.5%</f>
        <v>30661.248185737633</v>
      </c>
      <c r="AB15" s="490">
        <f>+(AB9-AB13)*3.5%</f>
        <v>44454.052999891559</v>
      </c>
      <c r="AC15" s="490">
        <f>+(AC9-AC13)*3.5%</f>
        <v>57104.608496871515</v>
      </c>
      <c r="AD15" s="490">
        <f>+(AD9-AD13)*2.32%</f>
        <v>64211.574992727095</v>
      </c>
      <c r="AE15" s="500">
        <f>+(AE9-AE13)*1.4%</f>
        <v>69766.259024596933</v>
      </c>
    </row>
    <row r="16" spans="1:31" x14ac:dyDescent="0.25">
      <c r="A16" s="482" t="s">
        <v>1109</v>
      </c>
      <c r="B16" s="484">
        <f t="shared" ref="B16:AE16" si="12">+(B9-B13)*1%</f>
        <v>114.56435022499998</v>
      </c>
      <c r="C16" s="484">
        <f t="shared" si="12"/>
        <v>122.06831572000003</v>
      </c>
      <c r="D16" s="484">
        <f t="shared" si="12"/>
        <v>122.20446608499999</v>
      </c>
      <c r="E16" s="484">
        <f t="shared" si="12"/>
        <v>134.84113006000001</v>
      </c>
      <c r="F16" s="484">
        <f t="shared" si="12"/>
        <v>147.18661438000001</v>
      </c>
      <c r="G16" s="484">
        <f t="shared" si="12"/>
        <v>150.66440850500004</v>
      </c>
      <c r="H16" s="484">
        <f t="shared" si="12"/>
        <v>134.73296492499998</v>
      </c>
      <c r="I16" s="484">
        <f t="shared" si="12"/>
        <v>136.41844573500001</v>
      </c>
      <c r="J16" s="484">
        <f t="shared" si="12"/>
        <v>109.71432572681434</v>
      </c>
      <c r="K16" s="484">
        <f t="shared" si="12"/>
        <v>103.79827307097104</v>
      </c>
      <c r="L16" s="484">
        <f t="shared" si="12"/>
        <v>144.96323955965664</v>
      </c>
      <c r="M16" s="484">
        <f t="shared" si="12"/>
        <v>217.75897947118204</v>
      </c>
      <c r="N16" s="484">
        <f t="shared" si="12"/>
        <v>258.88654228649636</v>
      </c>
      <c r="O16" s="484">
        <f t="shared" si="12"/>
        <v>334.18887413552415</v>
      </c>
      <c r="P16" s="484">
        <f t="shared" si="12"/>
        <v>449.81309919629075</v>
      </c>
      <c r="Q16" s="484">
        <f t="shared" si="12"/>
        <v>572.54896783316724</v>
      </c>
      <c r="R16" s="484">
        <f t="shared" si="12"/>
        <v>628.81429928097793</v>
      </c>
      <c r="S16" s="484">
        <f t="shared" si="12"/>
        <v>839.03855995542165</v>
      </c>
      <c r="T16" s="484">
        <f t="shared" si="12"/>
        <v>1107.1702251146205</v>
      </c>
      <c r="U16" s="484">
        <f t="shared" si="12"/>
        <v>1395.629641654398</v>
      </c>
      <c r="V16" s="484">
        <f t="shared" si="12"/>
        <v>1803.5840417497604</v>
      </c>
      <c r="W16" s="484">
        <f t="shared" si="12"/>
        <v>2369.0275106856407</v>
      </c>
      <c r="X16" s="484">
        <f t="shared" si="12"/>
        <v>3140.8996416255618</v>
      </c>
      <c r="Y16" s="484">
        <f t="shared" si="12"/>
        <v>4355.3994753022907</v>
      </c>
      <c r="Z16" s="484">
        <f t="shared" si="12"/>
        <v>5868.3512051288026</v>
      </c>
      <c r="AA16" s="484">
        <f t="shared" si="12"/>
        <v>8760.3566244964659</v>
      </c>
      <c r="AB16" s="484">
        <f t="shared" si="12"/>
        <v>12701.157999969015</v>
      </c>
      <c r="AC16" s="484">
        <f t="shared" si="12"/>
        <v>16315.602427677575</v>
      </c>
      <c r="AD16" s="484">
        <f t="shared" si="12"/>
        <v>27677.403014106509</v>
      </c>
      <c r="AE16" s="484">
        <f t="shared" si="12"/>
        <v>49833.04216042639</v>
      </c>
    </row>
    <row r="17" spans="1:31" x14ac:dyDescent="0.25">
      <c r="A17" s="482" t="s">
        <v>1108</v>
      </c>
      <c r="B17" s="484">
        <f t="shared" ref="B17:Y17" si="13">+(B9-B13)*40.24%</f>
        <v>4610.0694530539995</v>
      </c>
      <c r="C17" s="484">
        <f t="shared" si="13"/>
        <v>4912.029024572802</v>
      </c>
      <c r="D17" s="484">
        <f t="shared" si="13"/>
        <v>4917.5077152603999</v>
      </c>
      <c r="E17" s="484">
        <f t="shared" si="13"/>
        <v>5426.0070736144007</v>
      </c>
      <c r="F17" s="484">
        <f t="shared" si="13"/>
        <v>5922.7893626512014</v>
      </c>
      <c r="G17" s="484">
        <f t="shared" si="13"/>
        <v>6062.7357982412013</v>
      </c>
      <c r="H17" s="484">
        <f t="shared" si="13"/>
        <v>5421.6545085819998</v>
      </c>
      <c r="I17" s="484">
        <f t="shared" si="13"/>
        <v>5489.4782563764011</v>
      </c>
      <c r="J17" s="484">
        <f t="shared" si="13"/>
        <v>4414.9044672470091</v>
      </c>
      <c r="K17" s="484">
        <f t="shared" si="13"/>
        <v>4176.8425083758748</v>
      </c>
      <c r="L17" s="484">
        <f t="shared" si="13"/>
        <v>5833.320759880583</v>
      </c>
      <c r="M17" s="484">
        <f t="shared" si="13"/>
        <v>8762.6213339203659</v>
      </c>
      <c r="N17" s="484">
        <f t="shared" si="13"/>
        <v>10417.594461608614</v>
      </c>
      <c r="O17" s="484">
        <f t="shared" si="13"/>
        <v>13447.760295213493</v>
      </c>
      <c r="P17" s="484">
        <f t="shared" si="13"/>
        <v>18100.47911165874</v>
      </c>
      <c r="Q17" s="484">
        <f t="shared" si="13"/>
        <v>23039.370465606651</v>
      </c>
      <c r="R17" s="484">
        <f t="shared" si="13"/>
        <v>25303.487403066552</v>
      </c>
      <c r="S17" s="484">
        <f t="shared" si="13"/>
        <v>33762.91165260617</v>
      </c>
      <c r="T17" s="484">
        <f t="shared" si="13"/>
        <v>44552.529858612332</v>
      </c>
      <c r="U17" s="484">
        <f t="shared" si="13"/>
        <v>56160.136780172979</v>
      </c>
      <c r="V17" s="484">
        <f t="shared" si="13"/>
        <v>72576.221840010374</v>
      </c>
      <c r="W17" s="484">
        <f t="shared" si="13"/>
        <v>95329.667029990174</v>
      </c>
      <c r="X17" s="484">
        <f t="shared" si="13"/>
        <v>126389.80157901261</v>
      </c>
      <c r="Y17" s="484">
        <f t="shared" si="13"/>
        <v>175261.27488616417</v>
      </c>
      <c r="Z17" s="490">
        <f>+(Z9-Z13)*37.89%</f>
        <v>222351.82716233033</v>
      </c>
      <c r="AA17" s="490">
        <f>+(AA9-AA13)*38.14%</f>
        <v>334120.00165829522</v>
      </c>
      <c r="AB17" s="490">
        <f>+(AB9-AB13)*38.14%</f>
        <v>484422.16611881828</v>
      </c>
      <c r="AC17" s="490">
        <f>+(AC9-AC13)*38.14%</f>
        <v>622277.07659162278</v>
      </c>
      <c r="AD17" s="490">
        <f>+(AD9-AD13)*39.32%</f>
        <v>1088275.486514668</v>
      </c>
      <c r="AE17" s="484">
        <f>+(AE9-AE13)*40.24%</f>
        <v>2005281.6165355579</v>
      </c>
    </row>
    <row r="19" spans="1:31" x14ac:dyDescent="0.25">
      <c r="A19" s="482" t="s">
        <v>1107</v>
      </c>
      <c r="B19" s="489">
        <f t="shared" ref="B19:AE19" si="14">+B9-B13-SUM(B14:B17)</f>
        <v>0</v>
      </c>
      <c r="C19" s="489">
        <f t="shared" si="14"/>
        <v>0</v>
      </c>
      <c r="D19" s="489">
        <f t="shared" si="14"/>
        <v>0</v>
      </c>
      <c r="E19" s="489">
        <f t="shared" si="14"/>
        <v>0</v>
      </c>
      <c r="F19" s="489">
        <f t="shared" si="14"/>
        <v>0</v>
      </c>
      <c r="G19" s="489">
        <f t="shared" si="14"/>
        <v>0</v>
      </c>
      <c r="H19" s="489">
        <f t="shared" si="14"/>
        <v>0</v>
      </c>
      <c r="I19" s="489">
        <f t="shared" si="14"/>
        <v>0</v>
      </c>
      <c r="J19" s="489">
        <f t="shared" si="14"/>
        <v>0</v>
      </c>
      <c r="K19" s="489">
        <f t="shared" si="14"/>
        <v>0</v>
      </c>
      <c r="L19" s="489">
        <f t="shared" si="14"/>
        <v>0</v>
      </c>
      <c r="M19" s="489">
        <f t="shared" si="14"/>
        <v>0</v>
      </c>
      <c r="N19" s="489">
        <f t="shared" si="14"/>
        <v>0</v>
      </c>
      <c r="O19" s="489">
        <f t="shared" si="14"/>
        <v>0</v>
      </c>
      <c r="P19" s="489">
        <f t="shared" si="14"/>
        <v>0</v>
      </c>
      <c r="Q19" s="489">
        <f t="shared" si="14"/>
        <v>0</v>
      </c>
      <c r="R19" s="489">
        <f t="shared" si="14"/>
        <v>0</v>
      </c>
      <c r="S19" s="489">
        <f t="shared" si="14"/>
        <v>0</v>
      </c>
      <c r="T19" s="489">
        <f t="shared" si="14"/>
        <v>0</v>
      </c>
      <c r="U19" s="489">
        <f t="shared" si="14"/>
        <v>0</v>
      </c>
      <c r="V19" s="489">
        <f t="shared" si="14"/>
        <v>0</v>
      </c>
      <c r="W19" s="489">
        <f t="shared" si="14"/>
        <v>0</v>
      </c>
      <c r="X19" s="489">
        <f t="shared" si="14"/>
        <v>0</v>
      </c>
      <c r="Y19" s="489">
        <f t="shared" si="14"/>
        <v>0</v>
      </c>
      <c r="Z19" s="489">
        <f t="shared" si="14"/>
        <v>0</v>
      </c>
      <c r="AA19" s="489">
        <f t="shared" si="14"/>
        <v>0</v>
      </c>
      <c r="AB19" s="489">
        <f t="shared" si="14"/>
        <v>0</v>
      </c>
      <c r="AC19" s="489">
        <f t="shared" si="14"/>
        <v>0</v>
      </c>
      <c r="AD19" s="489">
        <f t="shared" si="14"/>
        <v>0</v>
      </c>
      <c r="AE19" s="489">
        <f t="shared" si="14"/>
        <v>0</v>
      </c>
    </row>
    <row r="21" spans="1:31" x14ac:dyDescent="0.25">
      <c r="A21" s="482" t="s">
        <v>976</v>
      </c>
    </row>
    <row r="22" spans="1:31" x14ac:dyDescent="0.25">
      <c r="A22" s="482" t="s">
        <v>1126</v>
      </c>
      <c r="B22" s="489">
        <f t="shared" ref="B22:AE22" si="15">+B17+B16+B13+B6</f>
        <v>8346.4054207789995</v>
      </c>
      <c r="C22" s="489">
        <f t="shared" si="15"/>
        <v>8893.095016292802</v>
      </c>
      <c r="D22" s="489">
        <f t="shared" si="15"/>
        <v>8903.0140368453995</v>
      </c>
      <c r="E22" s="489">
        <f t="shared" si="15"/>
        <v>9823.6383016744003</v>
      </c>
      <c r="F22" s="489">
        <f t="shared" si="15"/>
        <v>10723.049131031201</v>
      </c>
      <c r="G22" s="489">
        <f t="shared" si="15"/>
        <v>10976.418348246203</v>
      </c>
      <c r="H22" s="489">
        <f t="shared" si="15"/>
        <v>9815.7581010069989</v>
      </c>
      <c r="I22" s="489">
        <f t="shared" si="15"/>
        <v>9938.5511526114024</v>
      </c>
      <c r="J22" s="489">
        <f t="shared" si="15"/>
        <v>7993.0645195032885</v>
      </c>
      <c r="K22" s="489">
        <f t="shared" si="15"/>
        <v>7562.0598146420598</v>
      </c>
      <c r="L22" s="489">
        <f t="shared" si="15"/>
        <v>10561.068657904161</v>
      </c>
      <c r="M22" s="489">
        <f t="shared" si="15"/>
        <v>15864.487714651783</v>
      </c>
      <c r="N22" s="489">
        <f t="shared" si="15"/>
        <v>18860.771572160724</v>
      </c>
      <c r="O22" s="489">
        <f t="shared" si="15"/>
        <v>24346.804439345564</v>
      </c>
      <c r="P22" s="489">
        <f t="shared" si="15"/>
        <v>32770.425373128528</v>
      </c>
      <c r="Q22" s="489">
        <f t="shared" si="15"/>
        <v>41712.153906506988</v>
      </c>
      <c r="R22" s="489">
        <f t="shared" si="15"/>
        <v>45811.276072133827</v>
      </c>
      <c r="S22" s="489">
        <f t="shared" si="15"/>
        <v>61126.833707876838</v>
      </c>
      <c r="T22" s="489">
        <f t="shared" si="15"/>
        <v>80661.14415586539</v>
      </c>
      <c r="U22" s="489">
        <f t="shared" si="15"/>
        <v>101676.40093647745</v>
      </c>
      <c r="V22" s="489">
        <f t="shared" si="15"/>
        <v>131397.27666875703</v>
      </c>
      <c r="W22" s="489">
        <f t="shared" si="15"/>
        <v>172591.77063657291</v>
      </c>
      <c r="X22" s="489">
        <f t="shared" si="15"/>
        <v>228825.29987295973</v>
      </c>
      <c r="Y22" s="489">
        <f t="shared" si="15"/>
        <v>297763.87440645811</v>
      </c>
      <c r="Z22" s="489">
        <f t="shared" si="15"/>
        <v>362814.43854337983</v>
      </c>
      <c r="AA22" s="489">
        <f t="shared" si="15"/>
        <v>509433.49018902809</v>
      </c>
      <c r="AB22" s="489">
        <f t="shared" si="15"/>
        <v>691849.25778147927</v>
      </c>
      <c r="AC22" s="489">
        <f t="shared" si="15"/>
        <v>832281.92023880221</v>
      </c>
      <c r="AD22" s="489">
        <f t="shared" si="15"/>
        <v>1444522.7485022089</v>
      </c>
      <c r="AE22" s="489">
        <f t="shared" si="15"/>
        <v>2646703.2418633886</v>
      </c>
    </row>
    <row r="23" spans="1:31" x14ac:dyDescent="0.25">
      <c r="D23" s="483"/>
      <c r="E23" s="483"/>
      <c r="F23" s="483"/>
      <c r="G23" s="483"/>
      <c r="H23" s="483"/>
      <c r="I23" s="483">
        <f t="shared" ref="I23:AE23" si="16">+I22/I61</f>
        <v>3.3225852883424743E-2</v>
      </c>
      <c r="J23" s="483">
        <f t="shared" si="16"/>
        <v>2.8058208731167999E-2</v>
      </c>
      <c r="K23" s="483">
        <f t="shared" si="16"/>
        <v>2.2652378640592441E-2</v>
      </c>
      <c r="L23" s="483">
        <f t="shared" si="16"/>
        <v>2.6114753832832856E-2</v>
      </c>
      <c r="M23" s="483">
        <f t="shared" si="16"/>
        <v>3.270251661289026E-2</v>
      </c>
      <c r="N23" s="483">
        <f t="shared" si="16"/>
        <v>3.2376885238371449E-2</v>
      </c>
      <c r="O23" s="483">
        <f t="shared" si="16"/>
        <v>3.4008463701969596E-2</v>
      </c>
      <c r="P23" s="483">
        <f t="shared" si="16"/>
        <v>3.6534169115873469E-2</v>
      </c>
      <c r="Q23" s="483">
        <f t="shared" si="16"/>
        <v>3.6282604053679841E-2</v>
      </c>
      <c r="R23" s="483">
        <f t="shared" si="16"/>
        <v>3.6709833812613578E-2</v>
      </c>
      <c r="S23" s="483">
        <f t="shared" si="16"/>
        <v>3.6785258435095024E-2</v>
      </c>
      <c r="T23" s="483">
        <f t="shared" si="16"/>
        <v>3.7017095874003668E-2</v>
      </c>
      <c r="U23" s="483">
        <f t="shared" si="16"/>
        <v>3.8544246244151509E-2</v>
      </c>
      <c r="V23" s="483">
        <f t="shared" si="16"/>
        <v>3.9242882527328479E-2</v>
      </c>
      <c r="W23" s="483">
        <f t="shared" si="16"/>
        <v>3.7691311017593584E-2</v>
      </c>
      <c r="X23" s="483">
        <f t="shared" si="16"/>
        <v>3.8428899347299594E-2</v>
      </c>
      <c r="Y23" s="483">
        <f t="shared" si="16"/>
        <v>3.6188393329090858E-2</v>
      </c>
      <c r="Z23" s="483">
        <f t="shared" si="16"/>
        <v>3.4034396046958182E-2</v>
      </c>
      <c r="AA23" s="483">
        <f t="shared" si="16"/>
        <v>3.4550019077185884E-2</v>
      </c>
      <c r="AB23" s="483">
        <f t="shared" si="16"/>
        <v>3.1732920125259086E-2</v>
      </c>
      <c r="AC23" s="483">
        <f t="shared" si="16"/>
        <v>3.0285236911257962E-2</v>
      </c>
      <c r="AD23" s="483">
        <f t="shared" si="16"/>
        <v>3.0940421242804113E-2</v>
      </c>
      <c r="AE23" s="483">
        <f t="shared" si="16"/>
        <v>3.2147550408703644E-2</v>
      </c>
    </row>
    <row r="24" spans="1:31" x14ac:dyDescent="0.25">
      <c r="Y24" s="483">
        <v>3.3767293437969671E-2</v>
      </c>
      <c r="Z24" s="483">
        <v>3.2696888267427608E-2</v>
      </c>
      <c r="AA24" s="483">
        <v>3.3610319647176153E-2</v>
      </c>
      <c r="AB24" s="483">
        <v>3.145331338653256E-2</v>
      </c>
      <c r="AC24" s="483">
        <v>3.0365846943461162E-2</v>
      </c>
      <c r="AD24" s="483">
        <v>3.1446967384875187E-2</v>
      </c>
      <c r="AE24" s="483">
        <v>3.1962476801336258E-2</v>
      </c>
    </row>
    <row r="28" spans="1:31" x14ac:dyDescent="0.25">
      <c r="A28" s="499" t="s">
        <v>1125</v>
      </c>
      <c r="B28" s="497">
        <v>4272.3241151499997</v>
      </c>
      <c r="C28" s="497">
        <v>5821.58967596</v>
      </c>
      <c r="D28" s="497">
        <v>6238.5181965100001</v>
      </c>
      <c r="E28" s="497">
        <v>6801.62698748</v>
      </c>
      <c r="F28" s="497">
        <v>8333.7786867300001</v>
      </c>
      <c r="G28" s="497">
        <v>9488.5559362500007</v>
      </c>
      <c r="H28" s="497">
        <v>9239.9676600700004</v>
      </c>
      <c r="I28" s="497">
        <v>10455.144705029999</v>
      </c>
      <c r="J28" s="497">
        <v>10091.27971631</v>
      </c>
      <c r="K28" s="497">
        <v>8919.338841140001</v>
      </c>
      <c r="L28" s="497">
        <v>14750.736620650001</v>
      </c>
      <c r="M28" s="497">
        <v>22289.094101499999</v>
      </c>
      <c r="N28" s="497">
        <v>28045.39905254</v>
      </c>
      <c r="O28" s="497">
        <v>33615.092076590001</v>
      </c>
      <c r="P28" s="497">
        <v>42854.905426840007</v>
      </c>
      <c r="Q28" s="497">
        <v>53646.000421210003</v>
      </c>
      <c r="R28" s="497">
        <v>55552.254620479995</v>
      </c>
      <c r="S28" s="497">
        <v>76651.625681589998</v>
      </c>
      <c r="T28" s="497">
        <v>108597.87851105999</v>
      </c>
      <c r="U28" s="497">
        <v>138439.60104347</v>
      </c>
      <c r="V28" s="497">
        <v>183598.67050172001</v>
      </c>
      <c r="W28" s="497">
        <v>267075.09984710999</v>
      </c>
      <c r="X28" s="497">
        <v>381463.22267928993</v>
      </c>
      <c r="Y28" s="497">
        <v>432907.14349429996</v>
      </c>
      <c r="Z28" s="497">
        <v>555022.97254212003</v>
      </c>
      <c r="AA28" s="497">
        <v>742052.38574179984</v>
      </c>
      <c r="AB28" s="497">
        <v>1096521.2331741999</v>
      </c>
      <c r="AC28" s="497">
        <v>1467303.3493083599</v>
      </c>
      <c r="AD28" s="497">
        <v>2346646.12759658</v>
      </c>
      <c r="AE28" s="497">
        <v>4715417.3043800006</v>
      </c>
    </row>
    <row r="29" spans="1:31" x14ac:dyDescent="0.25">
      <c r="A29" s="496" t="s">
        <v>1124</v>
      </c>
      <c r="B29" s="495">
        <v>0</v>
      </c>
      <c r="C29" s="495">
        <v>0</v>
      </c>
      <c r="D29" s="495">
        <v>0</v>
      </c>
      <c r="E29" s="495">
        <f t="shared" ref="E29:J29" si="17">+F29</f>
        <v>579.99999999999989</v>
      </c>
      <c r="F29" s="495">
        <f t="shared" si="17"/>
        <v>579.99999999999989</v>
      </c>
      <c r="G29" s="495">
        <f t="shared" si="17"/>
        <v>579.99999999999989</v>
      </c>
      <c r="H29" s="495">
        <f t="shared" si="17"/>
        <v>579.99999999999989</v>
      </c>
      <c r="I29" s="495">
        <f t="shared" si="17"/>
        <v>579.99999999999989</v>
      </c>
      <c r="J29" s="495">
        <f t="shared" si="17"/>
        <v>579.99999999999989</v>
      </c>
      <c r="K29" s="495">
        <v>579.99999999999989</v>
      </c>
      <c r="L29" s="495">
        <v>579.99999999999989</v>
      </c>
      <c r="M29" s="495">
        <v>579.99999999999989</v>
      </c>
      <c r="N29" s="495">
        <v>579.99999999999989</v>
      </c>
      <c r="O29" s="495">
        <v>579.99999999999989</v>
      </c>
      <c r="P29" s="495">
        <v>579.99999999999989</v>
      </c>
      <c r="Q29" s="495">
        <v>579.99999999999989</v>
      </c>
      <c r="R29" s="495">
        <v>579.99999999999989</v>
      </c>
      <c r="S29" s="495">
        <v>579.99999999999989</v>
      </c>
      <c r="T29" s="495">
        <v>579.99999999999989</v>
      </c>
      <c r="U29" s="495">
        <v>579.99999999999989</v>
      </c>
      <c r="V29" s="495">
        <v>579.99999999999989</v>
      </c>
      <c r="W29" s="495">
        <v>579.99999999999989</v>
      </c>
      <c r="X29" s="495">
        <v>579.99999999999989</v>
      </c>
      <c r="Y29" s="495">
        <v>579.99999999999989</v>
      </c>
      <c r="Z29" s="495">
        <v>579.99999999999989</v>
      </c>
      <c r="AA29" s="495">
        <v>0</v>
      </c>
      <c r="AB29" s="495">
        <v>0</v>
      </c>
      <c r="AC29" s="495">
        <v>0</v>
      </c>
      <c r="AD29" s="497">
        <v>0</v>
      </c>
      <c r="AE29" s="497">
        <v>0</v>
      </c>
    </row>
    <row r="30" spans="1:31" x14ac:dyDescent="0.25">
      <c r="A30" s="496" t="s">
        <v>1123</v>
      </c>
      <c r="B30" s="495">
        <v>0</v>
      </c>
      <c r="C30" s="495">
        <v>0</v>
      </c>
      <c r="D30" s="495">
        <v>0</v>
      </c>
      <c r="E30" s="495">
        <v>440.00000000000006</v>
      </c>
      <c r="F30" s="495">
        <v>440.00000000000006</v>
      </c>
      <c r="G30" s="495">
        <v>440.00000000000006</v>
      </c>
      <c r="H30" s="495">
        <v>440.00000000000006</v>
      </c>
      <c r="I30" s="495">
        <v>440.00000000000006</v>
      </c>
      <c r="J30" s="495">
        <v>440.00000000000006</v>
      </c>
      <c r="K30" s="495">
        <v>440.00000000000006</v>
      </c>
      <c r="L30" s="495">
        <v>440.00000000000006</v>
      </c>
      <c r="M30" s="495">
        <v>440.00000000000006</v>
      </c>
      <c r="N30" s="495">
        <v>440.00000000000006</v>
      </c>
      <c r="O30" s="495">
        <v>440.00000000000006</v>
      </c>
      <c r="P30" s="495">
        <v>440.00000000000006</v>
      </c>
      <c r="Q30" s="495">
        <v>440.00000000000006</v>
      </c>
      <c r="R30" s="495">
        <v>440.00000000000006</v>
      </c>
      <c r="S30" s="495">
        <v>440.00000000000006</v>
      </c>
      <c r="T30" s="495">
        <v>440.00000000000006</v>
      </c>
      <c r="U30" s="495">
        <v>440.00000000000006</v>
      </c>
      <c r="V30" s="495">
        <v>440.00000000000006</v>
      </c>
      <c r="W30" s="495">
        <v>440.00000000000006</v>
      </c>
      <c r="X30" s="495">
        <v>440.00000000000006</v>
      </c>
      <c r="Y30" s="495">
        <v>440.00000000000006</v>
      </c>
      <c r="Z30" s="495">
        <v>440.00000000000006</v>
      </c>
      <c r="AA30" s="495">
        <v>0</v>
      </c>
      <c r="AB30" s="495">
        <v>0</v>
      </c>
      <c r="AC30" s="495">
        <v>0</v>
      </c>
      <c r="AD30" s="497">
        <v>0</v>
      </c>
      <c r="AE30" s="497">
        <v>0</v>
      </c>
    </row>
    <row r="31" spans="1:31" x14ac:dyDescent="0.25">
      <c r="A31" s="496" t="s">
        <v>1122</v>
      </c>
      <c r="B31" s="495">
        <v>0</v>
      </c>
      <c r="C31" s="495">
        <v>0</v>
      </c>
      <c r="D31" s="495">
        <v>0</v>
      </c>
      <c r="E31" s="495">
        <v>120</v>
      </c>
      <c r="F31" s="495">
        <v>120</v>
      </c>
      <c r="G31" s="495">
        <v>120</v>
      </c>
      <c r="H31" s="495">
        <v>120</v>
      </c>
      <c r="I31" s="495">
        <v>120</v>
      </c>
      <c r="J31" s="495">
        <v>120</v>
      </c>
      <c r="K31" s="495">
        <v>120</v>
      </c>
      <c r="L31" s="495">
        <v>120</v>
      </c>
      <c r="M31" s="495">
        <v>120</v>
      </c>
      <c r="N31" s="495">
        <v>120</v>
      </c>
      <c r="O31" s="495">
        <v>120</v>
      </c>
      <c r="P31" s="495">
        <v>120</v>
      </c>
      <c r="Q31" s="495">
        <v>120</v>
      </c>
      <c r="R31" s="495">
        <v>120</v>
      </c>
      <c r="S31" s="495">
        <v>120</v>
      </c>
      <c r="T31" s="495">
        <v>120</v>
      </c>
      <c r="U31" s="495">
        <v>120</v>
      </c>
      <c r="V31" s="495">
        <v>120</v>
      </c>
      <c r="W31" s="495">
        <v>120</v>
      </c>
      <c r="X31" s="495">
        <v>120</v>
      </c>
      <c r="Y31" s="495">
        <v>120</v>
      </c>
      <c r="Z31" s="495">
        <v>120</v>
      </c>
      <c r="AA31" s="495">
        <v>0</v>
      </c>
      <c r="AB31" s="495">
        <v>0</v>
      </c>
      <c r="AC31" s="495">
        <v>0</v>
      </c>
      <c r="AD31" s="497">
        <v>0</v>
      </c>
      <c r="AE31" s="497">
        <v>0</v>
      </c>
    </row>
    <row r="32" spans="1:31" x14ac:dyDescent="0.25">
      <c r="A32" s="496" t="s">
        <v>1121</v>
      </c>
      <c r="B32" s="495">
        <v>0</v>
      </c>
      <c r="C32" s="495">
        <v>0</v>
      </c>
      <c r="D32" s="495">
        <v>0</v>
      </c>
      <c r="E32" s="495">
        <v>20</v>
      </c>
      <c r="F32" s="495">
        <v>20</v>
      </c>
      <c r="G32" s="495">
        <v>20</v>
      </c>
      <c r="H32" s="495">
        <v>20</v>
      </c>
      <c r="I32" s="495">
        <v>20</v>
      </c>
      <c r="J32" s="495">
        <v>20</v>
      </c>
      <c r="K32" s="495">
        <v>20</v>
      </c>
      <c r="L32" s="495">
        <v>20</v>
      </c>
      <c r="M32" s="495">
        <v>20</v>
      </c>
      <c r="N32" s="495">
        <v>20</v>
      </c>
      <c r="O32" s="495">
        <v>20</v>
      </c>
      <c r="P32" s="495">
        <v>20</v>
      </c>
      <c r="Q32" s="495">
        <v>20</v>
      </c>
      <c r="R32" s="495">
        <v>20</v>
      </c>
      <c r="S32" s="495">
        <v>20</v>
      </c>
      <c r="T32" s="495">
        <v>20</v>
      </c>
      <c r="U32" s="495">
        <v>20</v>
      </c>
      <c r="V32" s="495">
        <v>20</v>
      </c>
      <c r="W32" s="495">
        <v>20</v>
      </c>
      <c r="X32" s="495">
        <v>20</v>
      </c>
      <c r="Y32" s="495">
        <v>20</v>
      </c>
      <c r="Z32" s="495">
        <v>20</v>
      </c>
      <c r="AA32" s="495">
        <v>0</v>
      </c>
      <c r="AB32" s="495">
        <v>0</v>
      </c>
      <c r="AC32" s="495">
        <v>0</v>
      </c>
      <c r="AD32" s="497">
        <v>0</v>
      </c>
      <c r="AE32" s="497">
        <v>0</v>
      </c>
    </row>
    <row r="33" spans="1:31" x14ac:dyDescent="0.25">
      <c r="A33" s="496" t="s">
        <v>1120</v>
      </c>
      <c r="B33" s="495">
        <f t="shared" ref="B33:J33" si="18">+(B28-B29)*0.14</f>
        <v>598.12537612100004</v>
      </c>
      <c r="C33" s="495">
        <f t="shared" si="18"/>
        <v>815.02255463440008</v>
      </c>
      <c r="D33" s="495">
        <f t="shared" si="18"/>
        <v>873.39254751140004</v>
      </c>
      <c r="E33" s="495">
        <f t="shared" si="18"/>
        <v>871.0277782472001</v>
      </c>
      <c r="F33" s="495">
        <f t="shared" si="18"/>
        <v>1085.5290161422001</v>
      </c>
      <c r="G33" s="495">
        <f t="shared" si="18"/>
        <v>1247.1978310750003</v>
      </c>
      <c r="H33" s="495">
        <f t="shared" si="18"/>
        <v>1212.3954724098003</v>
      </c>
      <c r="I33" s="495">
        <f t="shared" si="18"/>
        <v>1382.5202587041999</v>
      </c>
      <c r="J33" s="495">
        <f t="shared" si="18"/>
        <v>1331.5791602834001</v>
      </c>
      <c r="K33" s="495">
        <v>1167.5074377596002</v>
      </c>
      <c r="L33" s="495">
        <v>1983.9031268909998</v>
      </c>
      <c r="M33" s="495">
        <v>3039.2731742100004</v>
      </c>
      <c r="N33" s="495">
        <v>3845.1558673556005</v>
      </c>
      <c r="O33" s="495">
        <v>4624.9128907226004</v>
      </c>
      <c r="P33" s="495">
        <v>5918.4867597576003</v>
      </c>
      <c r="Q33" s="495">
        <v>7429.2400589694007</v>
      </c>
      <c r="R33" s="495">
        <v>7696.1156468672007</v>
      </c>
      <c r="S33" s="495">
        <v>10650.027595422602</v>
      </c>
      <c r="T33" s="495">
        <v>15122.502991548401</v>
      </c>
      <c r="U33" s="495">
        <v>19300.344146085801</v>
      </c>
      <c r="V33" s="495">
        <v>25622.613870240802</v>
      </c>
      <c r="W33" s="495">
        <v>37309.313978595404</v>
      </c>
      <c r="X33" s="495">
        <v>53323.651175100604</v>
      </c>
      <c r="Y33" s="495">
        <v>60525.800089202006</v>
      </c>
      <c r="Z33" s="495">
        <v>77622.016155896796</v>
      </c>
      <c r="AA33" s="495">
        <v>0</v>
      </c>
      <c r="AB33" s="495">
        <v>0</v>
      </c>
      <c r="AC33" s="495">
        <v>0</v>
      </c>
      <c r="AD33" s="497">
        <v>0</v>
      </c>
      <c r="AE33" s="497">
        <v>0</v>
      </c>
    </row>
    <row r="34" spans="1:31" x14ac:dyDescent="0.25">
      <c r="A34" s="498" t="s">
        <v>1119</v>
      </c>
      <c r="B34" s="495">
        <f t="shared" ref="B34:J34" si="19">+B33*0.7142</f>
        <v>427.18114362561818</v>
      </c>
      <c r="C34" s="495">
        <f t="shared" si="19"/>
        <v>582.08910851988844</v>
      </c>
      <c r="D34" s="495">
        <f t="shared" si="19"/>
        <v>623.77695743264189</v>
      </c>
      <c r="E34" s="495">
        <f t="shared" si="19"/>
        <v>622.08803922415029</v>
      </c>
      <c r="F34" s="495">
        <f t="shared" si="19"/>
        <v>775.28482332875933</v>
      </c>
      <c r="G34" s="495">
        <f t="shared" si="19"/>
        <v>890.74869095376516</v>
      </c>
      <c r="H34" s="495">
        <f t="shared" si="19"/>
        <v>865.89284639507935</v>
      </c>
      <c r="I34" s="495">
        <f t="shared" si="19"/>
        <v>987.39596876653957</v>
      </c>
      <c r="J34" s="495">
        <f t="shared" si="19"/>
        <v>951.0138362744043</v>
      </c>
      <c r="K34" s="495">
        <v>833.93388411400008</v>
      </c>
      <c r="L34" s="495">
        <v>1417.073662065</v>
      </c>
      <c r="M34" s="495">
        <v>2170.90941015</v>
      </c>
      <c r="N34" s="495">
        <v>2746.5399052540006</v>
      </c>
      <c r="O34" s="495">
        <v>3303.5092076589999</v>
      </c>
      <c r="P34" s="495">
        <v>4227.4905426839996</v>
      </c>
      <c r="Q34" s="495">
        <v>5306.6000421210001</v>
      </c>
      <c r="R34" s="495">
        <v>5497.2254620480007</v>
      </c>
      <c r="S34" s="495">
        <v>7607.1625681590012</v>
      </c>
      <c r="T34" s="495">
        <v>10801.787851106001</v>
      </c>
      <c r="U34" s="495">
        <v>13785.960104346999</v>
      </c>
      <c r="V34" s="495">
        <v>18301.867050172001</v>
      </c>
      <c r="W34" s="495">
        <v>26649.509984711003</v>
      </c>
      <c r="X34" s="495">
        <v>38088.322267929005</v>
      </c>
      <c r="Y34" s="495">
        <v>43232.714349429996</v>
      </c>
      <c r="Z34" s="495">
        <v>55444.297254211997</v>
      </c>
      <c r="AA34" s="495">
        <v>0</v>
      </c>
      <c r="AB34" s="495">
        <v>0</v>
      </c>
      <c r="AC34" s="495">
        <v>0</v>
      </c>
      <c r="AD34" s="497">
        <v>0</v>
      </c>
      <c r="AE34" s="497">
        <v>0</v>
      </c>
    </row>
    <row r="35" spans="1:31" x14ac:dyDescent="0.25">
      <c r="A35" s="498" t="s">
        <v>1118</v>
      </c>
      <c r="B35" s="495">
        <f t="shared" ref="B35:J35" si="20">+B33-B34</f>
        <v>170.94423249538187</v>
      </c>
      <c r="C35" s="495">
        <f t="shared" si="20"/>
        <v>232.93344611451164</v>
      </c>
      <c r="D35" s="495">
        <f t="shared" si="20"/>
        <v>249.61559007875815</v>
      </c>
      <c r="E35" s="495">
        <f t="shared" si="20"/>
        <v>248.93973902304981</v>
      </c>
      <c r="F35" s="495">
        <f t="shared" si="20"/>
        <v>310.2441928134408</v>
      </c>
      <c r="G35" s="495">
        <f t="shared" si="20"/>
        <v>356.44914012123513</v>
      </c>
      <c r="H35" s="495">
        <f t="shared" si="20"/>
        <v>346.50262601472093</v>
      </c>
      <c r="I35" s="495">
        <f t="shared" si="20"/>
        <v>395.12428993766036</v>
      </c>
      <c r="J35" s="495">
        <f t="shared" si="20"/>
        <v>380.56532400899584</v>
      </c>
      <c r="K35" s="495">
        <v>333.57355364559999</v>
      </c>
      <c r="L35" s="495">
        <v>566.82946482600005</v>
      </c>
      <c r="M35" s="495">
        <v>868.36376405999988</v>
      </c>
      <c r="N35" s="495">
        <v>1098.6159621016</v>
      </c>
      <c r="O35" s="495">
        <v>1321.4036830636001</v>
      </c>
      <c r="P35" s="495">
        <v>1690.9962170736001</v>
      </c>
      <c r="Q35" s="495">
        <v>2122.6400168484001</v>
      </c>
      <c r="R35" s="495">
        <v>2198.8901848191999</v>
      </c>
      <c r="S35" s="495">
        <v>3042.8650272636005</v>
      </c>
      <c r="T35" s="495">
        <v>4320.7151404423994</v>
      </c>
      <c r="U35" s="495">
        <v>5514.3840417388001</v>
      </c>
      <c r="V35" s="495">
        <v>7320.7468200687999</v>
      </c>
      <c r="W35" s="495">
        <v>10659.803993884399</v>
      </c>
      <c r="X35" s="495">
        <v>15235.328907171599</v>
      </c>
      <c r="Y35" s="495">
        <v>17293.085739771999</v>
      </c>
      <c r="Z35" s="495">
        <v>22177.718901684799</v>
      </c>
      <c r="AA35" s="495">
        <v>0</v>
      </c>
      <c r="AB35" s="495">
        <v>0</v>
      </c>
      <c r="AC35" s="495">
        <v>0</v>
      </c>
      <c r="AD35" s="497">
        <v>0</v>
      </c>
      <c r="AE35" s="497">
        <v>0</v>
      </c>
    </row>
    <row r="36" spans="1:31" x14ac:dyDescent="0.25">
      <c r="A36" s="496" t="s">
        <v>1117</v>
      </c>
      <c r="B36" s="495">
        <f t="shared" ref="B36:J36" si="21">+(B28-B29)*0.2</f>
        <v>854.46482302999993</v>
      </c>
      <c r="C36" s="495">
        <f t="shared" si="21"/>
        <v>1164.317935192</v>
      </c>
      <c r="D36" s="495">
        <f t="shared" si="21"/>
        <v>1247.7036393020001</v>
      </c>
      <c r="E36" s="495">
        <f t="shared" si="21"/>
        <v>1244.3253974960001</v>
      </c>
      <c r="F36" s="495">
        <f t="shared" si="21"/>
        <v>1550.7557373460002</v>
      </c>
      <c r="G36" s="495">
        <f t="shared" si="21"/>
        <v>1781.7111872500002</v>
      </c>
      <c r="H36" s="495">
        <f t="shared" si="21"/>
        <v>1731.9935320140003</v>
      </c>
      <c r="I36" s="495">
        <f t="shared" si="21"/>
        <v>1975.028941006</v>
      </c>
      <c r="J36" s="495">
        <f t="shared" si="21"/>
        <v>1902.2559432620001</v>
      </c>
      <c r="K36" s="495">
        <v>1667.8677682280002</v>
      </c>
      <c r="L36" s="495">
        <v>2834.14732413</v>
      </c>
      <c r="M36" s="495">
        <v>4341.8188203</v>
      </c>
      <c r="N36" s="495">
        <v>5493.0798105080012</v>
      </c>
      <c r="O36" s="495">
        <v>6607.0184153179998</v>
      </c>
      <c r="P36" s="495">
        <v>8454.981085368001</v>
      </c>
      <c r="Q36" s="495">
        <v>10613.200084241998</v>
      </c>
      <c r="R36" s="495">
        <v>10994.450924096001</v>
      </c>
      <c r="S36" s="495">
        <v>15214.325136318002</v>
      </c>
      <c r="T36" s="495">
        <v>21603.575702212001</v>
      </c>
      <c r="U36" s="495">
        <v>27571.920208694002</v>
      </c>
      <c r="V36" s="495">
        <v>36603.734100344001</v>
      </c>
      <c r="W36" s="495">
        <v>53299.019969422006</v>
      </c>
      <c r="X36" s="495">
        <v>76176.644535858009</v>
      </c>
      <c r="Y36" s="495">
        <v>86465.428698859992</v>
      </c>
      <c r="Z36" s="495">
        <v>110888.59450842399</v>
      </c>
      <c r="AA36" s="495">
        <v>0</v>
      </c>
      <c r="AB36" s="495">
        <v>0</v>
      </c>
      <c r="AC36" s="495">
        <v>0</v>
      </c>
      <c r="AD36" s="497">
        <v>0</v>
      </c>
      <c r="AE36" s="497">
        <v>0</v>
      </c>
    </row>
    <row r="37" spans="1:31" x14ac:dyDescent="0.25">
      <c r="A37" s="496" t="s">
        <v>1116</v>
      </c>
      <c r="B37" s="495">
        <f t="shared" ref="B37:J37" si="22">+(B28-B29)*0.02</f>
        <v>85.446482302999996</v>
      </c>
      <c r="C37" s="495">
        <f t="shared" si="22"/>
        <v>116.4317935192</v>
      </c>
      <c r="D37" s="495">
        <f t="shared" si="22"/>
        <v>124.77036393020001</v>
      </c>
      <c r="E37" s="495">
        <f t="shared" si="22"/>
        <v>124.4325397496</v>
      </c>
      <c r="F37" s="495">
        <f t="shared" si="22"/>
        <v>155.0755737346</v>
      </c>
      <c r="G37" s="495">
        <f t="shared" si="22"/>
        <v>178.17111872500001</v>
      </c>
      <c r="H37" s="495">
        <f t="shared" si="22"/>
        <v>173.19935320140002</v>
      </c>
      <c r="I37" s="495">
        <f t="shared" si="22"/>
        <v>197.5028941006</v>
      </c>
      <c r="J37" s="495">
        <f t="shared" si="22"/>
        <v>190.22559432620002</v>
      </c>
      <c r="K37" s="495">
        <v>166.78677682280002</v>
      </c>
      <c r="L37" s="495">
        <v>283.41473241300002</v>
      </c>
      <c r="M37" s="495">
        <v>434.18188202999994</v>
      </c>
      <c r="N37" s="495">
        <v>549.30798105079998</v>
      </c>
      <c r="O37" s="495">
        <v>660.70184153180003</v>
      </c>
      <c r="P37" s="495">
        <v>845.49810853680003</v>
      </c>
      <c r="Q37" s="495">
        <v>1061.3200084242001</v>
      </c>
      <c r="R37" s="495">
        <v>1099.4450924096</v>
      </c>
      <c r="S37" s="495">
        <v>1521.4325136317998</v>
      </c>
      <c r="T37" s="495">
        <v>2160.3575702212001</v>
      </c>
      <c r="U37" s="495">
        <v>2757.1920208694</v>
      </c>
      <c r="V37" s="495">
        <v>3660.3734100344</v>
      </c>
      <c r="W37" s="495">
        <v>5329.9019969421997</v>
      </c>
      <c r="X37" s="495">
        <v>7617.6644535857995</v>
      </c>
      <c r="Y37" s="495">
        <v>8646.5428698859996</v>
      </c>
      <c r="Z37" s="495">
        <v>11088.859450842399</v>
      </c>
      <c r="AA37" s="495">
        <v>0</v>
      </c>
      <c r="AB37" s="495">
        <v>0</v>
      </c>
      <c r="AC37" s="495">
        <v>0</v>
      </c>
      <c r="AD37" s="497">
        <v>0</v>
      </c>
      <c r="AE37" s="497">
        <v>0</v>
      </c>
    </row>
    <row r="38" spans="1:31" x14ac:dyDescent="0.25">
      <c r="A38" s="496" t="s">
        <v>1115</v>
      </c>
      <c r="B38" s="495"/>
      <c r="C38" s="495"/>
      <c r="D38" s="495"/>
      <c r="E38" s="495"/>
      <c r="F38" s="495"/>
      <c r="G38" s="495"/>
      <c r="H38" s="495"/>
      <c r="I38" s="495"/>
      <c r="J38" s="495">
        <f t="shared" ref="J38:AE38" si="23">+J28*0.019</f>
        <v>191.73431460988999</v>
      </c>
      <c r="K38" s="495">
        <f t="shared" si="23"/>
        <v>169.46743798166003</v>
      </c>
      <c r="L38" s="495">
        <f t="shared" si="23"/>
        <v>280.26399579234999</v>
      </c>
      <c r="M38" s="495">
        <f t="shared" si="23"/>
        <v>423.49278792849998</v>
      </c>
      <c r="N38" s="495">
        <f t="shared" si="23"/>
        <v>532.86258199826</v>
      </c>
      <c r="O38" s="495">
        <f t="shared" si="23"/>
        <v>638.68674945521002</v>
      </c>
      <c r="P38" s="495">
        <f t="shared" si="23"/>
        <v>814.24320310996006</v>
      </c>
      <c r="Q38" s="495">
        <f t="shared" si="23"/>
        <v>1019.2740080029901</v>
      </c>
      <c r="R38" s="495">
        <f t="shared" si="23"/>
        <v>1055.4928377891199</v>
      </c>
      <c r="S38" s="495">
        <f t="shared" si="23"/>
        <v>1456.3808879502099</v>
      </c>
      <c r="T38" s="495">
        <f t="shared" si="23"/>
        <v>2063.3596917101395</v>
      </c>
      <c r="U38" s="495">
        <f t="shared" si="23"/>
        <v>2630.3524198259302</v>
      </c>
      <c r="V38" s="495">
        <f t="shared" si="23"/>
        <v>3488.37473953268</v>
      </c>
      <c r="W38" s="495">
        <f t="shared" si="23"/>
        <v>5074.4268970950898</v>
      </c>
      <c r="X38" s="495">
        <f t="shared" si="23"/>
        <v>7247.8012309065089</v>
      </c>
      <c r="Y38" s="495">
        <f t="shared" si="23"/>
        <v>8225.2357263916983</v>
      </c>
      <c r="Z38" s="495">
        <f t="shared" si="23"/>
        <v>10545.43647830028</v>
      </c>
      <c r="AA38" s="495">
        <f t="shared" si="23"/>
        <v>14098.995329094196</v>
      </c>
      <c r="AB38" s="495">
        <f t="shared" si="23"/>
        <v>20833.903430309798</v>
      </c>
      <c r="AC38" s="495">
        <f t="shared" si="23"/>
        <v>27878.763636858839</v>
      </c>
      <c r="AD38" s="495">
        <f t="shared" si="23"/>
        <v>44586.276424335018</v>
      </c>
      <c r="AE38" s="495">
        <f t="shared" si="23"/>
        <v>89592.928783220006</v>
      </c>
    </row>
    <row r="39" spans="1:31" x14ac:dyDescent="0.25">
      <c r="A39" s="494" t="s">
        <v>1114</v>
      </c>
      <c r="B39" s="493">
        <f t="shared" ref="B39:I39" si="24">+B28-B29-B33-B36-B37</f>
        <v>2734.2874336959999</v>
      </c>
      <c r="C39" s="493">
        <f t="shared" si="24"/>
        <v>3725.8173926144004</v>
      </c>
      <c r="D39" s="493">
        <f t="shared" si="24"/>
        <v>3992.6516457664002</v>
      </c>
      <c r="E39" s="493">
        <f t="shared" si="24"/>
        <v>3981.8412719871999</v>
      </c>
      <c r="F39" s="493">
        <f t="shared" si="24"/>
        <v>4962.4183595072</v>
      </c>
      <c r="G39" s="493">
        <f t="shared" si="24"/>
        <v>5701.4757992000004</v>
      </c>
      <c r="H39" s="493">
        <f t="shared" si="24"/>
        <v>5542.3793024447996</v>
      </c>
      <c r="I39" s="493">
        <f t="shared" si="24"/>
        <v>6320.0926112191992</v>
      </c>
      <c r="J39" s="493">
        <f t="shared" ref="J39:AE39" si="25">+J28-J29-J33-J36-J37-J38</f>
        <v>5895.4847038285106</v>
      </c>
      <c r="K39" s="493">
        <f t="shared" si="25"/>
        <v>5167.709420347941</v>
      </c>
      <c r="L39" s="493">
        <f t="shared" si="25"/>
        <v>8789.0074414236497</v>
      </c>
      <c r="M39" s="493">
        <f t="shared" si="25"/>
        <v>13470.327437031499</v>
      </c>
      <c r="N39" s="493">
        <f t="shared" si="25"/>
        <v>17044.99281162734</v>
      </c>
      <c r="O39" s="493">
        <f t="shared" si="25"/>
        <v>20503.772179562391</v>
      </c>
      <c r="P39" s="493">
        <f t="shared" si="25"/>
        <v>26241.696270067641</v>
      </c>
      <c r="Q39" s="493">
        <f t="shared" si="25"/>
        <v>32942.966261571419</v>
      </c>
      <c r="R39" s="493">
        <f t="shared" si="25"/>
        <v>34126.750119318072</v>
      </c>
      <c r="S39" s="493">
        <f t="shared" si="25"/>
        <v>47229.459548267383</v>
      </c>
      <c r="T39" s="493">
        <f t="shared" si="25"/>
        <v>67068.082555368252</v>
      </c>
      <c r="U39" s="493">
        <f t="shared" si="25"/>
        <v>85599.792247994861</v>
      </c>
      <c r="V39" s="493">
        <f t="shared" si="25"/>
        <v>113643.57438156812</v>
      </c>
      <c r="W39" s="493">
        <f t="shared" si="25"/>
        <v>165482.43700505531</v>
      </c>
      <c r="X39" s="493">
        <f t="shared" si="25"/>
        <v>236517.46128383902</v>
      </c>
      <c r="Y39" s="493">
        <f t="shared" si="25"/>
        <v>268464.13610996027</v>
      </c>
      <c r="Z39" s="493">
        <f t="shared" si="25"/>
        <v>344298.06594865653</v>
      </c>
      <c r="AA39" s="493">
        <f t="shared" si="25"/>
        <v>727953.3904127056</v>
      </c>
      <c r="AB39" s="493">
        <f t="shared" si="25"/>
        <v>1075687.3297438901</v>
      </c>
      <c r="AC39" s="493">
        <f t="shared" si="25"/>
        <v>1439424.585671501</v>
      </c>
      <c r="AD39" s="493">
        <f t="shared" si="25"/>
        <v>2302059.8511722451</v>
      </c>
      <c r="AE39" s="493">
        <f t="shared" si="25"/>
        <v>4625824.3755967803</v>
      </c>
    </row>
    <row r="40" spans="1:31" x14ac:dyDescent="0.25">
      <c r="A40" s="482" t="s">
        <v>1107</v>
      </c>
      <c r="B40" s="493"/>
      <c r="C40" s="489">
        <f t="shared" ref="C40:I40" si="26">+C28-C39-C37-C36-C33-C29</f>
        <v>-5.6843418860808015E-13</v>
      </c>
      <c r="D40" s="489">
        <f t="shared" si="26"/>
        <v>-1.1368683772161603E-13</v>
      </c>
      <c r="E40" s="489">
        <f t="shared" si="26"/>
        <v>0</v>
      </c>
      <c r="F40" s="489">
        <f t="shared" si="26"/>
        <v>0</v>
      </c>
      <c r="G40" s="489">
        <f t="shared" si="26"/>
        <v>0</v>
      </c>
      <c r="H40" s="489">
        <f t="shared" si="26"/>
        <v>0</v>
      </c>
      <c r="I40" s="489">
        <f t="shared" si="26"/>
        <v>0</v>
      </c>
      <c r="J40" s="489">
        <f t="shared" ref="J40:AE40" si="27">+J28-J39-J37-J36-J33-J29-J38</f>
        <v>0</v>
      </c>
      <c r="K40" s="489">
        <f t="shared" si="27"/>
        <v>-4.2632564145606011E-13</v>
      </c>
      <c r="L40" s="489">
        <f t="shared" si="27"/>
        <v>1.7053025658242404E-12</v>
      </c>
      <c r="M40" s="489">
        <f t="shared" si="27"/>
        <v>0</v>
      </c>
      <c r="N40" s="489">
        <f t="shared" si="27"/>
        <v>-2.2737367544323206E-12</v>
      </c>
      <c r="O40" s="489">
        <f t="shared" si="27"/>
        <v>0</v>
      </c>
      <c r="P40" s="489">
        <f t="shared" si="27"/>
        <v>4.3200998334214091E-12</v>
      </c>
      <c r="Q40" s="489">
        <f t="shared" si="27"/>
        <v>-6.4801497501321137E-12</v>
      </c>
      <c r="R40" s="489">
        <f t="shared" si="27"/>
        <v>0</v>
      </c>
      <c r="S40" s="489">
        <f t="shared" si="27"/>
        <v>0</v>
      </c>
      <c r="T40" s="489">
        <f t="shared" si="27"/>
        <v>-4.5474735088646412E-12</v>
      </c>
      <c r="U40" s="489">
        <f t="shared" si="27"/>
        <v>6.3664629124104977E-12</v>
      </c>
      <c r="V40" s="489">
        <f t="shared" si="27"/>
        <v>1.0004441719502211E-11</v>
      </c>
      <c r="W40" s="489">
        <f t="shared" si="27"/>
        <v>-1.7280399333685637E-11</v>
      </c>
      <c r="X40" s="489">
        <f t="shared" si="27"/>
        <v>-1.4551915228366852E-11</v>
      </c>
      <c r="Y40" s="489">
        <f t="shared" si="27"/>
        <v>0</v>
      </c>
      <c r="Z40" s="489">
        <f t="shared" si="27"/>
        <v>3.092281986027956E-11</v>
      </c>
      <c r="AA40" s="489">
        <f t="shared" si="27"/>
        <v>4.0017766878008842E-11</v>
      </c>
      <c r="AB40" s="489">
        <f t="shared" si="27"/>
        <v>4.7293724492192268E-11</v>
      </c>
      <c r="AC40" s="489">
        <f t="shared" si="27"/>
        <v>6.184563972055912E-11</v>
      </c>
      <c r="AD40" s="489">
        <f t="shared" si="27"/>
        <v>-1.673470251262188E-10</v>
      </c>
      <c r="AE40" s="489">
        <f t="shared" si="27"/>
        <v>2.3283064365386963E-10</v>
      </c>
    </row>
    <row r="42" spans="1:31" x14ac:dyDescent="0.25">
      <c r="A42" s="492" t="s">
        <v>1113</v>
      </c>
    </row>
    <row r="43" spans="1:31" x14ac:dyDescent="0.25">
      <c r="A43" s="482" t="s">
        <v>1112</v>
      </c>
      <c r="B43" s="484">
        <f t="shared" ref="B43:X43" si="28">+B39*0.15</f>
        <v>410.14311505439997</v>
      </c>
      <c r="C43" s="484">
        <f t="shared" si="28"/>
        <v>558.87260889216009</v>
      </c>
      <c r="D43" s="484">
        <f t="shared" si="28"/>
        <v>598.89774686496003</v>
      </c>
      <c r="E43" s="484">
        <f t="shared" si="28"/>
        <v>597.27619079807994</v>
      </c>
      <c r="F43" s="484">
        <f t="shared" si="28"/>
        <v>744.36275392608002</v>
      </c>
      <c r="G43" s="484">
        <f t="shared" si="28"/>
        <v>855.22136988</v>
      </c>
      <c r="H43" s="484">
        <f t="shared" si="28"/>
        <v>831.35689536671987</v>
      </c>
      <c r="I43" s="484">
        <f t="shared" si="28"/>
        <v>948.01389168287983</v>
      </c>
      <c r="J43" s="484">
        <f t="shared" si="28"/>
        <v>884.3227055742766</v>
      </c>
      <c r="K43" s="484">
        <f t="shared" si="28"/>
        <v>775.15641305219117</v>
      </c>
      <c r="L43" s="484">
        <f t="shared" si="28"/>
        <v>1318.3511162135474</v>
      </c>
      <c r="M43" s="484">
        <f t="shared" si="28"/>
        <v>2020.5491155547247</v>
      </c>
      <c r="N43" s="484">
        <f t="shared" si="28"/>
        <v>2556.7489217441012</v>
      </c>
      <c r="O43" s="484">
        <f t="shared" si="28"/>
        <v>3075.5658269343585</v>
      </c>
      <c r="P43" s="484">
        <f t="shared" si="28"/>
        <v>3936.2544405101462</v>
      </c>
      <c r="Q43" s="484">
        <f t="shared" si="28"/>
        <v>4941.4449392357128</v>
      </c>
      <c r="R43" s="484">
        <f t="shared" si="28"/>
        <v>5119.0125178977105</v>
      </c>
      <c r="S43" s="484">
        <f t="shared" si="28"/>
        <v>7084.4189322401071</v>
      </c>
      <c r="T43" s="484">
        <f t="shared" si="28"/>
        <v>10060.212383305237</v>
      </c>
      <c r="U43" s="484">
        <f t="shared" si="28"/>
        <v>12839.968837199229</v>
      </c>
      <c r="V43" s="484">
        <f t="shared" si="28"/>
        <v>17046.536157235216</v>
      </c>
      <c r="W43" s="484">
        <f t="shared" si="28"/>
        <v>24822.365550758295</v>
      </c>
      <c r="X43" s="484">
        <f t="shared" si="28"/>
        <v>35477.619192575854</v>
      </c>
      <c r="Y43" s="484">
        <f>+Y39*0.12</f>
        <v>32215.696333195232</v>
      </c>
      <c r="Z43" s="484">
        <f>+Z39*0.09</f>
        <v>30986.825935379085</v>
      </c>
      <c r="AA43" s="484">
        <f>+AA39*0.06</f>
        <v>43677.203424762338</v>
      </c>
      <c r="AB43" s="484">
        <f>+AB39*0.03</f>
        <v>32270.619892316703</v>
      </c>
      <c r="AC43" s="484">
        <f>+AC39*0</f>
        <v>0</v>
      </c>
      <c r="AD43" s="484">
        <f>+AD39*0</f>
        <v>0</v>
      </c>
      <c r="AE43" s="484">
        <f>+AE39*0</f>
        <v>0</v>
      </c>
    </row>
    <row r="44" spans="1:31" x14ac:dyDescent="0.25">
      <c r="A44" s="491" t="s">
        <v>1111</v>
      </c>
      <c r="B44" s="484">
        <f t="shared" ref="B44:AE44" si="29">+(B39-B43)*57.36%</f>
        <v>1333.1291811728217</v>
      </c>
      <c r="C44" s="484">
        <f t="shared" si="29"/>
        <v>1816.5595279430772</v>
      </c>
      <c r="D44" s="484">
        <f t="shared" si="29"/>
        <v>1946.6572364098661</v>
      </c>
      <c r="E44" s="484">
        <f t="shared" si="29"/>
        <v>1941.3865305700792</v>
      </c>
      <c r="F44" s="484">
        <f t="shared" si="29"/>
        <v>2419.4766953613307</v>
      </c>
      <c r="G44" s="484">
        <f t="shared" si="29"/>
        <v>2779.8115406579523</v>
      </c>
      <c r="H44" s="484">
        <f t="shared" si="29"/>
        <v>2702.2424526999866</v>
      </c>
      <c r="I44" s="484">
        <f t="shared" si="29"/>
        <v>3081.4243535260325</v>
      </c>
      <c r="J44" s="484">
        <f t="shared" si="29"/>
        <v>2874.402522198629</v>
      </c>
      <c r="K44" s="484">
        <f t="shared" si="29"/>
        <v>2519.5684049848423</v>
      </c>
      <c r="L44" s="484">
        <f t="shared" si="29"/>
        <v>4285.168468140515</v>
      </c>
      <c r="M44" s="484">
        <f t="shared" si="29"/>
        <v>6567.5928451990785</v>
      </c>
      <c r="N44" s="484">
        <f t="shared" si="29"/>
        <v>8310.456695237026</v>
      </c>
      <c r="O44" s="484">
        <f t="shared" si="29"/>
        <v>9996.8191638674398</v>
      </c>
      <c r="P44" s="484">
        <f t="shared" si="29"/>
        <v>12794.401433434179</v>
      </c>
      <c r="Q44" s="484">
        <f t="shared" si="29"/>
        <v>16061.672630491761</v>
      </c>
      <c r="R44" s="484">
        <f t="shared" si="29"/>
        <v>16638.83828817472</v>
      </c>
      <c r="S44" s="484">
        <f t="shared" si="29"/>
        <v>23027.195297353246</v>
      </c>
      <c r="T44" s="484">
        <f t="shared" si="29"/>
        <v>32699.714330695344</v>
      </c>
      <c r="U44" s="484">
        <f t="shared" si="29"/>
        <v>41735.03470843238</v>
      </c>
      <c r="V44" s="484">
        <f t="shared" si="29"/>
        <v>55408.061125477354</v>
      </c>
      <c r="W44" s="484">
        <f t="shared" si="29"/>
        <v>80682.616986184774</v>
      </c>
      <c r="X44" s="484">
        <f t="shared" si="29"/>
        <v>115316.45342354855</v>
      </c>
      <c r="Y44" s="484">
        <f t="shared" si="29"/>
        <v>135512.10505595242</v>
      </c>
      <c r="Z44" s="484">
        <f t="shared" si="29"/>
        <v>179715.32727161594</v>
      </c>
      <c r="AA44" s="484">
        <f t="shared" si="29"/>
        <v>392500.82085628423</v>
      </c>
      <c r="AB44" s="484">
        <f t="shared" si="29"/>
        <v>598503.82477086247</v>
      </c>
      <c r="AC44" s="484">
        <f t="shared" si="29"/>
        <v>825653.94234117295</v>
      </c>
      <c r="AD44" s="484">
        <f t="shared" si="29"/>
        <v>1320461.5306323997</v>
      </c>
      <c r="AE44" s="484">
        <f t="shared" si="29"/>
        <v>2653372.8618423133</v>
      </c>
    </row>
    <row r="45" spans="1:31" x14ac:dyDescent="0.25">
      <c r="A45" s="482" t="s">
        <v>1110</v>
      </c>
      <c r="B45" s="484">
        <f t="shared" ref="B45:Z45" si="30">+(B39-B43)*1.4%</f>
        <v>32.538020460982395</v>
      </c>
      <c r="C45" s="484">
        <f t="shared" si="30"/>
        <v>44.337226972111367</v>
      </c>
      <c r="D45" s="484">
        <f t="shared" si="30"/>
        <v>47.512554584620155</v>
      </c>
      <c r="E45" s="484">
        <f t="shared" si="30"/>
        <v>47.383911136647676</v>
      </c>
      <c r="F45" s="484">
        <f t="shared" si="30"/>
        <v>59.052778478135679</v>
      </c>
      <c r="G45" s="484">
        <f t="shared" si="30"/>
        <v>67.847562010480004</v>
      </c>
      <c r="H45" s="484">
        <f t="shared" si="30"/>
        <v>65.954313699093106</v>
      </c>
      <c r="I45" s="484">
        <f t="shared" si="30"/>
        <v>75.209102073508461</v>
      </c>
      <c r="J45" s="484">
        <f t="shared" si="30"/>
        <v>70.156267975559274</v>
      </c>
      <c r="K45" s="484">
        <f t="shared" si="30"/>
        <v>61.49574210214049</v>
      </c>
      <c r="L45" s="484">
        <f t="shared" si="30"/>
        <v>104.58918855294142</v>
      </c>
      <c r="M45" s="484">
        <f t="shared" si="30"/>
        <v>160.29689650067485</v>
      </c>
      <c r="N45" s="484">
        <f t="shared" si="30"/>
        <v>202.83541445836534</v>
      </c>
      <c r="O45" s="484">
        <f t="shared" si="30"/>
        <v>243.99488893679242</v>
      </c>
      <c r="P45" s="484">
        <f t="shared" si="30"/>
        <v>312.2761856138049</v>
      </c>
      <c r="Q45" s="484">
        <f t="shared" si="30"/>
        <v>392.02129851269984</v>
      </c>
      <c r="R45" s="484">
        <f t="shared" si="30"/>
        <v>406.10832641988503</v>
      </c>
      <c r="S45" s="484">
        <f t="shared" si="30"/>
        <v>562.03056862438177</v>
      </c>
      <c r="T45" s="484">
        <f t="shared" si="30"/>
        <v>798.11018240888211</v>
      </c>
      <c r="U45" s="484">
        <f t="shared" si="30"/>
        <v>1018.6375277511388</v>
      </c>
      <c r="V45" s="484">
        <f t="shared" si="30"/>
        <v>1352.3585351406605</v>
      </c>
      <c r="W45" s="484">
        <f t="shared" si="30"/>
        <v>1969.2410003601581</v>
      </c>
      <c r="X45" s="484">
        <f t="shared" si="30"/>
        <v>2814.5577892776837</v>
      </c>
      <c r="Y45" s="484">
        <f t="shared" si="30"/>
        <v>3307.4781568747103</v>
      </c>
      <c r="Z45" s="484">
        <f t="shared" si="30"/>
        <v>4386.3573601858834</v>
      </c>
      <c r="AA45" s="490">
        <f>+(AA39-AA43)*3.75%</f>
        <v>25660.357012047873</v>
      </c>
      <c r="AB45" s="490">
        <f>+(AB39-AB43)*3.75%</f>
        <v>39128.126619433999</v>
      </c>
      <c r="AC45" s="490">
        <f>+(AC39-AC43)*2.32%</f>
        <v>33394.650387578818</v>
      </c>
      <c r="AD45" s="490">
        <f>+(AD39-AD43)*2.32%</f>
        <v>53407.788547196084</v>
      </c>
      <c r="AE45" s="484">
        <f>+(AE39-AE43)*1.4%</f>
        <v>64761.541258354919</v>
      </c>
    </row>
    <row r="46" spans="1:31" x14ac:dyDescent="0.25">
      <c r="A46" s="482" t="s">
        <v>1109</v>
      </c>
      <c r="B46" s="484">
        <f t="shared" ref="B46:AE46" si="31">+(B39-B43)*1%</f>
        <v>23.241443186415999</v>
      </c>
      <c r="C46" s="484">
        <f t="shared" si="31"/>
        <v>31.669447837222407</v>
      </c>
      <c r="D46" s="484">
        <f t="shared" si="31"/>
        <v>33.937538989014399</v>
      </c>
      <c r="E46" s="484">
        <f t="shared" si="31"/>
        <v>33.845650811891204</v>
      </c>
      <c r="F46" s="484">
        <f t="shared" si="31"/>
        <v>42.180556055811202</v>
      </c>
      <c r="G46" s="484">
        <f t="shared" si="31"/>
        <v>48.462544293200011</v>
      </c>
      <c r="H46" s="484">
        <f t="shared" si="31"/>
        <v>47.110224070780795</v>
      </c>
      <c r="I46" s="484">
        <f t="shared" si="31"/>
        <v>53.720787195363194</v>
      </c>
      <c r="J46" s="484">
        <f t="shared" si="31"/>
        <v>50.111619982542344</v>
      </c>
      <c r="K46" s="484">
        <f t="shared" si="31"/>
        <v>43.9255300729575</v>
      </c>
      <c r="L46" s="484">
        <f t="shared" si="31"/>
        <v>74.70656325210102</v>
      </c>
      <c r="M46" s="484">
        <f t="shared" si="31"/>
        <v>114.49778321476775</v>
      </c>
      <c r="N46" s="484">
        <f t="shared" si="31"/>
        <v>144.88243889883239</v>
      </c>
      <c r="O46" s="484">
        <f t="shared" si="31"/>
        <v>174.28206352628033</v>
      </c>
      <c r="P46" s="484">
        <f t="shared" si="31"/>
        <v>223.05441829557495</v>
      </c>
      <c r="Q46" s="484">
        <f t="shared" si="31"/>
        <v>280.01521322335708</v>
      </c>
      <c r="R46" s="484">
        <f t="shared" si="31"/>
        <v>290.07737601420365</v>
      </c>
      <c r="S46" s="484">
        <f t="shared" si="31"/>
        <v>401.45040616027279</v>
      </c>
      <c r="T46" s="484">
        <f t="shared" si="31"/>
        <v>570.07870172063019</v>
      </c>
      <c r="U46" s="484">
        <f t="shared" si="31"/>
        <v>727.59823410795639</v>
      </c>
      <c r="V46" s="484">
        <f t="shared" si="31"/>
        <v>965.97038224332914</v>
      </c>
      <c r="W46" s="484">
        <f t="shared" si="31"/>
        <v>1406.6007145429703</v>
      </c>
      <c r="X46" s="484">
        <f t="shared" si="31"/>
        <v>2010.3984209126315</v>
      </c>
      <c r="Y46" s="484">
        <f t="shared" si="31"/>
        <v>2362.4843977676505</v>
      </c>
      <c r="Z46" s="484">
        <f t="shared" si="31"/>
        <v>3133.1124001327744</v>
      </c>
      <c r="AA46" s="484">
        <f t="shared" si="31"/>
        <v>6842.7618698794322</v>
      </c>
      <c r="AB46" s="484">
        <f t="shared" si="31"/>
        <v>10434.167098515734</v>
      </c>
      <c r="AC46" s="484">
        <f t="shared" si="31"/>
        <v>14394.24585671501</v>
      </c>
      <c r="AD46" s="484">
        <f t="shared" si="31"/>
        <v>23020.598511722452</v>
      </c>
      <c r="AE46" s="484">
        <f t="shared" si="31"/>
        <v>46258.243755967807</v>
      </c>
    </row>
    <row r="47" spans="1:31" x14ac:dyDescent="0.25">
      <c r="A47" s="482" t="s">
        <v>1108</v>
      </c>
      <c r="B47" s="484">
        <f t="shared" ref="B47:Z47" si="32">+(B39-B43)*40.24%</f>
        <v>935.23567382137992</v>
      </c>
      <c r="C47" s="484">
        <f t="shared" si="32"/>
        <v>1274.3785809698297</v>
      </c>
      <c r="D47" s="484">
        <f t="shared" si="32"/>
        <v>1365.6465689179397</v>
      </c>
      <c r="E47" s="484">
        <f t="shared" si="32"/>
        <v>1361.9489886705021</v>
      </c>
      <c r="F47" s="484">
        <f t="shared" si="32"/>
        <v>1697.345575685843</v>
      </c>
      <c r="G47" s="484">
        <f t="shared" si="32"/>
        <v>1950.1327823583686</v>
      </c>
      <c r="H47" s="484">
        <f t="shared" si="32"/>
        <v>1895.7154166082194</v>
      </c>
      <c r="I47" s="484">
        <f t="shared" si="32"/>
        <v>2161.7244767414149</v>
      </c>
      <c r="J47" s="484">
        <f t="shared" si="32"/>
        <v>2016.4915880975041</v>
      </c>
      <c r="K47" s="484">
        <f t="shared" si="32"/>
        <v>1767.56333013581</v>
      </c>
      <c r="L47" s="484">
        <f t="shared" si="32"/>
        <v>3006.1921052645453</v>
      </c>
      <c r="M47" s="484">
        <f t="shared" si="32"/>
        <v>4607.3907965622548</v>
      </c>
      <c r="N47" s="484">
        <f t="shared" si="32"/>
        <v>5830.0693412890159</v>
      </c>
      <c r="O47" s="484">
        <f t="shared" si="32"/>
        <v>7013.1102362975207</v>
      </c>
      <c r="P47" s="484">
        <f t="shared" si="32"/>
        <v>8975.7097922139365</v>
      </c>
      <c r="Q47" s="484">
        <f t="shared" si="32"/>
        <v>11267.812180107889</v>
      </c>
      <c r="R47" s="484">
        <f t="shared" si="32"/>
        <v>11672.713610811556</v>
      </c>
      <c r="S47" s="484">
        <f t="shared" si="32"/>
        <v>16154.364343889378</v>
      </c>
      <c r="T47" s="484">
        <f t="shared" si="32"/>
        <v>22939.966957238157</v>
      </c>
      <c r="U47" s="484">
        <f t="shared" si="32"/>
        <v>29278.552940504167</v>
      </c>
      <c r="V47" s="484">
        <f t="shared" si="32"/>
        <v>38870.648181471566</v>
      </c>
      <c r="W47" s="484">
        <f t="shared" si="32"/>
        <v>56601.612753209127</v>
      </c>
      <c r="X47" s="484">
        <f t="shared" si="32"/>
        <v>80898.432457524308</v>
      </c>
      <c r="Y47" s="484">
        <f t="shared" si="32"/>
        <v>95066.372166170258</v>
      </c>
      <c r="Z47" s="484">
        <f t="shared" si="32"/>
        <v>126076.44298134286</v>
      </c>
      <c r="AA47" s="490">
        <f>+(AA39-AA43)*37.89%</f>
        <v>259272.24724973171</v>
      </c>
      <c r="AB47" s="490">
        <f>+(AB39-AB43)*37.89%</f>
        <v>395350.59136276116</v>
      </c>
      <c r="AC47" s="490">
        <f>+(AC39-AC43)*39.32%</f>
        <v>565981.74708603416</v>
      </c>
      <c r="AD47" s="490">
        <f>+(AD39-AD43)*39.32%</f>
        <v>905169.93348092679</v>
      </c>
      <c r="AE47" s="484">
        <f>+(AE39-AE43)*40.24%</f>
        <v>1861431.7287401445</v>
      </c>
    </row>
    <row r="49" spans="1:31" x14ac:dyDescent="0.25">
      <c r="A49" s="482" t="s">
        <v>1107</v>
      </c>
      <c r="B49" s="489">
        <f t="shared" ref="B49:AE49" si="33">+B39-B43-SUM(B44:B47)</f>
        <v>0</v>
      </c>
      <c r="C49" s="489">
        <f t="shared" si="33"/>
        <v>0</v>
      </c>
      <c r="D49" s="489">
        <f t="shared" si="33"/>
        <v>0</v>
      </c>
      <c r="E49" s="489">
        <f t="shared" si="33"/>
        <v>0</v>
      </c>
      <c r="F49" s="489">
        <f t="shared" si="33"/>
        <v>0</v>
      </c>
      <c r="G49" s="489">
        <f t="shared" si="33"/>
        <v>0</v>
      </c>
      <c r="H49" s="489">
        <f t="shared" si="33"/>
        <v>0</v>
      </c>
      <c r="I49" s="489">
        <f t="shared" si="33"/>
        <v>0</v>
      </c>
      <c r="J49" s="489">
        <f t="shared" si="33"/>
        <v>0</v>
      </c>
      <c r="K49" s="489">
        <f t="shared" si="33"/>
        <v>0</v>
      </c>
      <c r="L49" s="489">
        <f t="shared" si="33"/>
        <v>0</v>
      </c>
      <c r="M49" s="489">
        <f t="shared" si="33"/>
        <v>0</v>
      </c>
      <c r="N49" s="489">
        <f t="shared" si="33"/>
        <v>0</v>
      </c>
      <c r="O49" s="489">
        <f t="shared" si="33"/>
        <v>0</v>
      </c>
      <c r="P49" s="489">
        <f t="shared" si="33"/>
        <v>0</v>
      </c>
      <c r="Q49" s="489">
        <f t="shared" si="33"/>
        <v>0</v>
      </c>
      <c r="R49" s="489">
        <f t="shared" si="33"/>
        <v>0</v>
      </c>
      <c r="S49" s="489">
        <f t="shared" si="33"/>
        <v>0</v>
      </c>
      <c r="T49" s="489">
        <f t="shared" si="33"/>
        <v>0</v>
      </c>
      <c r="U49" s="489">
        <f t="shared" si="33"/>
        <v>0</v>
      </c>
      <c r="V49" s="489">
        <f t="shared" si="33"/>
        <v>0</v>
      </c>
      <c r="W49" s="489">
        <f t="shared" si="33"/>
        <v>0</v>
      </c>
      <c r="X49" s="489">
        <f t="shared" si="33"/>
        <v>0</v>
      </c>
      <c r="Y49" s="489">
        <f t="shared" si="33"/>
        <v>0</v>
      </c>
      <c r="Z49" s="489">
        <f t="shared" si="33"/>
        <v>0</v>
      </c>
      <c r="AA49" s="489">
        <f t="shared" si="33"/>
        <v>0</v>
      </c>
      <c r="AB49" s="489">
        <f t="shared" si="33"/>
        <v>0</v>
      </c>
      <c r="AC49" s="489">
        <f t="shared" si="33"/>
        <v>0</v>
      </c>
      <c r="AD49" s="489">
        <f t="shared" si="33"/>
        <v>0</v>
      </c>
      <c r="AE49" s="489">
        <f t="shared" si="33"/>
        <v>0</v>
      </c>
    </row>
    <row r="51" spans="1:31" x14ac:dyDescent="0.25">
      <c r="A51" s="482" t="s">
        <v>976</v>
      </c>
    </row>
    <row r="52" spans="1:31" x14ac:dyDescent="0.25">
      <c r="A52" s="482" t="s">
        <v>1106</v>
      </c>
      <c r="B52" s="489">
        <f t="shared" ref="B52:AE52" si="34">+B47+B46+B43+B36+B31</f>
        <v>2223.0850550921959</v>
      </c>
      <c r="C52" s="489">
        <f t="shared" si="34"/>
        <v>3029.2385728912122</v>
      </c>
      <c r="D52" s="489">
        <f t="shared" si="34"/>
        <v>3246.185494073914</v>
      </c>
      <c r="E52" s="489">
        <f t="shared" si="34"/>
        <v>3357.3962277764731</v>
      </c>
      <c r="F52" s="489">
        <f t="shared" si="34"/>
        <v>4154.6446230137344</v>
      </c>
      <c r="G52" s="489">
        <f t="shared" si="34"/>
        <v>4755.5278837815686</v>
      </c>
      <c r="H52" s="489">
        <f t="shared" si="34"/>
        <v>4626.1760680597199</v>
      </c>
      <c r="I52" s="489">
        <f t="shared" si="34"/>
        <v>5258.4880966256587</v>
      </c>
      <c r="J52" s="489">
        <f t="shared" si="34"/>
        <v>4973.1818569163233</v>
      </c>
      <c r="K52" s="489">
        <f t="shared" si="34"/>
        <v>4374.5130414889591</v>
      </c>
      <c r="L52" s="489">
        <f t="shared" si="34"/>
        <v>7353.3971088601938</v>
      </c>
      <c r="M52" s="489">
        <f t="shared" si="34"/>
        <v>11204.256515631747</v>
      </c>
      <c r="N52" s="489">
        <f t="shared" si="34"/>
        <v>14144.780512439951</v>
      </c>
      <c r="O52" s="489">
        <f t="shared" si="34"/>
        <v>16989.976542076161</v>
      </c>
      <c r="P52" s="489">
        <f t="shared" si="34"/>
        <v>21709.999736387661</v>
      </c>
      <c r="Q52" s="489">
        <f t="shared" si="34"/>
        <v>27222.472416808956</v>
      </c>
      <c r="R52" s="489">
        <f t="shared" si="34"/>
        <v>28196.254428819469</v>
      </c>
      <c r="S52" s="489">
        <f t="shared" si="34"/>
        <v>38974.558818607758</v>
      </c>
      <c r="T52" s="489">
        <f t="shared" si="34"/>
        <v>55293.833744476025</v>
      </c>
      <c r="U52" s="489">
        <f t="shared" si="34"/>
        <v>70538.040220505354</v>
      </c>
      <c r="V52" s="489">
        <f t="shared" si="34"/>
        <v>93606.888821294124</v>
      </c>
      <c r="W52" s="489">
        <f t="shared" si="34"/>
        <v>136249.59898793238</v>
      </c>
      <c r="X52" s="489">
        <f t="shared" si="34"/>
        <v>194683.09460687081</v>
      </c>
      <c r="Y52" s="489">
        <f t="shared" si="34"/>
        <v>216229.98159599313</v>
      </c>
      <c r="Z52" s="489">
        <f t="shared" si="34"/>
        <v>271204.97582527867</v>
      </c>
      <c r="AA52" s="489">
        <f t="shared" si="34"/>
        <v>309792.21254437347</v>
      </c>
      <c r="AB52" s="489">
        <f t="shared" si="34"/>
        <v>438055.37835359358</v>
      </c>
      <c r="AC52" s="489">
        <f t="shared" si="34"/>
        <v>580375.99294274917</v>
      </c>
      <c r="AD52" s="489">
        <f t="shared" si="34"/>
        <v>928190.53199264919</v>
      </c>
      <c r="AE52" s="489">
        <f t="shared" si="34"/>
        <v>1907689.9724961123</v>
      </c>
    </row>
    <row r="54" spans="1:31" x14ac:dyDescent="0.25">
      <c r="A54" s="482" t="s">
        <v>648</v>
      </c>
      <c r="B54" s="488">
        <v>0.28201037594580014</v>
      </c>
      <c r="C54" s="488">
        <v>0.30591370970566789</v>
      </c>
      <c r="D54" s="488">
        <v>0.31395163868472786</v>
      </c>
      <c r="E54" s="488">
        <v>0.38144729853735493</v>
      </c>
      <c r="F54" s="488">
        <v>0.31870334710578224</v>
      </c>
      <c r="G54" s="488">
        <v>0.30834927646959631</v>
      </c>
      <c r="H54" s="488">
        <v>0.30286849633576823</v>
      </c>
      <c r="I54" s="488">
        <v>0.34826804630810848</v>
      </c>
      <c r="J54" s="488">
        <v>0.34539536593306847</v>
      </c>
      <c r="K54" s="488">
        <v>0.37245079222261701</v>
      </c>
      <c r="L54" s="488">
        <v>0.30887533054140764</v>
      </c>
      <c r="M54" s="488">
        <v>0.26384934997243181</v>
      </c>
      <c r="N54" s="488">
        <v>0.28052624910539709</v>
      </c>
      <c r="O54" s="488">
        <v>0.28728320739715407</v>
      </c>
      <c r="P54" s="488">
        <v>0.28889760177742929</v>
      </c>
      <c r="Q54" s="488">
        <v>0.32189323074471526</v>
      </c>
      <c r="R54" s="488">
        <v>0.34407572940974829</v>
      </c>
      <c r="S54" s="488">
        <v>0.30576219163493973</v>
      </c>
      <c r="T54" s="488">
        <v>0.33482203871209121</v>
      </c>
      <c r="U54" s="488">
        <v>0.38894466336302236</v>
      </c>
      <c r="V54" s="488">
        <v>0.42977015829166981</v>
      </c>
      <c r="W54" s="488">
        <v>0.4651540026036961</v>
      </c>
      <c r="X54" s="488">
        <v>0.48946825374824054</v>
      </c>
      <c r="Y54" s="488">
        <v>0.39934026551648905</v>
      </c>
      <c r="Z54" s="488">
        <v>0.42212065803730375</v>
      </c>
      <c r="AA54" s="488">
        <v>0.39786127559334961</v>
      </c>
      <c r="AB54" s="488">
        <v>0.39313548513580909</v>
      </c>
      <c r="AC54" s="488">
        <v>0.43147968889793614</v>
      </c>
      <c r="AD54" s="488">
        <v>0.42714361709242477</v>
      </c>
      <c r="AE54" s="488">
        <v>0.44071835768033268</v>
      </c>
    </row>
    <row r="55" spans="1:31" x14ac:dyDescent="0.25">
      <c r="A55" s="482" t="s">
        <v>647</v>
      </c>
      <c r="B55" s="488">
        <v>0.66539553346981872</v>
      </c>
      <c r="C55" s="488">
        <v>0.64035626829027525</v>
      </c>
      <c r="D55" s="488">
        <v>0.62970250238995762</v>
      </c>
      <c r="E55" s="488">
        <v>0.58153061648120552</v>
      </c>
      <c r="F55" s="488">
        <v>0.61265753269679935</v>
      </c>
      <c r="G55" s="488">
        <v>0.62119836869968548</v>
      </c>
      <c r="H55" s="488">
        <v>0.61329062694668512</v>
      </c>
      <c r="I55" s="488">
        <v>0.58167970401878366</v>
      </c>
      <c r="J55" s="488">
        <v>0.58237983601556442</v>
      </c>
      <c r="K55" s="488">
        <v>0.51351413849863459</v>
      </c>
      <c r="L55" s="488">
        <v>0.61400246375485146</v>
      </c>
      <c r="M55" s="488">
        <v>0.69066633502788866</v>
      </c>
      <c r="N55" s="488">
        <v>0.6712254604850888</v>
      </c>
      <c r="O55" s="488">
        <v>0.65903944466114595</v>
      </c>
      <c r="P55" s="488">
        <v>0.65900595739985401</v>
      </c>
      <c r="Q55" s="488">
        <v>0.62179133410766974</v>
      </c>
      <c r="R55" s="488">
        <v>0.59629614980641354</v>
      </c>
      <c r="S55" s="488">
        <v>0.64600692644733126</v>
      </c>
      <c r="T55" s="488">
        <v>0.61867695623015484</v>
      </c>
      <c r="U55" s="488">
        <v>0.58481969967432246</v>
      </c>
      <c r="V55" s="488">
        <v>0.53501495490586559</v>
      </c>
      <c r="W55" s="488">
        <v>0.48989463833178126</v>
      </c>
      <c r="X55" s="488">
        <v>0.48298332834117508</v>
      </c>
      <c r="Y55" s="488">
        <v>0.54078915510175618</v>
      </c>
      <c r="Z55" s="488">
        <v>0.53078781718089418</v>
      </c>
      <c r="AA55" s="488">
        <v>0.53718029221819841</v>
      </c>
      <c r="AB55" s="488">
        <v>0.53490768831097335</v>
      </c>
      <c r="AC55" s="488">
        <v>0.51446320886425601</v>
      </c>
      <c r="AD55" s="488">
        <v>0.48967048095249799</v>
      </c>
      <c r="AE55" s="488">
        <v>0.50727596244337636</v>
      </c>
    </row>
    <row r="57" spans="1:31" s="485" customFormat="1" x14ac:dyDescent="0.25">
      <c r="A57" s="485" t="s">
        <v>648</v>
      </c>
      <c r="B57" s="487">
        <f t="shared" ref="B57:AE57" si="35">+B52*B54</f>
        <v>626.93305214604004</v>
      </c>
      <c r="C57" s="487">
        <f t="shared" si="35"/>
        <v>926.68560941665396</v>
      </c>
      <c r="D57" s="487">
        <f t="shared" si="35"/>
        <v>1019.1452553390983</v>
      </c>
      <c r="E57" s="487">
        <f t="shared" si="35"/>
        <v>1280.6697212048416</v>
      </c>
      <c r="F57" s="487">
        <f t="shared" si="35"/>
        <v>1324.0991473895181</v>
      </c>
      <c r="G57" s="487">
        <f t="shared" si="35"/>
        <v>1466.3635821950372</v>
      </c>
      <c r="H57" s="487">
        <f t="shared" si="35"/>
        <v>1401.1229895177639</v>
      </c>
      <c r="I57" s="487">
        <f t="shared" si="35"/>
        <v>1831.3633759462621</v>
      </c>
      <c r="J57" s="487">
        <f t="shared" si="35"/>
        <v>1717.7139673213105</v>
      </c>
      <c r="K57" s="487">
        <f t="shared" si="35"/>
        <v>1629.2908478907327</v>
      </c>
      <c r="L57" s="487">
        <f t="shared" si="35"/>
        <v>2271.2829626014236</v>
      </c>
      <c r="M57" s="487">
        <f t="shared" si="35"/>
        <v>2956.2357985738204</v>
      </c>
      <c r="N57" s="487">
        <f t="shared" si="35"/>
        <v>3967.9822215738959</v>
      </c>
      <c r="O57" s="487">
        <f t="shared" si="35"/>
        <v>4880.9349546100484</v>
      </c>
      <c r="P57" s="487">
        <f t="shared" si="35"/>
        <v>6271.9668584310175</v>
      </c>
      <c r="Q57" s="487">
        <f t="shared" si="35"/>
        <v>8762.7295951055312</v>
      </c>
      <c r="R57" s="487">
        <f t="shared" si="35"/>
        <v>9701.6468092189043</v>
      </c>
      <c r="S57" s="487">
        <f t="shared" si="35"/>
        <v>11916.946522382375</v>
      </c>
      <c r="T57" s="487">
        <f t="shared" si="35"/>
        <v>18513.594142532886</v>
      </c>
      <c r="U57" s="487">
        <f t="shared" si="35"/>
        <v>27435.394307851788</v>
      </c>
      <c r="V57" s="487">
        <f t="shared" si="35"/>
        <v>40229.447425918312</v>
      </c>
      <c r="W57" s="487">
        <f t="shared" si="35"/>
        <v>63377.046322385249</v>
      </c>
      <c r="X57" s="487">
        <f t="shared" si="35"/>
        <v>95291.194351528567</v>
      </c>
      <c r="Y57" s="487">
        <f t="shared" si="35"/>
        <v>86349.33826316944</v>
      </c>
      <c r="Z57" s="487">
        <f t="shared" si="35"/>
        <v>114481.22285835769</v>
      </c>
      <c r="AA57" s="487">
        <f t="shared" si="35"/>
        <v>123254.32485179052</v>
      </c>
      <c r="AB57" s="487">
        <f t="shared" si="35"/>
        <v>172215.11368539042</v>
      </c>
      <c r="AC57" s="487">
        <f t="shared" si="35"/>
        <v>250420.45287876821</v>
      </c>
      <c r="AD57" s="487">
        <f t="shared" si="35"/>
        <v>396470.66118628217</v>
      </c>
      <c r="AE57" s="487">
        <f t="shared" si="35"/>
        <v>840753.99164172565</v>
      </c>
    </row>
    <row r="58" spans="1:31" s="485" customFormat="1" x14ac:dyDescent="0.25">
      <c r="A58" s="485" t="s">
        <v>647</v>
      </c>
      <c r="B58" s="487">
        <f t="shared" ref="B58:AE58" si="36">+B52*B55</f>
        <v>1479.2308661818531</v>
      </c>
      <c r="C58" s="487">
        <f t="shared" si="36"/>
        <v>1939.7919082975757</v>
      </c>
      <c r="D58" s="487">
        <f t="shared" si="36"/>
        <v>2044.1311288403247</v>
      </c>
      <c r="E58" s="487">
        <f t="shared" si="36"/>
        <v>1952.4286981105263</v>
      </c>
      <c r="F58" s="487">
        <f t="shared" si="36"/>
        <v>2545.3743239676187</v>
      </c>
      <c r="G58" s="487">
        <f t="shared" si="36"/>
        <v>2954.1261637109778</v>
      </c>
      <c r="H58" s="487">
        <f t="shared" si="36"/>
        <v>2837.1904211460965</v>
      </c>
      <c r="I58" s="487">
        <f t="shared" si="36"/>
        <v>3058.7557996315104</v>
      </c>
      <c r="J58" s="487">
        <f t="shared" si="36"/>
        <v>2896.2808343065085</v>
      </c>
      <c r="K58" s="487">
        <f t="shared" si="36"/>
        <v>2246.3742958512444</v>
      </c>
      <c r="L58" s="487">
        <f t="shared" si="36"/>
        <v>4515.0039418079605</v>
      </c>
      <c r="M58" s="487">
        <f t="shared" si="36"/>
        <v>7738.4027843637205</v>
      </c>
      <c r="N58" s="487">
        <f t="shared" si="36"/>
        <v>9494.3368129230166</v>
      </c>
      <c r="O58" s="487">
        <f t="shared" si="36"/>
        <v>11197.06470509577</v>
      </c>
      <c r="P58" s="487">
        <f t="shared" si="36"/>
        <v>14307.019161428729</v>
      </c>
      <c r="Q58" s="487">
        <f t="shared" si="36"/>
        <v>16926.697441756882</v>
      </c>
      <c r="R58" s="487">
        <f t="shared" si="36"/>
        <v>16813.317954867085</v>
      </c>
      <c r="S58" s="487">
        <f t="shared" si="36"/>
        <v>25177.834952049529</v>
      </c>
      <c r="T58" s="487">
        <f t="shared" si="36"/>
        <v>34209.020759328654</v>
      </c>
      <c r="U58" s="487">
        <f t="shared" si="36"/>
        <v>41252.035497371216</v>
      </c>
      <c r="V58" s="487">
        <f t="shared" si="36"/>
        <v>50081.08540160305</v>
      </c>
      <c r="W58" s="487">
        <f t="shared" si="36"/>
        <v>66747.948019043368</v>
      </c>
      <c r="X58" s="487">
        <f t="shared" si="36"/>
        <v>94028.689004986343</v>
      </c>
      <c r="Y58" s="487">
        <f t="shared" si="36"/>
        <v>116934.82905496542</v>
      </c>
      <c r="Z58" s="487">
        <f t="shared" si="36"/>
        <v>143952.29712689685</v>
      </c>
      <c r="AA58" s="487">
        <f t="shared" si="36"/>
        <v>166414.27126150878</v>
      </c>
      <c r="AB58" s="487">
        <f t="shared" si="36"/>
        <v>234319.18978730953</v>
      </c>
      <c r="AC58" s="487">
        <f t="shared" si="36"/>
        <v>298582.09567710554</v>
      </c>
      <c r="AD58" s="487">
        <f t="shared" si="36"/>
        <v>454507.50421639549</v>
      </c>
      <c r="AE58" s="487">
        <f t="shared" si="36"/>
        <v>967725.26684154361</v>
      </c>
    </row>
    <row r="59" spans="1:31" s="485" customFormat="1" x14ac:dyDescent="0.25">
      <c r="A59" s="485" t="s">
        <v>646</v>
      </c>
      <c r="B59" s="486">
        <f t="shared" ref="B59:AE59" si="37">+B22</f>
        <v>8346.4054207789995</v>
      </c>
      <c r="C59" s="486">
        <f t="shared" si="37"/>
        <v>8893.095016292802</v>
      </c>
      <c r="D59" s="486">
        <f t="shared" si="37"/>
        <v>8903.0140368453995</v>
      </c>
      <c r="E59" s="486">
        <f t="shared" si="37"/>
        <v>9823.6383016744003</v>
      </c>
      <c r="F59" s="486">
        <f t="shared" si="37"/>
        <v>10723.049131031201</v>
      </c>
      <c r="G59" s="486">
        <f t="shared" si="37"/>
        <v>10976.418348246203</v>
      </c>
      <c r="H59" s="486">
        <f t="shared" si="37"/>
        <v>9815.7581010069989</v>
      </c>
      <c r="I59" s="486">
        <f t="shared" si="37"/>
        <v>9938.5511526114024</v>
      </c>
      <c r="J59" s="486">
        <f t="shared" si="37"/>
        <v>7993.0645195032885</v>
      </c>
      <c r="K59" s="486">
        <f t="shared" si="37"/>
        <v>7562.0598146420598</v>
      </c>
      <c r="L59" s="486">
        <f t="shared" si="37"/>
        <v>10561.068657904161</v>
      </c>
      <c r="M59" s="486">
        <f t="shared" si="37"/>
        <v>15864.487714651783</v>
      </c>
      <c r="N59" s="486">
        <f t="shared" si="37"/>
        <v>18860.771572160724</v>
      </c>
      <c r="O59" s="486">
        <f t="shared" si="37"/>
        <v>24346.804439345564</v>
      </c>
      <c r="P59" s="486">
        <f t="shared" si="37"/>
        <v>32770.425373128528</v>
      </c>
      <c r="Q59" s="486">
        <f t="shared" si="37"/>
        <v>41712.153906506988</v>
      </c>
      <c r="R59" s="486">
        <f t="shared" si="37"/>
        <v>45811.276072133827</v>
      </c>
      <c r="S59" s="486">
        <f t="shared" si="37"/>
        <v>61126.833707876838</v>
      </c>
      <c r="T59" s="486">
        <f t="shared" si="37"/>
        <v>80661.14415586539</v>
      </c>
      <c r="U59" s="486">
        <f t="shared" si="37"/>
        <v>101676.40093647745</v>
      </c>
      <c r="V59" s="486">
        <f t="shared" si="37"/>
        <v>131397.27666875703</v>
      </c>
      <c r="W59" s="486">
        <f t="shared" si="37"/>
        <v>172591.77063657291</v>
      </c>
      <c r="X59" s="486">
        <f t="shared" si="37"/>
        <v>228825.29987295973</v>
      </c>
      <c r="Y59" s="486">
        <f t="shared" si="37"/>
        <v>297763.87440645811</v>
      </c>
      <c r="Z59" s="486">
        <f t="shared" si="37"/>
        <v>362814.43854337983</v>
      </c>
      <c r="AA59" s="486">
        <f t="shared" si="37"/>
        <v>509433.49018902809</v>
      </c>
      <c r="AB59" s="486">
        <f t="shared" si="37"/>
        <v>691849.25778147927</v>
      </c>
      <c r="AC59" s="486">
        <f t="shared" si="37"/>
        <v>832281.92023880221</v>
      </c>
      <c r="AD59" s="486">
        <f t="shared" si="37"/>
        <v>1444522.7485022089</v>
      </c>
      <c r="AE59" s="486">
        <f t="shared" si="37"/>
        <v>2646703.2418633886</v>
      </c>
    </row>
    <row r="61" spans="1:31" x14ac:dyDescent="0.25">
      <c r="A61" s="482" t="s">
        <v>655</v>
      </c>
      <c r="I61" s="484">
        <v>299121.02444688213</v>
      </c>
      <c r="J61" s="484">
        <v>284874.36942559789</v>
      </c>
      <c r="K61" s="484">
        <v>333830.71749873791</v>
      </c>
      <c r="L61" s="484">
        <v>404410.04060418234</v>
      </c>
      <c r="M61" s="484">
        <v>485115.19472475466</v>
      </c>
      <c r="N61" s="484">
        <v>582538.17293727468</v>
      </c>
      <c r="O61" s="484">
        <v>715904.27173384849</v>
      </c>
      <c r="P61" s="484">
        <v>896980.17407190299</v>
      </c>
      <c r="Q61" s="484">
        <v>1149646.0905836353</v>
      </c>
      <c r="R61" s="484">
        <v>1247929.2689250195</v>
      </c>
      <c r="S61" s="484">
        <v>1661720.9259445816</v>
      </c>
      <c r="T61" s="484">
        <v>2179024.1036307774</v>
      </c>
      <c r="U61" s="484">
        <v>2637913.8482155497</v>
      </c>
      <c r="V61" s="484">
        <v>3348308.4882272054</v>
      </c>
      <c r="W61" s="484">
        <v>4579086.4254100993</v>
      </c>
      <c r="X61" s="484">
        <v>5954510.895692341</v>
      </c>
      <c r="Y61" s="484">
        <v>8228159.5565364286</v>
      </c>
      <c r="Z61" s="484">
        <v>10660228.494808454</v>
      </c>
      <c r="AA61" s="484">
        <v>14744810.677265817</v>
      </c>
      <c r="AB61" s="484">
        <v>21802256.301990129</v>
      </c>
      <c r="AC61" s="484">
        <v>27481439.972801309</v>
      </c>
      <c r="AD61" s="484">
        <v>46687236</v>
      </c>
      <c r="AE61" s="484">
        <v>82329857.429722503</v>
      </c>
    </row>
    <row r="62" spans="1:31" x14ac:dyDescent="0.25">
      <c r="I62" s="483">
        <f t="shared" ref="I62:AE62" si="38">+I52/I61</f>
        <v>1.7579801039894673E-2</v>
      </c>
      <c r="J62" s="483">
        <f t="shared" si="38"/>
        <v>1.7457456305893446E-2</v>
      </c>
      <c r="K62" s="483">
        <f t="shared" si="38"/>
        <v>1.3103985979077847E-2</v>
      </c>
      <c r="L62" s="483">
        <f t="shared" si="38"/>
        <v>1.818302309674194E-2</v>
      </c>
      <c r="M62" s="483">
        <f t="shared" si="38"/>
        <v>2.3096074164382408E-2</v>
      </c>
      <c r="N62" s="483">
        <f t="shared" si="38"/>
        <v>2.4281293775340287E-2</v>
      </c>
      <c r="O62" s="483">
        <f t="shared" si="38"/>
        <v>2.3732190479780403E-2</v>
      </c>
      <c r="P62" s="483">
        <f t="shared" si="38"/>
        <v>2.4203433212836387E-2</v>
      </c>
      <c r="Q62" s="483">
        <f t="shared" si="38"/>
        <v>2.3679002294514005E-2</v>
      </c>
      <c r="R62" s="483">
        <f t="shared" si="38"/>
        <v>2.259443313891343E-2</v>
      </c>
      <c r="S62" s="483">
        <f t="shared" si="38"/>
        <v>2.3454334726183475E-2</v>
      </c>
      <c r="T62" s="483">
        <f t="shared" si="38"/>
        <v>2.5375503489081751E-2</v>
      </c>
      <c r="U62" s="483">
        <f t="shared" si="38"/>
        <v>2.6740084884963815E-2</v>
      </c>
      <c r="V62" s="483">
        <f t="shared" si="38"/>
        <v>2.7956470901776199E-2</v>
      </c>
      <c r="W62" s="483">
        <f t="shared" si="38"/>
        <v>2.9754755933817077E-2</v>
      </c>
      <c r="X62" s="483">
        <f t="shared" si="38"/>
        <v>3.2695060604844971E-2</v>
      </c>
      <c r="Y62" s="483">
        <f t="shared" si="38"/>
        <v>2.6279264531789564E-2</v>
      </c>
      <c r="Z62" s="483">
        <f t="shared" si="38"/>
        <v>2.5440822019655196E-2</v>
      </c>
      <c r="AA62" s="483">
        <f t="shared" si="38"/>
        <v>2.1010253663142953E-2</v>
      </c>
      <c r="AB62" s="483">
        <f t="shared" si="38"/>
        <v>2.0092203865780971E-2</v>
      </c>
      <c r="AC62" s="483">
        <f t="shared" si="38"/>
        <v>2.1118834876089239E-2</v>
      </c>
      <c r="AD62" s="483">
        <f t="shared" si="38"/>
        <v>1.9881034122316628E-2</v>
      </c>
      <c r="AE62" s="483">
        <f t="shared" si="38"/>
        <v>2.3171301785922967E-2</v>
      </c>
    </row>
    <row r="64" spans="1:31" x14ac:dyDescent="0.25">
      <c r="Y64" s="483">
        <v>2.7153414389310623E-2</v>
      </c>
      <c r="Z64" s="483">
        <v>2.5719214192596575E-2</v>
      </c>
      <c r="AA64" s="483">
        <v>1.9445878707828115E-2</v>
      </c>
      <c r="AB64" s="483">
        <v>1.6142989749545939E-2</v>
      </c>
      <c r="AC64" s="483">
        <v>1.7453776093054801E-2</v>
      </c>
      <c r="AD64" s="483">
        <v>1.7742503477718444E-2</v>
      </c>
      <c r="AE64" s="483">
        <v>2.0577134692575563E-2</v>
      </c>
    </row>
    <row r="65" spans="25:31" x14ac:dyDescent="0.25">
      <c r="Y65" s="483"/>
      <c r="Z65" s="483"/>
      <c r="AA65" s="483"/>
      <c r="AB65" s="483"/>
      <c r="AC65" s="483"/>
      <c r="AD65" s="483"/>
      <c r="AE65" s="48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R50"/>
  <sheetViews>
    <sheetView zoomScale="70" zoomScaleNormal="70" workbookViewId="0">
      <selection activeCell="A18" sqref="A18"/>
    </sheetView>
  </sheetViews>
  <sheetFormatPr defaultColWidth="13.7109375" defaultRowHeight="12.75" x14ac:dyDescent="0.25"/>
  <cols>
    <col min="1" max="1" width="12.28515625" style="104" customWidth="1"/>
    <col min="2" max="2" width="9.85546875" style="104" customWidth="1"/>
    <col min="3" max="5" width="10.42578125" style="104" customWidth="1"/>
    <col min="6" max="6" width="10.7109375" style="104" customWidth="1"/>
    <col min="7" max="7" width="10" style="104" customWidth="1"/>
    <col min="8" max="8" width="9.28515625" style="104" customWidth="1"/>
    <col min="9" max="9" width="10.85546875" style="104" customWidth="1"/>
    <col min="10" max="10" width="10.42578125" style="104" customWidth="1"/>
    <col min="11" max="11" width="10.140625" style="104" customWidth="1"/>
    <col min="12" max="13" width="10.42578125" style="104" customWidth="1"/>
    <col min="14" max="14" width="9.85546875" style="104" customWidth="1"/>
    <col min="15" max="17" width="10.42578125" style="104" customWidth="1"/>
    <col min="18" max="18" width="10.7109375" style="104" customWidth="1"/>
    <col min="19" max="19" width="10" style="104" customWidth="1"/>
    <col min="20" max="20" width="9.28515625" style="104" customWidth="1"/>
    <col min="21" max="21" width="10.85546875" style="104" customWidth="1"/>
    <col min="22" max="22" width="10.42578125" style="104" customWidth="1"/>
    <col min="23" max="23" width="10.140625" style="104" customWidth="1"/>
    <col min="24" max="25" width="10.42578125" style="104" customWidth="1"/>
    <col min="26" max="26" width="9.85546875" style="104" customWidth="1"/>
    <col min="27" max="29" width="10.42578125" style="104" customWidth="1"/>
    <col min="30" max="30" width="10.7109375" style="104" customWidth="1"/>
    <col min="31" max="31" width="10" style="104" customWidth="1"/>
    <col min="32" max="32" width="9.28515625" style="104" customWidth="1"/>
    <col min="33" max="33" width="10.85546875" style="104" customWidth="1"/>
    <col min="34" max="34" width="10.42578125" style="104" customWidth="1"/>
    <col min="35" max="35" width="10.140625" style="104" customWidth="1"/>
    <col min="36" max="37" width="10.42578125" style="104" customWidth="1"/>
    <col min="38" max="38" width="9.85546875" style="104" customWidth="1"/>
    <col min="39" max="41" width="10.42578125" style="104" customWidth="1"/>
    <col min="42" max="42" width="10.7109375" style="104" customWidth="1"/>
    <col min="43" max="43" width="10" style="104" customWidth="1"/>
    <col min="44" max="44" width="9.28515625" style="104" customWidth="1"/>
    <col min="45" max="45" width="10.85546875" style="104" customWidth="1"/>
    <col min="46" max="46" width="10.42578125" style="104" customWidth="1"/>
    <col min="47" max="47" width="10.140625" style="104" customWidth="1"/>
    <col min="48" max="49" width="10.42578125" style="104" customWidth="1"/>
    <col min="50" max="50" width="9.85546875" style="104" customWidth="1"/>
    <col min="51" max="53" width="10.42578125" style="104" customWidth="1"/>
    <col min="54" max="54" width="10.7109375" style="104" customWidth="1"/>
    <col min="55" max="55" width="10" style="104" customWidth="1"/>
    <col min="56" max="56" width="9.28515625" style="104" customWidth="1"/>
    <col min="57" max="57" width="10.85546875" style="104" customWidth="1"/>
    <col min="58" max="58" width="10.42578125" style="104" customWidth="1"/>
    <col min="59" max="59" width="10.140625" style="104" customWidth="1"/>
    <col min="60" max="61" width="10.42578125" style="104" customWidth="1"/>
    <col min="62" max="62" width="9.85546875" style="104" customWidth="1"/>
    <col min="63" max="65" width="10.42578125" style="104" customWidth="1"/>
    <col min="66" max="66" width="10.7109375" style="104" customWidth="1"/>
    <col min="67" max="67" width="10" style="104" customWidth="1"/>
    <col min="68" max="68" width="9.28515625" style="104" customWidth="1"/>
    <col min="69" max="69" width="10.85546875" style="104" customWidth="1"/>
    <col min="70" max="70" width="10.42578125" style="104" customWidth="1"/>
    <col min="71" max="71" width="10.140625" style="104" customWidth="1"/>
    <col min="72" max="73" width="10.42578125" style="104" customWidth="1"/>
    <col min="74" max="74" width="9.85546875" style="104" customWidth="1"/>
    <col min="75" max="77" width="10.42578125" style="104" customWidth="1"/>
    <col min="78" max="78" width="10.7109375" style="104" customWidth="1"/>
    <col min="79" max="79" width="10" style="104" customWidth="1"/>
    <col min="80" max="80" width="9.28515625" style="104" customWidth="1"/>
    <col min="81" max="81" width="10.85546875" style="104" customWidth="1"/>
    <col min="82" max="82" width="10.42578125" style="104" customWidth="1"/>
    <col min="83" max="83" width="10.140625" style="104" customWidth="1"/>
    <col min="84" max="85" width="10.42578125" style="104" customWidth="1"/>
    <col min="86" max="86" width="9.85546875" style="104" customWidth="1"/>
    <col min="87" max="89" width="10.42578125" style="104" customWidth="1"/>
    <col min="90" max="90" width="10.7109375" style="104" customWidth="1"/>
    <col min="91" max="91" width="10" style="104" customWidth="1"/>
    <col min="92" max="92" width="9.28515625" style="104" customWidth="1"/>
    <col min="93" max="93" width="10.85546875" style="104" customWidth="1"/>
    <col min="94" max="94" width="10.42578125" style="104" customWidth="1"/>
    <col min="95" max="95" width="10.140625" style="104" customWidth="1"/>
    <col min="96" max="97" width="10.42578125" style="104" customWidth="1"/>
    <col min="98" max="98" width="9.85546875" style="104" customWidth="1"/>
    <col min="99" max="101" width="10.42578125" style="104" customWidth="1"/>
    <col min="102" max="102" width="10.7109375" style="104" customWidth="1"/>
    <col min="103" max="103" width="10" style="104" customWidth="1"/>
    <col min="104" max="104" width="9.28515625" style="104" customWidth="1"/>
    <col min="105" max="105" width="10.85546875" style="104" customWidth="1"/>
    <col min="106" max="106" width="10.42578125" style="104" customWidth="1"/>
    <col min="107" max="107" width="10.140625" style="104" customWidth="1"/>
    <col min="108" max="109" width="10.42578125" style="104" customWidth="1"/>
    <col min="110" max="110" width="9.85546875" style="104" customWidth="1"/>
    <col min="111" max="113" width="10.42578125" style="104" customWidth="1"/>
    <col min="114" max="114" width="10.7109375" style="104" customWidth="1"/>
    <col min="115" max="115" width="10" style="104" customWidth="1"/>
    <col min="116" max="116" width="9.28515625" style="104" customWidth="1"/>
    <col min="117" max="117" width="10.85546875" style="104" customWidth="1"/>
    <col min="118" max="118" width="10.42578125" style="104" customWidth="1"/>
    <col min="119" max="119" width="10.140625" style="104" customWidth="1"/>
    <col min="120" max="121" width="10.42578125" style="104" customWidth="1"/>
    <col min="122" max="122" width="9.85546875" style="104" customWidth="1"/>
    <col min="123" max="125" width="10.42578125" style="104" customWidth="1"/>
    <col min="126" max="126" width="10.7109375" style="104" customWidth="1"/>
    <col min="127" max="127" width="10" style="104" customWidth="1"/>
    <col min="128" max="128" width="9.28515625" style="104" customWidth="1"/>
    <col min="129" max="129" width="10.85546875" style="104" customWidth="1"/>
    <col min="130" max="130" width="10.42578125" style="104" customWidth="1"/>
    <col min="131" max="131" width="10.140625" style="104" customWidth="1"/>
    <col min="132" max="133" width="10.42578125" style="104" customWidth="1"/>
    <col min="134" max="134" width="9.85546875" style="104" customWidth="1"/>
    <col min="135" max="137" width="10.42578125" style="104" customWidth="1"/>
    <col min="138" max="138" width="10.7109375" style="104" customWidth="1"/>
    <col min="139" max="139" width="10" style="104" customWidth="1"/>
    <col min="140" max="140" width="9.28515625" style="104" customWidth="1"/>
    <col min="141" max="141" width="10.85546875" style="104" customWidth="1"/>
    <col min="142" max="142" width="10.42578125" style="104" customWidth="1"/>
    <col min="143" max="143" width="10.140625" style="104" customWidth="1"/>
    <col min="144" max="145" width="10.42578125" style="104" customWidth="1"/>
    <col min="146" max="146" width="9.85546875" style="104" customWidth="1"/>
    <col min="147" max="149" width="10.42578125" style="104" customWidth="1"/>
    <col min="150" max="150" width="10.7109375" style="104" customWidth="1"/>
    <col min="151" max="151" width="10" style="104" customWidth="1"/>
    <col min="152" max="152" width="9.28515625" style="104" customWidth="1"/>
    <col min="153" max="153" width="10.85546875" style="104" customWidth="1"/>
    <col min="154" max="154" width="10.42578125" style="104" customWidth="1"/>
    <col min="155" max="155" width="10.140625" style="104" customWidth="1"/>
    <col min="156" max="157" width="10.42578125" style="104" customWidth="1"/>
    <col min="158" max="158" width="9.85546875" style="104" customWidth="1"/>
    <col min="159" max="161" width="10.42578125" style="104" customWidth="1"/>
    <col min="162" max="162" width="10.7109375" style="104" customWidth="1"/>
    <col min="163" max="163" width="10" style="104" customWidth="1"/>
    <col min="164" max="164" width="9.28515625" style="104" customWidth="1"/>
    <col min="165" max="165" width="10.85546875" style="104" customWidth="1"/>
    <col min="166" max="166" width="10.42578125" style="104" customWidth="1"/>
    <col min="167" max="167" width="10.140625" style="104" customWidth="1"/>
    <col min="168" max="169" width="10.42578125" style="104" customWidth="1"/>
    <col min="170" max="170" width="9.85546875" style="104" customWidth="1"/>
    <col min="171" max="173" width="10.42578125" style="104" customWidth="1"/>
    <col min="174" max="174" width="10.7109375" style="104" customWidth="1"/>
    <col min="175" max="175" width="10" style="104" customWidth="1"/>
    <col min="176" max="176" width="9.28515625" style="104" customWidth="1"/>
    <col min="177" max="177" width="10.85546875" style="104" customWidth="1"/>
    <col min="178" max="178" width="10.42578125" style="104" customWidth="1"/>
    <col min="179" max="179" width="10.140625" style="104" customWidth="1"/>
    <col min="180" max="181" width="10.42578125" style="104" customWidth="1"/>
    <col min="182" max="182" width="9.85546875" style="104" customWidth="1"/>
    <col min="183" max="185" width="10.42578125" style="104" customWidth="1"/>
    <col min="186" max="186" width="10.7109375" style="104" customWidth="1"/>
    <col min="187" max="187" width="10" style="104" customWidth="1"/>
    <col min="188" max="188" width="9.28515625" style="104" customWidth="1"/>
    <col min="189" max="189" width="10.85546875" style="104" customWidth="1"/>
    <col min="190" max="190" width="10.42578125" style="104" customWidth="1"/>
    <col min="191" max="191" width="10.140625" style="104" customWidth="1"/>
    <col min="192" max="193" width="10.42578125" style="104" customWidth="1"/>
    <col min="194" max="194" width="9.85546875" style="104" customWidth="1"/>
    <col min="195" max="197" width="10.42578125" style="104" customWidth="1"/>
    <col min="198" max="198" width="10.7109375" style="104" customWidth="1"/>
    <col min="199" max="199" width="10" style="104" customWidth="1"/>
    <col min="200" max="200" width="9.28515625" style="104" customWidth="1"/>
    <col min="201" max="201" width="10.85546875" style="104" customWidth="1"/>
    <col min="202" max="202" width="10.42578125" style="104" customWidth="1"/>
    <col min="203" max="203" width="10.140625" style="104" customWidth="1"/>
    <col min="204" max="205" width="10.42578125" style="104" customWidth="1"/>
    <col min="206" max="206" width="9.85546875" style="104" customWidth="1"/>
    <col min="207" max="209" width="10.42578125" style="104" customWidth="1"/>
    <col min="210" max="210" width="10.7109375" style="104" customWidth="1"/>
    <col min="211" max="211" width="10" style="104" customWidth="1"/>
    <col min="212" max="212" width="9.28515625" style="104" customWidth="1"/>
    <col min="213" max="213" width="10.85546875" style="104" customWidth="1"/>
    <col min="214" max="214" width="10.42578125" style="104" customWidth="1"/>
    <col min="215" max="215" width="10.140625" style="104" customWidth="1"/>
    <col min="216" max="217" width="10.42578125" style="104" customWidth="1"/>
    <col min="218" max="218" width="9.85546875" style="104" customWidth="1"/>
    <col min="219" max="221" width="10.42578125" style="104" customWidth="1"/>
    <col min="222" max="222" width="10.7109375" style="104" customWidth="1"/>
    <col min="223" max="223" width="10" style="104" customWidth="1"/>
    <col min="224" max="224" width="9.28515625" style="104" customWidth="1"/>
    <col min="225" max="225" width="10.85546875" style="104" customWidth="1"/>
    <col min="226" max="226" width="10.42578125" style="104" customWidth="1"/>
    <col min="227" max="227" width="10.140625" style="104" customWidth="1"/>
    <col min="228" max="229" width="10.42578125" style="104" customWidth="1"/>
    <col min="230" max="230" width="9.85546875" style="104" customWidth="1"/>
    <col min="231" max="233" width="10.42578125" style="104" customWidth="1"/>
    <col min="234" max="234" width="10.7109375" style="104" customWidth="1"/>
    <col min="235" max="235" width="10" style="104" customWidth="1"/>
    <col min="236" max="236" width="9.28515625" style="104" customWidth="1"/>
    <col min="237" max="237" width="10.85546875" style="104" customWidth="1"/>
    <col min="238" max="238" width="10.42578125" style="104" customWidth="1"/>
    <col min="239" max="239" width="10.140625" style="104" customWidth="1"/>
    <col min="240" max="241" width="10.42578125" style="104" customWidth="1"/>
    <col min="242" max="242" width="9.85546875" style="104" customWidth="1"/>
    <col min="243" max="245" width="10.42578125" style="104" customWidth="1"/>
    <col min="246" max="246" width="10.7109375" style="104" customWidth="1"/>
    <col min="247" max="247" width="10" style="104" customWidth="1"/>
    <col min="248" max="248" width="9.28515625" style="104" customWidth="1"/>
    <col min="249" max="249" width="10.85546875" style="104" customWidth="1"/>
    <col min="250" max="250" width="10.42578125" style="104" customWidth="1"/>
    <col min="251" max="251" width="10.140625" style="104" customWidth="1"/>
    <col min="252" max="253" width="10.42578125" style="104" customWidth="1"/>
    <col min="254" max="254" width="9.85546875" style="104" customWidth="1"/>
    <col min="255" max="257" width="10.42578125" style="104" customWidth="1"/>
    <col min="258" max="258" width="10.7109375" style="104" customWidth="1"/>
    <col min="259" max="259" width="10" style="104" customWidth="1"/>
    <col min="260" max="260" width="9.28515625" style="104" customWidth="1"/>
    <col min="261" max="261" width="10.85546875" style="104" customWidth="1"/>
    <col min="262" max="262" width="10.42578125" style="104" customWidth="1"/>
    <col min="263" max="263" width="10.140625" style="104" customWidth="1"/>
    <col min="264" max="265" width="10.42578125" style="104" customWidth="1"/>
    <col min="266" max="266" width="9.85546875" style="104" customWidth="1"/>
    <col min="267" max="269" width="10.42578125" style="104" customWidth="1"/>
    <col min="270" max="270" width="10.7109375" style="104" customWidth="1"/>
    <col min="271" max="271" width="10" style="104" customWidth="1"/>
    <col min="272" max="272" width="9.28515625" style="104" customWidth="1"/>
    <col min="273" max="273" width="10.85546875" style="104" customWidth="1"/>
    <col min="274" max="274" width="10.42578125" style="104" customWidth="1"/>
    <col min="275" max="275" width="10.140625" style="104" customWidth="1"/>
    <col min="276" max="277" width="10.42578125" style="104" customWidth="1"/>
    <col min="278" max="278" width="9.85546875" style="104" customWidth="1"/>
    <col min="279" max="281" width="10.42578125" style="104" customWidth="1"/>
    <col min="282" max="282" width="10.7109375" style="104" customWidth="1"/>
    <col min="283" max="283" width="10" style="104" customWidth="1"/>
    <col min="284" max="284" width="9.28515625" style="104" customWidth="1"/>
    <col min="285" max="285" width="10.85546875" style="104" customWidth="1"/>
    <col min="286" max="286" width="10.42578125" style="104" customWidth="1"/>
    <col min="287" max="287" width="10.140625" style="104" customWidth="1"/>
    <col min="288" max="289" width="10.42578125" style="104" customWidth="1"/>
    <col min="290" max="290" width="9.85546875" style="104" customWidth="1"/>
    <col min="291" max="293" width="10.42578125" style="104" customWidth="1"/>
    <col min="294" max="294" width="10.7109375" style="104" customWidth="1"/>
    <col min="295" max="295" width="10" style="104" customWidth="1"/>
    <col min="296" max="296" width="9.28515625" style="104" customWidth="1"/>
    <col min="297" max="297" width="10.85546875" style="104" customWidth="1"/>
    <col min="298" max="298" width="10.42578125" style="104" customWidth="1"/>
    <col min="299" max="299" width="10.140625" style="104" customWidth="1"/>
    <col min="300" max="301" width="10.42578125" style="104" customWidth="1"/>
    <col min="302" max="302" width="9.85546875" style="104" customWidth="1"/>
    <col min="303" max="305" width="10.42578125" style="104" customWidth="1"/>
    <col min="306" max="306" width="10.7109375" style="104" customWidth="1"/>
    <col min="307" max="307" width="10" style="104" customWidth="1"/>
    <col min="308" max="308" width="9.28515625" style="104" customWidth="1"/>
    <col min="309" max="309" width="10.85546875" style="104" customWidth="1"/>
    <col min="310" max="310" width="10.42578125" style="104" customWidth="1"/>
    <col min="311" max="311" width="10.140625" style="104" customWidth="1"/>
    <col min="312" max="313" width="10.42578125" style="104" customWidth="1"/>
    <col min="314" max="314" width="9.85546875" style="104" customWidth="1"/>
    <col min="315" max="317" width="10.42578125" style="104" customWidth="1"/>
    <col min="318" max="318" width="10.7109375" style="104" customWidth="1"/>
    <col min="319" max="319" width="10" style="104" customWidth="1"/>
    <col min="320" max="320" width="9.28515625" style="104" customWidth="1"/>
    <col min="321" max="321" width="10.85546875" style="104" customWidth="1"/>
    <col min="322" max="322" width="10.42578125" style="104" customWidth="1"/>
    <col min="323" max="323" width="10.140625" style="104" customWidth="1"/>
    <col min="324" max="325" width="10.42578125" style="104" customWidth="1"/>
    <col min="326" max="326" width="9.85546875" style="104" customWidth="1"/>
    <col min="327" max="329" width="10.42578125" style="104" customWidth="1"/>
    <col min="330" max="330" width="10.7109375" style="104" customWidth="1"/>
    <col min="331" max="331" width="10" style="104" customWidth="1"/>
    <col min="332" max="332" width="9.28515625" style="104" customWidth="1"/>
    <col min="333" max="333" width="10.85546875" style="104" customWidth="1"/>
    <col min="334" max="334" width="10.42578125" style="104" customWidth="1"/>
    <col min="335" max="335" width="10.140625" style="104" customWidth="1"/>
    <col min="336" max="337" width="10.42578125" style="104" customWidth="1"/>
    <col min="338" max="338" width="9.85546875" style="104" customWidth="1"/>
    <col min="339" max="341" width="10.42578125" style="104" customWidth="1"/>
    <col min="342" max="342" width="10.7109375" style="104" customWidth="1"/>
    <col min="343" max="343" width="10" style="104" customWidth="1"/>
    <col min="344" max="344" width="9.28515625" style="104" customWidth="1"/>
    <col min="345" max="345" width="10.85546875" style="104" customWidth="1"/>
    <col min="346" max="346" width="10.42578125" style="104" customWidth="1"/>
    <col min="347" max="347" width="10.140625" style="104" customWidth="1"/>
    <col min="348" max="349" width="10.42578125" style="104" customWidth="1"/>
    <col min="350" max="350" width="9.85546875" style="104" customWidth="1"/>
    <col min="351" max="353" width="10.42578125" style="104" customWidth="1"/>
    <col min="354" max="354" width="10.7109375" style="104" customWidth="1"/>
    <col min="355" max="355" width="10" style="104" customWidth="1"/>
    <col min="356" max="356" width="9.28515625" style="104" customWidth="1"/>
    <col min="357" max="357" width="10.85546875" style="104" customWidth="1"/>
    <col min="358" max="358" width="10.42578125" style="104" customWidth="1"/>
    <col min="359" max="359" width="10.140625" style="104" customWidth="1"/>
    <col min="360" max="361" width="10.42578125" style="104" customWidth="1"/>
    <col min="362" max="362" width="9.85546875" style="104" customWidth="1"/>
    <col min="363" max="365" width="10.42578125" style="104" customWidth="1"/>
    <col min="366" max="366" width="10.7109375" style="104" customWidth="1"/>
    <col min="367" max="367" width="10" style="104" customWidth="1"/>
    <col min="368" max="368" width="9.28515625" style="104" customWidth="1"/>
    <col min="369" max="369" width="10.85546875" style="104" customWidth="1"/>
    <col min="370" max="370" width="10.42578125" style="104" customWidth="1"/>
    <col min="371" max="371" width="10.140625" style="104" customWidth="1"/>
    <col min="372" max="373" width="10.42578125" style="104" customWidth="1"/>
    <col min="374" max="374" width="9.85546875" style="104" customWidth="1"/>
    <col min="375" max="377" width="10.42578125" style="104" customWidth="1"/>
    <col min="378" max="378" width="10.7109375" style="104" customWidth="1"/>
    <col min="379" max="379" width="10" style="104" customWidth="1"/>
    <col min="380" max="380" width="9.28515625" style="104" customWidth="1"/>
    <col min="381" max="381" width="10.85546875" style="104" customWidth="1"/>
    <col min="382" max="382" width="10.42578125" style="104" customWidth="1"/>
    <col min="383" max="383" width="10.140625" style="104" customWidth="1"/>
    <col min="384" max="385" width="10.42578125" style="104" customWidth="1"/>
    <col min="386" max="386" width="9.85546875" style="104" customWidth="1"/>
    <col min="387" max="389" width="10.42578125" style="104" customWidth="1"/>
    <col min="390" max="390" width="10.7109375" style="104" customWidth="1"/>
    <col min="391" max="391" width="10" style="104" customWidth="1"/>
    <col min="392" max="392" width="9.28515625" style="104" customWidth="1"/>
    <col min="393" max="393" width="10.85546875" style="104" customWidth="1"/>
    <col min="394" max="394" width="10.42578125" style="104" customWidth="1"/>
    <col min="395" max="395" width="10.140625" style="104" customWidth="1"/>
    <col min="396" max="397" width="10.42578125" style="104" customWidth="1"/>
    <col min="398" max="398" width="9.85546875" style="104" customWidth="1"/>
    <col min="399" max="401" width="10.42578125" style="104" customWidth="1"/>
    <col min="402" max="402" width="10.7109375" style="104" customWidth="1"/>
    <col min="403" max="403" width="10" style="104" customWidth="1"/>
    <col min="404" max="404" width="9.28515625" style="104" customWidth="1"/>
    <col min="405" max="405" width="10.85546875" style="104" customWidth="1"/>
    <col min="406" max="406" width="10.42578125" style="104" customWidth="1"/>
    <col min="407" max="407" width="10.140625" style="104" customWidth="1"/>
    <col min="408" max="409" width="10.42578125" style="104" customWidth="1"/>
    <col min="410" max="410" width="9.85546875" style="104" customWidth="1"/>
    <col min="411" max="413" width="10.42578125" style="104" customWidth="1"/>
    <col min="414" max="414" width="10.7109375" style="104" customWidth="1"/>
    <col min="415" max="415" width="10" style="104" customWidth="1"/>
    <col min="416" max="416" width="9.28515625" style="104" customWidth="1"/>
    <col min="417" max="417" width="10.85546875" style="104" customWidth="1"/>
    <col min="418" max="418" width="10.42578125" style="104" customWidth="1"/>
    <col min="419" max="419" width="10.140625" style="104" customWidth="1"/>
    <col min="420" max="421" width="10.42578125" style="104" customWidth="1"/>
    <col min="422" max="422" width="9.85546875" style="104" customWidth="1"/>
    <col min="423" max="425" width="10.42578125" style="104" customWidth="1"/>
    <col min="426" max="426" width="10.7109375" style="104" customWidth="1"/>
    <col min="427" max="427" width="10" style="104" customWidth="1"/>
    <col min="428" max="428" width="9.28515625" style="104" customWidth="1"/>
    <col min="429" max="429" width="10.85546875" style="104" customWidth="1"/>
    <col min="430" max="430" width="10.42578125" style="104" customWidth="1"/>
    <col min="431" max="431" width="10.140625" style="104" customWidth="1"/>
    <col min="432" max="433" width="10.42578125" style="104" customWidth="1"/>
    <col min="434" max="434" width="9.85546875" style="104" customWidth="1"/>
    <col min="435" max="437" width="10.42578125" style="104" customWidth="1"/>
    <col min="438" max="438" width="10.7109375" style="104" customWidth="1"/>
    <col min="439" max="439" width="10" style="104" customWidth="1"/>
    <col min="440" max="440" width="9.28515625" style="104" customWidth="1"/>
    <col min="441" max="441" width="10.85546875" style="104" customWidth="1"/>
    <col min="442" max="442" width="10.42578125" style="104" customWidth="1"/>
    <col min="443" max="443" width="10.140625" style="104" customWidth="1"/>
    <col min="444" max="445" width="10.42578125" style="104" customWidth="1"/>
    <col min="446" max="446" width="9.85546875" style="104" customWidth="1"/>
    <col min="447" max="449" width="10.42578125" style="104" customWidth="1"/>
    <col min="450" max="450" width="10.7109375" style="104" customWidth="1"/>
    <col min="451" max="451" width="10" style="104" customWidth="1"/>
    <col min="452" max="452" width="9.28515625" style="104" customWidth="1"/>
    <col min="453" max="453" width="10.85546875" style="104" customWidth="1"/>
    <col min="454" max="454" width="10.42578125" style="104" customWidth="1"/>
    <col min="455" max="455" width="10.140625" style="104" customWidth="1"/>
    <col min="456" max="457" width="10.42578125" style="104" customWidth="1"/>
    <col min="458" max="458" width="9.85546875" style="104" customWidth="1"/>
    <col min="459" max="461" width="10.42578125" style="104" customWidth="1"/>
    <col min="462" max="462" width="10.7109375" style="104" customWidth="1"/>
    <col min="463" max="463" width="10" style="104" customWidth="1"/>
    <col min="464" max="464" width="9.28515625" style="104" customWidth="1"/>
    <col min="465" max="465" width="10.85546875" style="104" customWidth="1"/>
    <col min="466" max="466" width="10.42578125" style="104" customWidth="1"/>
    <col min="467" max="467" width="10.140625" style="104" customWidth="1"/>
    <col min="468" max="469" width="10.42578125" style="104" customWidth="1"/>
    <col min="470" max="470" width="9.85546875" style="104" customWidth="1"/>
    <col min="471" max="473" width="10.42578125" style="104" customWidth="1"/>
    <col min="474" max="474" width="10.7109375" style="104" customWidth="1"/>
    <col min="475" max="475" width="10" style="104" customWidth="1"/>
    <col min="476" max="476" width="9.28515625" style="104" customWidth="1"/>
    <col min="477" max="477" width="10.85546875" style="104" customWidth="1"/>
    <col min="478" max="478" width="10.42578125" style="104" customWidth="1"/>
    <col min="479" max="479" width="10.140625" style="104" customWidth="1"/>
    <col min="480" max="481" width="10.42578125" style="104" customWidth="1"/>
    <col min="482" max="482" width="9.85546875" style="104" customWidth="1"/>
    <col min="483" max="485" width="10.42578125" style="104" customWidth="1"/>
    <col min="486" max="486" width="10.7109375" style="104" customWidth="1"/>
    <col min="487" max="487" width="10" style="104" customWidth="1"/>
    <col min="488" max="488" width="9.28515625" style="104" customWidth="1"/>
    <col min="489" max="489" width="10.85546875" style="104" customWidth="1"/>
    <col min="490" max="490" width="10.42578125" style="104" customWidth="1"/>
    <col min="491" max="491" width="10.140625" style="104" customWidth="1"/>
    <col min="492" max="493" width="10.42578125" style="104" customWidth="1"/>
    <col min="494" max="494" width="9.85546875" style="104" customWidth="1"/>
    <col min="495" max="497" width="10.42578125" style="104" customWidth="1"/>
    <col min="498" max="498" width="10.7109375" style="104" customWidth="1"/>
    <col min="499" max="499" width="10" style="104" customWidth="1"/>
    <col min="500" max="500" width="9.28515625" style="104" customWidth="1"/>
    <col min="501" max="501" width="10.85546875" style="104" customWidth="1"/>
    <col min="502" max="502" width="10.42578125" style="104" customWidth="1"/>
    <col min="503" max="503" width="10.140625" style="104" customWidth="1"/>
    <col min="504" max="505" width="10.42578125" style="104" customWidth="1"/>
    <col min="506" max="506" width="9.85546875" style="104" customWidth="1"/>
    <col min="507" max="509" width="10.42578125" style="104" customWidth="1"/>
    <col min="510" max="16384" width="13.7109375" style="104"/>
  </cols>
  <sheetData>
    <row r="1" spans="1:512" x14ac:dyDescent="0.25">
      <c r="A1" s="526" t="s">
        <v>42</v>
      </c>
      <c r="B1" s="104" t="s">
        <v>43</v>
      </c>
      <c r="C1" s="104" t="s">
        <v>44</v>
      </c>
      <c r="D1" s="104" t="s">
        <v>45</v>
      </c>
      <c r="E1" s="104" t="s">
        <v>46</v>
      </c>
      <c r="F1" s="104" t="s">
        <v>47</v>
      </c>
      <c r="G1" s="104" t="s">
        <v>48</v>
      </c>
      <c r="H1" s="104" t="s">
        <v>49</v>
      </c>
      <c r="I1" s="104" t="s">
        <v>50</v>
      </c>
      <c r="J1" s="104" t="s">
        <v>51</v>
      </c>
      <c r="K1" s="104" t="s">
        <v>52</v>
      </c>
      <c r="L1" s="104" t="s">
        <v>53</v>
      </c>
      <c r="M1" s="104" t="s">
        <v>54</v>
      </c>
      <c r="N1" s="104" t="s">
        <v>55</v>
      </c>
      <c r="O1" s="104" t="s">
        <v>56</v>
      </c>
      <c r="P1" s="104" t="s">
        <v>57</v>
      </c>
      <c r="Q1" s="104" t="s">
        <v>58</v>
      </c>
      <c r="R1" s="104" t="s">
        <v>59</v>
      </c>
      <c r="S1" s="104" t="s">
        <v>60</v>
      </c>
      <c r="T1" s="104" t="s">
        <v>61</v>
      </c>
      <c r="U1" s="104" t="s">
        <v>62</v>
      </c>
      <c r="V1" s="104" t="s">
        <v>63</v>
      </c>
      <c r="W1" s="104" t="s">
        <v>64</v>
      </c>
      <c r="X1" s="104" t="s">
        <v>65</v>
      </c>
      <c r="Y1" s="104" t="s">
        <v>66</v>
      </c>
      <c r="Z1" s="104" t="s">
        <v>67</v>
      </c>
      <c r="AA1" s="104" t="s">
        <v>68</v>
      </c>
      <c r="AB1" s="104" t="s">
        <v>69</v>
      </c>
      <c r="AC1" s="104" t="s">
        <v>70</v>
      </c>
      <c r="AD1" s="104" t="s">
        <v>71</v>
      </c>
      <c r="AE1" s="104" t="s">
        <v>72</v>
      </c>
      <c r="AF1" s="104" t="s">
        <v>73</v>
      </c>
      <c r="AG1" s="104" t="s">
        <v>74</v>
      </c>
      <c r="AH1" s="104" t="s">
        <v>75</v>
      </c>
      <c r="AI1" s="104" t="s">
        <v>76</v>
      </c>
      <c r="AJ1" s="104" t="s">
        <v>77</v>
      </c>
      <c r="AK1" s="104" t="s">
        <v>78</v>
      </c>
      <c r="AL1" s="104" t="s">
        <v>79</v>
      </c>
      <c r="AM1" s="104" t="s">
        <v>80</v>
      </c>
      <c r="AN1" s="104" t="s">
        <v>81</v>
      </c>
      <c r="AO1" s="104" t="s">
        <v>82</v>
      </c>
      <c r="AP1" s="104" t="s">
        <v>83</v>
      </c>
      <c r="AQ1" s="104" t="s">
        <v>84</v>
      </c>
      <c r="AR1" s="104" t="s">
        <v>85</v>
      </c>
      <c r="AS1" s="104" t="s">
        <v>86</v>
      </c>
      <c r="AT1" s="104" t="s">
        <v>87</v>
      </c>
      <c r="AU1" s="104" t="s">
        <v>88</v>
      </c>
      <c r="AV1" s="104" t="s">
        <v>89</v>
      </c>
      <c r="AW1" s="104" t="s">
        <v>90</v>
      </c>
      <c r="AX1" s="104" t="s">
        <v>91</v>
      </c>
      <c r="AY1" s="104" t="s">
        <v>92</v>
      </c>
      <c r="AZ1" s="104" t="s">
        <v>93</v>
      </c>
      <c r="BA1" s="104" t="s">
        <v>94</v>
      </c>
      <c r="BB1" s="104" t="s">
        <v>95</v>
      </c>
      <c r="BC1" s="104" t="s">
        <v>96</v>
      </c>
      <c r="BD1" s="104" t="s">
        <v>97</v>
      </c>
      <c r="BE1" s="104" t="s">
        <v>98</v>
      </c>
      <c r="BF1" s="104" t="s">
        <v>99</v>
      </c>
      <c r="BG1" s="104" t="s">
        <v>100</v>
      </c>
      <c r="BH1" s="104" t="s">
        <v>101</v>
      </c>
      <c r="BI1" s="104" t="s">
        <v>102</v>
      </c>
      <c r="BJ1" s="104" t="s">
        <v>103</v>
      </c>
      <c r="BK1" s="104" t="s">
        <v>104</v>
      </c>
      <c r="BL1" s="104" t="s">
        <v>105</v>
      </c>
      <c r="BM1" s="104" t="s">
        <v>106</v>
      </c>
      <c r="BN1" s="104" t="s">
        <v>107</v>
      </c>
      <c r="BO1" s="104" t="s">
        <v>108</v>
      </c>
      <c r="BP1" s="104" t="s">
        <v>109</v>
      </c>
      <c r="BQ1" s="104" t="s">
        <v>110</v>
      </c>
      <c r="BR1" s="104" t="s">
        <v>111</v>
      </c>
      <c r="BS1" s="104" t="s">
        <v>112</v>
      </c>
      <c r="BT1" s="104" t="s">
        <v>113</v>
      </c>
      <c r="BU1" s="104" t="s">
        <v>114</v>
      </c>
      <c r="BV1" s="104" t="s">
        <v>115</v>
      </c>
      <c r="BW1" s="104" t="s">
        <v>116</v>
      </c>
      <c r="BX1" s="104" t="s">
        <v>117</v>
      </c>
      <c r="BY1" s="104" t="s">
        <v>118</v>
      </c>
      <c r="BZ1" s="104" t="s">
        <v>119</v>
      </c>
      <c r="CA1" s="104" t="s">
        <v>120</v>
      </c>
      <c r="CB1" s="104" t="s">
        <v>121</v>
      </c>
      <c r="CC1" s="104" t="s">
        <v>122</v>
      </c>
      <c r="CD1" s="104" t="s">
        <v>123</v>
      </c>
      <c r="CE1" s="104" t="s">
        <v>124</v>
      </c>
      <c r="CF1" s="104" t="s">
        <v>125</v>
      </c>
      <c r="CG1" s="104" t="s">
        <v>126</v>
      </c>
      <c r="CH1" s="104" t="s">
        <v>127</v>
      </c>
      <c r="CI1" s="104" t="s">
        <v>128</v>
      </c>
      <c r="CJ1" s="104" t="s">
        <v>129</v>
      </c>
      <c r="CK1" s="104" t="s">
        <v>130</v>
      </c>
      <c r="CL1" s="104" t="s">
        <v>131</v>
      </c>
      <c r="CM1" s="104" t="s">
        <v>132</v>
      </c>
      <c r="CN1" s="104" t="s">
        <v>133</v>
      </c>
      <c r="CO1" s="104" t="s">
        <v>134</v>
      </c>
      <c r="CP1" s="104" t="s">
        <v>135</v>
      </c>
      <c r="CQ1" s="104" t="s">
        <v>136</v>
      </c>
      <c r="CR1" s="104" t="s">
        <v>137</v>
      </c>
      <c r="CS1" s="104" t="s">
        <v>138</v>
      </c>
      <c r="CT1" s="104" t="s">
        <v>139</v>
      </c>
      <c r="CU1" s="104" t="s">
        <v>140</v>
      </c>
      <c r="CV1" s="104" t="s">
        <v>141</v>
      </c>
      <c r="CW1" s="104" t="s">
        <v>142</v>
      </c>
      <c r="CX1" s="104" t="s">
        <v>143</v>
      </c>
      <c r="CY1" s="104" t="s">
        <v>144</v>
      </c>
      <c r="CZ1" s="104" t="s">
        <v>145</v>
      </c>
      <c r="DA1" s="104" t="s">
        <v>146</v>
      </c>
      <c r="DB1" s="104" t="s">
        <v>147</v>
      </c>
      <c r="DC1" s="104" t="s">
        <v>148</v>
      </c>
      <c r="DD1" s="104" t="s">
        <v>149</v>
      </c>
      <c r="DE1" s="104" t="s">
        <v>150</v>
      </c>
      <c r="DF1" s="104" t="s">
        <v>151</v>
      </c>
      <c r="DG1" s="104" t="s">
        <v>152</v>
      </c>
      <c r="DH1" s="104" t="s">
        <v>153</v>
      </c>
      <c r="DI1" s="104" t="s">
        <v>154</v>
      </c>
      <c r="DJ1" s="104" t="s">
        <v>155</v>
      </c>
      <c r="DK1" s="104" t="s">
        <v>156</v>
      </c>
      <c r="DL1" s="104" t="s">
        <v>157</v>
      </c>
      <c r="DM1" s="104" t="s">
        <v>158</v>
      </c>
      <c r="DN1" s="104" t="s">
        <v>159</v>
      </c>
      <c r="DO1" s="104" t="s">
        <v>160</v>
      </c>
      <c r="DP1" s="104" t="s">
        <v>161</v>
      </c>
      <c r="DQ1" s="104" t="s">
        <v>162</v>
      </c>
      <c r="DR1" s="104" t="s">
        <v>163</v>
      </c>
      <c r="DS1" s="104" t="s">
        <v>164</v>
      </c>
      <c r="DT1" s="104" t="s">
        <v>165</v>
      </c>
      <c r="DU1" s="104" t="s">
        <v>166</v>
      </c>
      <c r="DV1" s="104" t="s">
        <v>167</v>
      </c>
      <c r="DW1" s="104" t="s">
        <v>168</v>
      </c>
      <c r="DX1" s="104" t="s">
        <v>169</v>
      </c>
      <c r="DY1" s="104" t="s">
        <v>170</v>
      </c>
      <c r="DZ1" s="104" t="s">
        <v>171</v>
      </c>
      <c r="EA1" s="104" t="s">
        <v>172</v>
      </c>
      <c r="EB1" s="104" t="s">
        <v>173</v>
      </c>
      <c r="EC1" s="104" t="s">
        <v>174</v>
      </c>
      <c r="ED1" s="104" t="s">
        <v>175</v>
      </c>
      <c r="EE1" s="104" t="s">
        <v>176</v>
      </c>
      <c r="EF1" s="104" t="s">
        <v>177</v>
      </c>
      <c r="EG1" s="104" t="s">
        <v>178</v>
      </c>
      <c r="EH1" s="104" t="s">
        <v>179</v>
      </c>
      <c r="EI1" s="104" t="s">
        <v>180</v>
      </c>
      <c r="EJ1" s="104" t="s">
        <v>181</v>
      </c>
      <c r="EK1" s="104" t="s">
        <v>182</v>
      </c>
      <c r="EL1" s="104" t="s">
        <v>183</v>
      </c>
      <c r="EM1" s="104" t="s">
        <v>184</v>
      </c>
      <c r="EN1" s="104" t="s">
        <v>185</v>
      </c>
      <c r="EO1" s="104" t="s">
        <v>186</v>
      </c>
      <c r="EP1" s="104" t="s">
        <v>187</v>
      </c>
      <c r="EQ1" s="104" t="s">
        <v>188</v>
      </c>
      <c r="ER1" s="104" t="s">
        <v>189</v>
      </c>
      <c r="ES1" s="104" t="s">
        <v>190</v>
      </c>
      <c r="ET1" s="104" t="s">
        <v>191</v>
      </c>
      <c r="EU1" s="104" t="s">
        <v>192</v>
      </c>
      <c r="EV1" s="104" t="s">
        <v>193</v>
      </c>
      <c r="EW1" s="104" t="s">
        <v>194</v>
      </c>
      <c r="EX1" s="104" t="s">
        <v>195</v>
      </c>
      <c r="EY1" s="104" t="s">
        <v>196</v>
      </c>
      <c r="EZ1" s="104" t="s">
        <v>197</v>
      </c>
      <c r="FA1" s="104" t="s">
        <v>198</v>
      </c>
      <c r="FB1" s="104" t="s">
        <v>199</v>
      </c>
      <c r="FC1" s="104" t="s">
        <v>200</v>
      </c>
      <c r="FD1" s="104" t="s">
        <v>201</v>
      </c>
      <c r="FE1" s="104" t="s">
        <v>202</v>
      </c>
      <c r="FF1" s="104" t="s">
        <v>203</v>
      </c>
      <c r="FG1" s="104" t="s">
        <v>204</v>
      </c>
      <c r="FH1" s="104" t="s">
        <v>205</v>
      </c>
      <c r="FI1" s="104" t="s">
        <v>206</v>
      </c>
      <c r="FJ1" s="104" t="s">
        <v>207</v>
      </c>
      <c r="FK1" s="104" t="s">
        <v>208</v>
      </c>
      <c r="FL1" s="104" t="s">
        <v>209</v>
      </c>
      <c r="FM1" s="104" t="s">
        <v>210</v>
      </c>
      <c r="FN1" s="104" t="s">
        <v>211</v>
      </c>
      <c r="FO1" s="104" t="s">
        <v>212</v>
      </c>
      <c r="FP1" s="104" t="s">
        <v>213</v>
      </c>
      <c r="FQ1" s="104" t="s">
        <v>214</v>
      </c>
      <c r="FR1" s="104" t="s">
        <v>215</v>
      </c>
      <c r="FS1" s="104" t="s">
        <v>216</v>
      </c>
      <c r="FT1" s="104" t="s">
        <v>217</v>
      </c>
      <c r="FU1" s="104" t="s">
        <v>218</v>
      </c>
      <c r="FV1" s="104" t="s">
        <v>219</v>
      </c>
      <c r="FW1" s="104" t="s">
        <v>220</v>
      </c>
      <c r="FX1" s="104" t="s">
        <v>221</v>
      </c>
      <c r="FY1" s="104" t="s">
        <v>222</v>
      </c>
      <c r="FZ1" s="104" t="s">
        <v>223</v>
      </c>
      <c r="GA1" s="104" t="s">
        <v>224</v>
      </c>
      <c r="GB1" s="104" t="s">
        <v>225</v>
      </c>
      <c r="GC1" s="104" t="s">
        <v>226</v>
      </c>
      <c r="GD1" s="104" t="s">
        <v>227</v>
      </c>
      <c r="GE1" s="104" t="s">
        <v>228</v>
      </c>
      <c r="GF1" s="104" t="s">
        <v>229</v>
      </c>
      <c r="GG1" s="104" t="s">
        <v>230</v>
      </c>
      <c r="GH1" s="104" t="s">
        <v>231</v>
      </c>
      <c r="GI1" s="104" t="s">
        <v>232</v>
      </c>
      <c r="GJ1" s="104" t="s">
        <v>233</v>
      </c>
      <c r="GK1" s="104" t="s">
        <v>234</v>
      </c>
      <c r="GL1" s="104" t="s">
        <v>235</v>
      </c>
      <c r="GM1" s="104" t="s">
        <v>236</v>
      </c>
      <c r="GN1" s="104" t="s">
        <v>237</v>
      </c>
      <c r="GO1" s="104" t="s">
        <v>238</v>
      </c>
      <c r="GP1" s="104" t="s">
        <v>239</v>
      </c>
      <c r="GQ1" s="104" t="s">
        <v>240</v>
      </c>
      <c r="GR1" s="104" t="s">
        <v>241</v>
      </c>
      <c r="GS1" s="104" t="s">
        <v>242</v>
      </c>
      <c r="GT1" s="104" t="s">
        <v>243</v>
      </c>
      <c r="GU1" s="104" t="s">
        <v>244</v>
      </c>
      <c r="GV1" s="104" t="s">
        <v>245</v>
      </c>
      <c r="GW1" s="104" t="s">
        <v>246</v>
      </c>
      <c r="GX1" s="104" t="s">
        <v>247</v>
      </c>
      <c r="GY1" s="104" t="s">
        <v>248</v>
      </c>
      <c r="GZ1" s="104" t="s">
        <v>249</v>
      </c>
      <c r="HA1" s="104" t="s">
        <v>250</v>
      </c>
      <c r="HB1" s="104" t="s">
        <v>251</v>
      </c>
      <c r="HC1" s="104" t="s">
        <v>252</v>
      </c>
      <c r="HD1" s="104" t="s">
        <v>253</v>
      </c>
      <c r="HE1" s="104" t="s">
        <v>254</v>
      </c>
      <c r="HF1" s="104" t="s">
        <v>255</v>
      </c>
      <c r="HG1" s="104" t="s">
        <v>256</v>
      </c>
      <c r="HH1" s="104" t="s">
        <v>257</v>
      </c>
      <c r="HI1" s="104" t="s">
        <v>258</v>
      </c>
      <c r="HJ1" s="104" t="s">
        <v>259</v>
      </c>
      <c r="HK1" s="104" t="s">
        <v>260</v>
      </c>
      <c r="HL1" s="104" t="s">
        <v>261</v>
      </c>
      <c r="HM1" s="104" t="s">
        <v>262</v>
      </c>
      <c r="HN1" s="104" t="s">
        <v>263</v>
      </c>
      <c r="HO1" s="104" t="s">
        <v>264</v>
      </c>
      <c r="HP1" s="104" t="s">
        <v>265</v>
      </c>
      <c r="HQ1" s="104" t="s">
        <v>266</v>
      </c>
      <c r="HR1" s="104" t="s">
        <v>267</v>
      </c>
      <c r="HS1" s="104" t="s">
        <v>268</v>
      </c>
      <c r="HT1" s="104" t="s">
        <v>269</v>
      </c>
      <c r="HU1" s="104" t="s">
        <v>270</v>
      </c>
      <c r="HV1" s="104" t="s">
        <v>271</v>
      </c>
      <c r="HW1" s="104" t="s">
        <v>272</v>
      </c>
      <c r="HX1" s="104" t="s">
        <v>273</v>
      </c>
      <c r="HY1" s="104" t="s">
        <v>274</v>
      </c>
      <c r="HZ1" s="104" t="s">
        <v>275</v>
      </c>
      <c r="IA1" s="104" t="s">
        <v>276</v>
      </c>
      <c r="IB1" s="104" t="s">
        <v>277</v>
      </c>
      <c r="IC1" s="104" t="s">
        <v>278</v>
      </c>
      <c r="ID1" s="104" t="s">
        <v>279</v>
      </c>
      <c r="IE1" s="104" t="s">
        <v>280</v>
      </c>
      <c r="IF1" s="104" t="s">
        <v>281</v>
      </c>
      <c r="IG1" s="104" t="s">
        <v>282</v>
      </c>
      <c r="IH1" s="104" t="s">
        <v>283</v>
      </c>
      <c r="II1" s="104" t="s">
        <v>284</v>
      </c>
      <c r="IJ1" s="104" t="s">
        <v>285</v>
      </c>
      <c r="IK1" s="104" t="s">
        <v>286</v>
      </c>
      <c r="IL1" s="104" t="s">
        <v>287</v>
      </c>
      <c r="IM1" s="104" t="s">
        <v>288</v>
      </c>
      <c r="IN1" s="104" t="s">
        <v>289</v>
      </c>
      <c r="IO1" s="104" t="s">
        <v>290</v>
      </c>
      <c r="IP1" s="104" t="s">
        <v>291</v>
      </c>
      <c r="IQ1" s="104" t="s">
        <v>292</v>
      </c>
      <c r="IR1" s="104" t="s">
        <v>293</v>
      </c>
      <c r="IS1" s="104" t="s">
        <v>294</v>
      </c>
      <c r="IT1" s="104" t="s">
        <v>295</v>
      </c>
      <c r="IU1" s="104" t="s">
        <v>296</v>
      </c>
      <c r="IV1" s="104" t="s">
        <v>297</v>
      </c>
      <c r="IW1" s="104" t="s">
        <v>298</v>
      </c>
      <c r="IX1" s="104" t="s">
        <v>299</v>
      </c>
      <c r="IY1" s="104" t="s">
        <v>300</v>
      </c>
      <c r="IZ1" s="104" t="s">
        <v>301</v>
      </c>
      <c r="JA1" s="104" t="s">
        <v>302</v>
      </c>
      <c r="JB1" s="104" t="s">
        <v>303</v>
      </c>
      <c r="JC1" s="104" t="s">
        <v>304</v>
      </c>
      <c r="JD1" s="104" t="s">
        <v>305</v>
      </c>
      <c r="JE1" s="104" t="s">
        <v>306</v>
      </c>
      <c r="JF1" s="104" t="s">
        <v>307</v>
      </c>
      <c r="JG1" s="104" t="s">
        <v>308</v>
      </c>
      <c r="JH1" s="104" t="s">
        <v>309</v>
      </c>
      <c r="JI1" s="104" t="s">
        <v>310</v>
      </c>
      <c r="JJ1" s="104" t="s">
        <v>311</v>
      </c>
      <c r="JK1" s="104" t="s">
        <v>312</v>
      </c>
      <c r="JL1" s="104" t="s">
        <v>313</v>
      </c>
      <c r="JM1" s="104" t="s">
        <v>314</v>
      </c>
      <c r="JN1" s="104" t="s">
        <v>315</v>
      </c>
      <c r="JO1" s="104" t="s">
        <v>316</v>
      </c>
      <c r="JP1" s="104" t="s">
        <v>317</v>
      </c>
      <c r="JQ1" s="104" t="s">
        <v>318</v>
      </c>
      <c r="JR1" s="104" t="s">
        <v>319</v>
      </c>
      <c r="JS1" s="104" t="s">
        <v>320</v>
      </c>
      <c r="JT1" s="104" t="s">
        <v>321</v>
      </c>
      <c r="JU1" s="104" t="s">
        <v>322</v>
      </c>
      <c r="JV1" s="104" t="s">
        <v>323</v>
      </c>
      <c r="JW1" s="104" t="s">
        <v>324</v>
      </c>
      <c r="JX1" s="104" t="s">
        <v>325</v>
      </c>
      <c r="JY1" s="104" t="s">
        <v>326</v>
      </c>
      <c r="JZ1" s="104" t="s">
        <v>327</v>
      </c>
      <c r="KA1" s="104" t="s">
        <v>328</v>
      </c>
      <c r="KB1" s="104" t="s">
        <v>329</v>
      </c>
      <c r="KC1" s="104" t="s">
        <v>330</v>
      </c>
      <c r="KD1" s="104" t="s">
        <v>331</v>
      </c>
      <c r="KE1" s="104" t="s">
        <v>332</v>
      </c>
      <c r="KF1" s="104" t="s">
        <v>333</v>
      </c>
      <c r="KG1" s="104" t="s">
        <v>334</v>
      </c>
      <c r="KH1" s="104" t="s">
        <v>335</v>
      </c>
      <c r="KI1" s="104" t="s">
        <v>336</v>
      </c>
      <c r="KJ1" s="104" t="s">
        <v>337</v>
      </c>
      <c r="KK1" s="104" t="s">
        <v>338</v>
      </c>
      <c r="KL1" s="104" t="s">
        <v>339</v>
      </c>
      <c r="KM1" s="104" t="s">
        <v>340</v>
      </c>
      <c r="KN1" s="104" t="s">
        <v>341</v>
      </c>
      <c r="KO1" s="104" t="s">
        <v>342</v>
      </c>
      <c r="KP1" s="104" t="s">
        <v>343</v>
      </c>
      <c r="KQ1" s="104" t="s">
        <v>344</v>
      </c>
      <c r="KR1" s="104" t="s">
        <v>345</v>
      </c>
      <c r="KS1" s="104" t="s">
        <v>346</v>
      </c>
      <c r="KT1" s="104" t="s">
        <v>347</v>
      </c>
      <c r="KU1" s="104" t="s">
        <v>348</v>
      </c>
      <c r="KV1" s="104" t="s">
        <v>349</v>
      </c>
      <c r="KW1" s="104" t="s">
        <v>350</v>
      </c>
      <c r="KX1" s="104" t="s">
        <v>351</v>
      </c>
      <c r="KY1" s="104" t="s">
        <v>352</v>
      </c>
      <c r="KZ1" s="104" t="s">
        <v>353</v>
      </c>
      <c r="LA1" s="104" t="s">
        <v>354</v>
      </c>
      <c r="LB1" s="104" t="s">
        <v>355</v>
      </c>
      <c r="LC1" s="104" t="s">
        <v>356</v>
      </c>
      <c r="LD1" s="104" t="s">
        <v>357</v>
      </c>
      <c r="LE1" s="104" t="s">
        <v>358</v>
      </c>
      <c r="LF1" s="104" t="s">
        <v>359</v>
      </c>
      <c r="LG1" s="104" t="s">
        <v>360</v>
      </c>
      <c r="LH1" s="104" t="s">
        <v>361</v>
      </c>
      <c r="LI1" s="104" t="s">
        <v>362</v>
      </c>
      <c r="LJ1" s="104" t="s">
        <v>363</v>
      </c>
      <c r="LK1" s="104" t="s">
        <v>364</v>
      </c>
      <c r="LL1" s="104" t="s">
        <v>365</v>
      </c>
      <c r="LM1" s="104" t="s">
        <v>366</v>
      </c>
      <c r="LN1" s="104" t="s">
        <v>367</v>
      </c>
      <c r="LO1" s="104" t="s">
        <v>368</v>
      </c>
      <c r="LP1" s="104" t="s">
        <v>369</v>
      </c>
      <c r="LQ1" s="104" t="s">
        <v>370</v>
      </c>
      <c r="LR1" s="104" t="s">
        <v>371</v>
      </c>
      <c r="LS1" s="104" t="s">
        <v>372</v>
      </c>
      <c r="LT1" s="104" t="s">
        <v>373</v>
      </c>
      <c r="LU1" s="104" t="s">
        <v>374</v>
      </c>
      <c r="LV1" s="104" t="s">
        <v>375</v>
      </c>
      <c r="LW1" s="104" t="s">
        <v>376</v>
      </c>
      <c r="LX1" s="104" t="s">
        <v>377</v>
      </c>
      <c r="LY1" s="104" t="s">
        <v>378</v>
      </c>
      <c r="LZ1" s="104" t="s">
        <v>379</v>
      </c>
      <c r="MA1" s="104" t="s">
        <v>380</v>
      </c>
      <c r="MB1" s="104" t="s">
        <v>381</v>
      </c>
      <c r="MC1" s="104" t="s">
        <v>382</v>
      </c>
      <c r="MD1" s="104" t="s">
        <v>383</v>
      </c>
      <c r="ME1" s="104" t="s">
        <v>384</v>
      </c>
      <c r="MF1" s="104" t="s">
        <v>385</v>
      </c>
      <c r="MG1" s="104" t="s">
        <v>386</v>
      </c>
      <c r="MH1" s="104" t="s">
        <v>387</v>
      </c>
      <c r="MI1" s="104" t="s">
        <v>388</v>
      </c>
      <c r="MJ1" s="104" t="s">
        <v>389</v>
      </c>
      <c r="MK1" s="104" t="s">
        <v>390</v>
      </c>
      <c r="ML1" s="104" t="s">
        <v>391</v>
      </c>
      <c r="MM1" s="104" t="s">
        <v>392</v>
      </c>
      <c r="MN1" s="104" t="s">
        <v>393</v>
      </c>
      <c r="MO1" s="104" t="s">
        <v>394</v>
      </c>
      <c r="MP1" s="104" t="s">
        <v>395</v>
      </c>
      <c r="MQ1" s="104" t="s">
        <v>396</v>
      </c>
      <c r="MR1" s="104" t="s">
        <v>397</v>
      </c>
      <c r="MS1" s="104" t="s">
        <v>398</v>
      </c>
      <c r="MT1" s="104" t="s">
        <v>399</v>
      </c>
      <c r="MU1" s="104" t="s">
        <v>400</v>
      </c>
      <c r="MV1" s="104" t="s">
        <v>401</v>
      </c>
      <c r="MW1" s="104" t="s">
        <v>402</v>
      </c>
      <c r="MX1" s="104" t="s">
        <v>403</v>
      </c>
      <c r="MY1" s="104" t="s">
        <v>404</v>
      </c>
      <c r="MZ1" s="104" t="s">
        <v>405</v>
      </c>
      <c r="NA1" s="104" t="s">
        <v>406</v>
      </c>
      <c r="NB1" s="104" t="s">
        <v>407</v>
      </c>
      <c r="NC1" s="104" t="s">
        <v>408</v>
      </c>
      <c r="ND1" s="104" t="s">
        <v>409</v>
      </c>
      <c r="NE1" s="104" t="s">
        <v>410</v>
      </c>
      <c r="NF1" s="104" t="s">
        <v>411</v>
      </c>
      <c r="NG1" s="104" t="s">
        <v>412</v>
      </c>
      <c r="NH1" s="104" t="s">
        <v>413</v>
      </c>
      <c r="NI1" s="104" t="s">
        <v>414</v>
      </c>
      <c r="NJ1" s="104" t="s">
        <v>415</v>
      </c>
      <c r="NK1" s="104" t="s">
        <v>416</v>
      </c>
      <c r="NL1" s="104" t="s">
        <v>417</v>
      </c>
      <c r="NM1" s="104" t="s">
        <v>418</v>
      </c>
      <c r="NN1" s="104" t="s">
        <v>419</v>
      </c>
      <c r="NO1" s="104" t="s">
        <v>420</v>
      </c>
      <c r="NP1" s="104" t="s">
        <v>421</v>
      </c>
      <c r="NQ1" s="104" t="s">
        <v>422</v>
      </c>
      <c r="NR1" s="104" t="s">
        <v>423</v>
      </c>
      <c r="NS1" s="104" t="s">
        <v>424</v>
      </c>
      <c r="NT1" s="104" t="s">
        <v>425</v>
      </c>
      <c r="NU1" s="104" t="s">
        <v>426</v>
      </c>
      <c r="NV1" s="104" t="s">
        <v>427</v>
      </c>
      <c r="NW1" s="104" t="s">
        <v>428</v>
      </c>
      <c r="NX1" s="104" t="s">
        <v>429</v>
      </c>
      <c r="NY1" s="104" t="s">
        <v>430</v>
      </c>
      <c r="NZ1" s="104" t="s">
        <v>431</v>
      </c>
      <c r="OA1" s="104" t="s">
        <v>432</v>
      </c>
      <c r="OB1" s="104" t="s">
        <v>433</v>
      </c>
      <c r="OC1" s="104" t="s">
        <v>434</v>
      </c>
      <c r="OD1" s="104" t="s">
        <v>435</v>
      </c>
      <c r="OE1" s="104" t="s">
        <v>436</v>
      </c>
      <c r="OF1" s="104" t="s">
        <v>437</v>
      </c>
      <c r="OG1" s="104" t="s">
        <v>438</v>
      </c>
      <c r="OH1" s="104" t="s">
        <v>439</v>
      </c>
      <c r="OI1" s="104" t="s">
        <v>440</v>
      </c>
      <c r="OJ1" s="104" t="s">
        <v>441</v>
      </c>
      <c r="OK1" s="104" t="s">
        <v>442</v>
      </c>
      <c r="OL1" s="104" t="s">
        <v>443</v>
      </c>
      <c r="OM1" s="104" t="s">
        <v>444</v>
      </c>
      <c r="ON1" s="104" t="s">
        <v>445</v>
      </c>
      <c r="OO1" s="104" t="s">
        <v>446</v>
      </c>
      <c r="OP1" s="104" t="s">
        <v>447</v>
      </c>
      <c r="OQ1" s="104" t="s">
        <v>448</v>
      </c>
      <c r="OR1" s="104" t="s">
        <v>449</v>
      </c>
      <c r="OS1" s="104" t="s">
        <v>450</v>
      </c>
      <c r="OT1" s="104" t="s">
        <v>451</v>
      </c>
      <c r="OU1" s="104" t="s">
        <v>452</v>
      </c>
      <c r="OV1" s="104" t="s">
        <v>453</v>
      </c>
      <c r="OW1" s="104" t="s">
        <v>454</v>
      </c>
      <c r="OX1" s="104" t="s">
        <v>455</v>
      </c>
      <c r="OY1" s="104" t="s">
        <v>456</v>
      </c>
      <c r="OZ1" s="104" t="s">
        <v>457</v>
      </c>
      <c r="PA1" s="104" t="s">
        <v>458</v>
      </c>
      <c r="PB1" s="104" t="s">
        <v>459</v>
      </c>
      <c r="PC1" s="104" t="s">
        <v>460</v>
      </c>
      <c r="PD1" s="104" t="s">
        <v>461</v>
      </c>
      <c r="PE1" s="104" t="s">
        <v>462</v>
      </c>
      <c r="PF1" s="104" t="s">
        <v>463</v>
      </c>
      <c r="PG1" s="104" t="s">
        <v>464</v>
      </c>
      <c r="PH1" s="104" t="s">
        <v>465</v>
      </c>
      <c r="PI1" s="104" t="s">
        <v>466</v>
      </c>
      <c r="PJ1" s="104" t="s">
        <v>467</v>
      </c>
      <c r="PK1" s="104" t="s">
        <v>468</v>
      </c>
      <c r="PL1" s="104" t="s">
        <v>469</v>
      </c>
      <c r="PM1" s="104" t="s">
        <v>470</v>
      </c>
      <c r="PN1" s="104" t="s">
        <v>471</v>
      </c>
      <c r="PO1" s="104" t="s">
        <v>472</v>
      </c>
      <c r="PP1" s="104" t="s">
        <v>473</v>
      </c>
      <c r="PQ1" s="104" t="s">
        <v>474</v>
      </c>
      <c r="PR1" s="104" t="s">
        <v>475</v>
      </c>
      <c r="PS1" s="104" t="s">
        <v>476</v>
      </c>
      <c r="PT1" s="104" t="s">
        <v>477</v>
      </c>
      <c r="PU1" s="104" t="s">
        <v>478</v>
      </c>
      <c r="PV1" s="104" t="s">
        <v>479</v>
      </c>
      <c r="PW1" s="104" t="s">
        <v>480</v>
      </c>
      <c r="PX1" s="104" t="s">
        <v>481</v>
      </c>
      <c r="PY1" s="104" t="s">
        <v>482</v>
      </c>
      <c r="PZ1" s="104" t="s">
        <v>483</v>
      </c>
      <c r="QA1" s="104" t="s">
        <v>484</v>
      </c>
      <c r="QB1" s="104" t="s">
        <v>485</v>
      </c>
      <c r="QC1" s="104" t="s">
        <v>486</v>
      </c>
      <c r="QD1" s="104" t="s">
        <v>487</v>
      </c>
      <c r="QE1" s="104" t="s">
        <v>488</v>
      </c>
      <c r="QF1" s="104" t="s">
        <v>489</v>
      </c>
      <c r="QG1" s="104" t="s">
        <v>490</v>
      </c>
      <c r="QH1" s="104" t="s">
        <v>491</v>
      </c>
      <c r="QI1" s="104" t="s">
        <v>492</v>
      </c>
      <c r="QJ1" s="104" t="s">
        <v>493</v>
      </c>
      <c r="QK1" s="104" t="s">
        <v>494</v>
      </c>
      <c r="QL1" s="104" t="s">
        <v>495</v>
      </c>
      <c r="QM1" s="104" t="s">
        <v>496</v>
      </c>
      <c r="QN1" s="104" t="s">
        <v>497</v>
      </c>
      <c r="QO1" s="104" t="s">
        <v>498</v>
      </c>
      <c r="QP1" s="104" t="s">
        <v>499</v>
      </c>
      <c r="QQ1" s="104" t="s">
        <v>500</v>
      </c>
      <c r="QR1" s="104" t="s">
        <v>501</v>
      </c>
      <c r="QS1" s="104" t="s">
        <v>502</v>
      </c>
      <c r="QT1" s="104" t="s">
        <v>503</v>
      </c>
      <c r="QU1" s="104" t="s">
        <v>504</v>
      </c>
      <c r="QV1" s="104" t="s">
        <v>505</v>
      </c>
      <c r="QW1" s="104" t="s">
        <v>506</v>
      </c>
      <c r="QX1" s="104" t="s">
        <v>507</v>
      </c>
      <c r="QY1" s="104" t="s">
        <v>508</v>
      </c>
      <c r="QZ1" s="104" t="s">
        <v>509</v>
      </c>
      <c r="RA1" s="104" t="s">
        <v>510</v>
      </c>
      <c r="RB1" s="104" t="s">
        <v>511</v>
      </c>
      <c r="RC1" s="104" t="s">
        <v>512</v>
      </c>
      <c r="RD1" s="104" t="s">
        <v>513</v>
      </c>
      <c r="RE1" s="104" t="s">
        <v>514</v>
      </c>
      <c r="RF1" s="104" t="s">
        <v>515</v>
      </c>
      <c r="RG1" s="104" t="s">
        <v>516</v>
      </c>
      <c r="RH1" s="104" t="s">
        <v>517</v>
      </c>
      <c r="RI1" s="104" t="s">
        <v>518</v>
      </c>
      <c r="RJ1" s="104" t="s">
        <v>519</v>
      </c>
      <c r="RK1" s="104" t="s">
        <v>520</v>
      </c>
      <c r="RL1" s="104" t="s">
        <v>521</v>
      </c>
      <c r="RM1" s="104" t="s">
        <v>522</v>
      </c>
      <c r="RN1" s="104" t="s">
        <v>523</v>
      </c>
      <c r="RO1" s="104" t="s">
        <v>524</v>
      </c>
      <c r="RP1" s="104" t="s">
        <v>525</v>
      </c>
      <c r="RQ1" s="104" t="s">
        <v>526</v>
      </c>
      <c r="RR1" s="104" t="s">
        <v>527</v>
      </c>
      <c r="RS1" s="104" t="s">
        <v>528</v>
      </c>
      <c r="RT1" s="104" t="s">
        <v>529</v>
      </c>
      <c r="RU1" s="104" t="s">
        <v>530</v>
      </c>
      <c r="RV1" s="104" t="s">
        <v>531</v>
      </c>
      <c r="RW1" s="104" t="s">
        <v>532</v>
      </c>
      <c r="RX1" s="104" t="s">
        <v>533</v>
      </c>
      <c r="RY1" s="104" t="s">
        <v>534</v>
      </c>
      <c r="RZ1" s="104" t="s">
        <v>535</v>
      </c>
      <c r="SA1" s="104" t="s">
        <v>536</v>
      </c>
      <c r="SB1" s="104" t="s">
        <v>537</v>
      </c>
      <c r="SC1" s="104" t="s">
        <v>538</v>
      </c>
      <c r="SD1" s="104" t="s">
        <v>539</v>
      </c>
      <c r="SE1" s="104" t="s">
        <v>540</v>
      </c>
      <c r="SF1" s="104" t="s">
        <v>541</v>
      </c>
      <c r="SG1" s="104" t="s">
        <v>542</v>
      </c>
      <c r="SH1" s="104" t="s">
        <v>543</v>
      </c>
      <c r="SI1" s="104" t="s">
        <v>544</v>
      </c>
      <c r="SJ1" s="104" t="s">
        <v>545</v>
      </c>
      <c r="SK1" s="104" t="s">
        <v>546</v>
      </c>
      <c r="SL1" s="104" t="s">
        <v>547</v>
      </c>
      <c r="SM1" s="104" t="s">
        <v>548</v>
      </c>
      <c r="SN1" s="104" t="s">
        <v>549</v>
      </c>
      <c r="SO1" s="104" t="s">
        <v>550</v>
      </c>
      <c r="SP1" s="104" t="s">
        <v>551</v>
      </c>
      <c r="SQ1" s="104" t="s">
        <v>552</v>
      </c>
      <c r="SR1" s="104" t="s">
        <v>553</v>
      </c>
    </row>
    <row r="2" spans="1:512" x14ac:dyDescent="0.25">
      <c r="A2" s="104" t="s">
        <v>554</v>
      </c>
      <c r="B2" s="104">
        <v>101.92202758789099</v>
      </c>
      <c r="C2" s="104">
        <v>100.90460205078099</v>
      </c>
      <c r="D2" s="104">
        <v>92.130859375</v>
      </c>
      <c r="E2" s="104">
        <v>88.469024658203097</v>
      </c>
      <c r="F2" s="104">
        <v>88.522453308105497</v>
      </c>
      <c r="G2" s="104">
        <v>89.379531860351605</v>
      </c>
      <c r="H2" s="104">
        <v>97.260643005371094</v>
      </c>
      <c r="I2" s="104">
        <v>101.88632965087901</v>
      </c>
      <c r="J2" s="104">
        <v>101.22780609130901</v>
      </c>
      <c r="K2" s="104">
        <v>103.71990203857401</v>
      </c>
      <c r="L2" s="104">
        <v>107.57592010498</v>
      </c>
      <c r="M2" s="104">
        <v>99.993217468261705</v>
      </c>
      <c r="N2" s="104">
        <v>98.427108764648395</v>
      </c>
      <c r="O2" s="104">
        <v>93.650939941406307</v>
      </c>
      <c r="P2" s="104">
        <v>91.772102355957003</v>
      </c>
      <c r="Q2" s="104">
        <v>93.528305053710895</v>
      </c>
      <c r="R2" s="104">
        <v>90.694267272949205</v>
      </c>
      <c r="S2" s="104">
        <v>88.381057739257798</v>
      </c>
      <c r="T2" s="104">
        <v>87.680328369140597</v>
      </c>
      <c r="U2" s="104">
        <v>85.792999267578097</v>
      </c>
      <c r="V2" s="104">
        <v>82.754714965820298</v>
      </c>
      <c r="W2" s="104">
        <v>82.046043395996094</v>
      </c>
      <c r="X2" s="104">
        <v>82.177551269531307</v>
      </c>
      <c r="Y2" s="104">
        <v>81.129913330078097</v>
      </c>
      <c r="Z2" s="104">
        <v>82.836959838867202</v>
      </c>
      <c r="AA2" s="104">
        <v>82.094940185546903</v>
      </c>
      <c r="AB2" s="104">
        <v>80.862655639648395</v>
      </c>
      <c r="AC2" s="104">
        <v>81.777526855468807</v>
      </c>
      <c r="AD2" s="104">
        <v>82.608879089355497</v>
      </c>
      <c r="AE2" s="104">
        <v>79.665565490722699</v>
      </c>
      <c r="AF2" s="104">
        <v>78.512718200683594</v>
      </c>
      <c r="AG2" s="104">
        <v>75.902244567871094</v>
      </c>
      <c r="AH2" s="104">
        <v>75.107292175292997</v>
      </c>
      <c r="AI2" s="104">
        <v>73.545425415039105</v>
      </c>
      <c r="AJ2" s="104">
        <v>76.563766479492202</v>
      </c>
      <c r="AK2" s="104">
        <v>77.051918029785199</v>
      </c>
      <c r="AL2" s="104">
        <v>77.540824890136705</v>
      </c>
      <c r="AM2" s="104">
        <v>78.6192626953125</v>
      </c>
      <c r="AN2" s="104">
        <v>79.883338928222699</v>
      </c>
      <c r="AO2" s="104">
        <v>82.729835510253906</v>
      </c>
      <c r="AP2" s="104">
        <v>83.886253356933594</v>
      </c>
      <c r="AQ2" s="104">
        <v>83.096710205078097</v>
      </c>
      <c r="AR2" s="104">
        <v>85.329635620117202</v>
      </c>
      <c r="AS2" s="104">
        <v>91.960357666015597</v>
      </c>
      <c r="AT2" s="104">
        <v>92.286628723144503</v>
      </c>
      <c r="AU2" s="104">
        <v>90.721023559570298</v>
      </c>
      <c r="AV2" s="104">
        <v>89.356971740722699</v>
      </c>
      <c r="AW2" s="104">
        <v>87.782157897949205</v>
      </c>
      <c r="AX2" s="104">
        <v>86.846420288085895</v>
      </c>
      <c r="AY2" s="104">
        <v>84.918289184570298</v>
      </c>
      <c r="AZ2" s="104">
        <v>87.793487548828097</v>
      </c>
      <c r="BA2" s="104">
        <v>88.572402954101605</v>
      </c>
      <c r="BB2" s="104">
        <v>89.164169311523395</v>
      </c>
      <c r="BC2" s="104">
        <v>87.290512084960895</v>
      </c>
      <c r="BD2" s="104">
        <v>82.232612609863295</v>
      </c>
      <c r="BE2" s="104">
        <v>81.231414794921903</v>
      </c>
      <c r="BF2" s="104">
        <v>79.365867614746094</v>
      </c>
      <c r="BG2" s="104">
        <v>78.413650512695298</v>
      </c>
      <c r="BH2" s="104">
        <v>78.514045715332003</v>
      </c>
      <c r="BI2" s="104">
        <v>74.989456176757798</v>
      </c>
      <c r="BJ2" s="104">
        <v>75.478118896484403</v>
      </c>
      <c r="BK2" s="104">
        <v>75.309555053710895</v>
      </c>
      <c r="BL2" s="104">
        <v>75.304847717285199</v>
      </c>
      <c r="BM2" s="104">
        <v>75.549812316894503</v>
      </c>
      <c r="BN2" s="104">
        <v>72.801559448242202</v>
      </c>
      <c r="BO2" s="104">
        <v>72.994804382324205</v>
      </c>
      <c r="BP2" s="104">
        <v>71.667442321777301</v>
      </c>
      <c r="BQ2" s="104">
        <v>69.249641418457003</v>
      </c>
      <c r="BR2" s="104">
        <v>69.279388427734403</v>
      </c>
      <c r="BS2" s="104">
        <v>69.811546325683594</v>
      </c>
      <c r="BT2" s="104">
        <v>72.531417846679702</v>
      </c>
      <c r="BU2" s="104">
        <v>73.357978820800795</v>
      </c>
      <c r="BV2" s="104">
        <v>71.380378723144503</v>
      </c>
      <c r="BW2" s="104">
        <v>67.863327026367202</v>
      </c>
      <c r="BX2" s="104">
        <v>66.496467590332003</v>
      </c>
      <c r="BY2" s="104">
        <v>65.536537170410199</v>
      </c>
      <c r="BZ2" s="104">
        <v>64.946197509765597</v>
      </c>
      <c r="CA2" s="104">
        <v>61.377185821533203</v>
      </c>
      <c r="CB2" s="104">
        <v>56.925983428955099</v>
      </c>
      <c r="CC2" s="104">
        <v>56.268123626708999</v>
      </c>
      <c r="CD2" s="104">
        <v>54.935794830322301</v>
      </c>
      <c r="CE2" s="104">
        <v>55.002750396728501</v>
      </c>
      <c r="CF2" s="104">
        <v>55.766262054443402</v>
      </c>
      <c r="CG2" s="104">
        <v>55.565460205078097</v>
      </c>
      <c r="CH2" s="104">
        <v>55.917549133300803</v>
      </c>
      <c r="CI2" s="104">
        <v>55.561672210693402</v>
      </c>
      <c r="CJ2" s="104">
        <v>56.186641693115199</v>
      </c>
      <c r="CK2" s="104">
        <v>57.770618438720703</v>
      </c>
      <c r="CL2" s="104">
        <v>60.808170318603501</v>
      </c>
      <c r="CM2" s="104">
        <v>59.773242950439503</v>
      </c>
      <c r="CN2" s="104">
        <v>58.0901489257813</v>
      </c>
      <c r="CO2" s="104">
        <v>56.163215637207003</v>
      </c>
      <c r="CP2" s="104">
        <v>56.852989196777301</v>
      </c>
      <c r="CQ2" s="104">
        <v>58.499900817871101</v>
      </c>
      <c r="CR2" s="104">
        <v>59.060977935791001</v>
      </c>
      <c r="CS2" s="104">
        <v>60.851509094238303</v>
      </c>
      <c r="CT2" s="104">
        <v>61.188526153564503</v>
      </c>
      <c r="CU2" s="104">
        <v>60.355861663818402</v>
      </c>
      <c r="CV2" s="104">
        <v>60.359664916992202</v>
      </c>
      <c r="CW2" s="104">
        <v>61.778469085693402</v>
      </c>
      <c r="CX2" s="104">
        <v>63.580909729003899</v>
      </c>
      <c r="CY2" s="104">
        <v>72.369972229003906</v>
      </c>
      <c r="CZ2" s="104">
        <v>71.532150268554702</v>
      </c>
      <c r="DA2" s="104">
        <v>69.677909851074205</v>
      </c>
      <c r="DB2" s="104">
        <v>68.383842468261705</v>
      </c>
      <c r="DC2" s="104">
        <v>66.412956237792997</v>
      </c>
      <c r="DD2" s="104">
        <v>64.595046997070298</v>
      </c>
      <c r="DE2" s="104">
        <v>65.5267333984375</v>
      </c>
      <c r="DF2" s="104">
        <v>66.212905883789105</v>
      </c>
      <c r="DG2" s="104">
        <v>64.722717285156307</v>
      </c>
      <c r="DH2" s="104">
        <v>66.040954589843807</v>
      </c>
      <c r="DI2" s="104">
        <v>64.179008483886705</v>
      </c>
      <c r="DJ2" s="104">
        <v>63.6286010742188</v>
      </c>
      <c r="DK2" s="104">
        <v>61.722389221191399</v>
      </c>
      <c r="DL2" s="104">
        <v>61.540340423583999</v>
      </c>
      <c r="DM2" s="104">
        <v>58.578968048095703</v>
      </c>
      <c r="DN2" s="104">
        <v>58.866767883300803</v>
      </c>
      <c r="DO2" s="104">
        <v>58.6548881530762</v>
      </c>
      <c r="DP2" s="104">
        <v>58.694995880127003</v>
      </c>
      <c r="DQ2" s="104">
        <v>58.187648773193402</v>
      </c>
      <c r="DR2" s="104">
        <v>57.638072967529297</v>
      </c>
      <c r="DS2" s="104">
        <v>56.426132202148402</v>
      </c>
      <c r="DT2" s="104">
        <v>57.349781036377003</v>
      </c>
      <c r="DU2" s="104">
        <v>58.1247749328613</v>
      </c>
      <c r="DV2" s="104">
        <v>58.780429840087898</v>
      </c>
      <c r="DW2" s="104">
        <v>56.968597412109403</v>
      </c>
      <c r="DX2" s="104">
        <v>56.250991821289098</v>
      </c>
      <c r="DY2" s="104">
        <v>56.612911224365199</v>
      </c>
      <c r="DZ2" s="104">
        <v>57.261009216308601</v>
      </c>
      <c r="EA2" s="104">
        <v>56.630954742431598</v>
      </c>
      <c r="EB2" s="104">
        <v>54.5128173828125</v>
      </c>
      <c r="EC2" s="104">
        <v>54.049224853515597</v>
      </c>
      <c r="ED2" s="104">
        <v>52.411716461181598</v>
      </c>
      <c r="EE2" s="104">
        <v>51.1238403320313</v>
      </c>
      <c r="EF2" s="104">
        <v>50.854896545410199</v>
      </c>
      <c r="EG2" s="104">
        <v>51.275501251220703</v>
      </c>
      <c r="EH2" s="104">
        <v>50.559337615966797</v>
      </c>
      <c r="EI2" s="104">
        <v>50.091472625732401</v>
      </c>
      <c r="EJ2" s="104">
        <v>49.151126861572301</v>
      </c>
      <c r="EK2" s="104">
        <v>50.170810699462898</v>
      </c>
      <c r="EL2" s="104">
        <v>51.622280120849602</v>
      </c>
      <c r="EM2" s="104">
        <v>51.3036918640137</v>
      </c>
      <c r="EN2" s="104">
        <v>51.068042755127003</v>
      </c>
      <c r="EO2" s="104">
        <v>49.981781005859403</v>
      </c>
      <c r="EP2" s="104">
        <v>50.026424407958999</v>
      </c>
      <c r="EQ2" s="104">
        <v>50.181205749511697</v>
      </c>
      <c r="ER2" s="104">
        <v>50.692340850830099</v>
      </c>
      <c r="ES2" s="104">
        <v>50.807544708252003</v>
      </c>
      <c r="ET2" s="104">
        <v>51.6893119812012</v>
      </c>
      <c r="EU2" s="104">
        <v>52.467033386230497</v>
      </c>
      <c r="EV2" s="104">
        <v>50.975711822509801</v>
      </c>
      <c r="EW2" s="104">
        <v>50.055381774902301</v>
      </c>
      <c r="EX2" s="104">
        <v>51.052326202392599</v>
      </c>
      <c r="EY2" s="104">
        <v>50.722015380859403</v>
      </c>
      <c r="EZ2" s="104">
        <v>50.670780181884801</v>
      </c>
      <c r="FA2" s="104">
        <v>50.940093994140597</v>
      </c>
      <c r="FB2" s="104">
        <v>50.9826049804688</v>
      </c>
      <c r="FC2" s="104">
        <v>50.371406555175803</v>
      </c>
      <c r="FD2" s="104">
        <v>51.232860565185497</v>
      </c>
      <c r="FE2" s="104">
        <v>52.161949157714801</v>
      </c>
      <c r="FF2" s="104">
        <v>52.747989654541001</v>
      </c>
      <c r="FG2" s="104">
        <v>51.608440399169901</v>
      </c>
      <c r="FH2" s="104">
        <v>54.340274810791001</v>
      </c>
      <c r="FI2" s="104">
        <v>53.5506591796875</v>
      </c>
      <c r="FJ2" s="104">
        <v>52.488304138183601</v>
      </c>
      <c r="FK2" s="104">
        <v>52.2730903625488</v>
      </c>
      <c r="FL2" s="104">
        <v>53.621566772460902</v>
      </c>
      <c r="FM2" s="104">
        <v>54.416049957275398</v>
      </c>
      <c r="FN2" s="104">
        <v>54.773551940917997</v>
      </c>
      <c r="FO2" s="104">
        <v>53.992092132568402</v>
      </c>
      <c r="FP2" s="104">
        <v>53.8275756835938</v>
      </c>
      <c r="FQ2" s="104">
        <v>53.978824615478501</v>
      </c>
      <c r="FR2" s="104">
        <v>55.108043670654297</v>
      </c>
      <c r="FS2" s="104">
        <v>55.243282318115199</v>
      </c>
      <c r="FT2" s="104">
        <v>52.853641510009801</v>
      </c>
      <c r="FU2" s="104">
        <v>51.834926605224602</v>
      </c>
      <c r="FV2" s="104">
        <v>52.037830352783203</v>
      </c>
      <c r="FW2" s="104">
        <v>51.750850677490199</v>
      </c>
      <c r="FX2" s="104">
        <v>52.071941375732401</v>
      </c>
      <c r="FY2" s="104">
        <v>51.964168548583999</v>
      </c>
      <c r="FZ2" s="104">
        <v>51.7853393554688</v>
      </c>
      <c r="GA2" s="104">
        <v>51.398696899414098</v>
      </c>
      <c r="GB2" s="104">
        <v>51.883827209472699</v>
      </c>
      <c r="GC2" s="104">
        <v>52.222236633300803</v>
      </c>
      <c r="GD2" s="104">
        <v>52.096675872802699</v>
      </c>
      <c r="GE2" s="104">
        <v>52.412025451660199</v>
      </c>
      <c r="GF2" s="104">
        <v>52.556056976318402</v>
      </c>
      <c r="GG2" s="104">
        <v>51.094970703125</v>
      </c>
      <c r="GH2" s="104">
        <v>52.149314880371101</v>
      </c>
      <c r="GI2" s="104">
        <v>52.817176818847699</v>
      </c>
      <c r="GJ2" s="104">
        <v>53.121501922607401</v>
      </c>
      <c r="GK2" s="104">
        <v>54.2267036437988</v>
      </c>
      <c r="GL2" s="104">
        <v>53.9706840515137</v>
      </c>
      <c r="GM2" s="104">
        <v>53.954380035400398</v>
      </c>
      <c r="GN2" s="104">
        <v>54.512870788574197</v>
      </c>
      <c r="GO2" s="104">
        <v>57.702667236328097</v>
      </c>
      <c r="GP2" s="104">
        <v>58.3766899108887</v>
      </c>
      <c r="GQ2" s="104">
        <v>56.364345550537102</v>
      </c>
      <c r="GR2" s="104">
        <v>55.925300598144503</v>
      </c>
      <c r="GS2" s="104">
        <v>56.392322540283203</v>
      </c>
      <c r="GT2" s="104">
        <v>56.726997375488303</v>
      </c>
      <c r="GU2" s="104">
        <v>55.120246887207003</v>
      </c>
      <c r="GV2" s="104">
        <v>54.860157012939503</v>
      </c>
      <c r="GW2" s="104">
        <v>55.117130279541001</v>
      </c>
      <c r="GX2" s="104">
        <v>55.849529266357401</v>
      </c>
      <c r="GY2" s="104">
        <v>55.059623718261697</v>
      </c>
      <c r="GZ2" s="104">
        <v>56.725799560546903</v>
      </c>
      <c r="HA2" s="104">
        <v>56.351432800292997</v>
      </c>
      <c r="HB2" s="104">
        <v>57.5035591125488</v>
      </c>
      <c r="HC2" s="104">
        <v>54.119632720947301</v>
      </c>
      <c r="HD2" s="104">
        <v>52.880275726318402</v>
      </c>
      <c r="HE2" s="104">
        <v>53.430549621582003</v>
      </c>
      <c r="HF2" s="104">
        <v>53.749706268310497</v>
      </c>
      <c r="HG2" s="104">
        <v>54.556362152099602</v>
      </c>
      <c r="HH2" s="104">
        <v>55.421142578125</v>
      </c>
      <c r="HI2" s="104">
        <v>53.068107604980497</v>
      </c>
      <c r="HJ2" s="104">
        <v>50.712833404541001</v>
      </c>
      <c r="HK2" s="104">
        <v>49.563957214355497</v>
      </c>
      <c r="HL2" s="104">
        <v>49.0746459960938</v>
      </c>
      <c r="HM2" s="104">
        <v>48.959232330322301</v>
      </c>
      <c r="HN2" s="104">
        <v>49.450084686279297</v>
      </c>
      <c r="HO2" s="104">
        <v>48.231884002685497</v>
      </c>
      <c r="HP2" s="104">
        <v>47.961669921875</v>
      </c>
      <c r="HQ2" s="104">
        <v>44.922012329101598</v>
      </c>
      <c r="HR2" s="104">
        <v>45.439323425292997</v>
      </c>
      <c r="HS2" s="104">
        <v>45.868209838867202</v>
      </c>
      <c r="HT2" s="104">
        <v>45.067863464355497</v>
      </c>
      <c r="HU2" s="104">
        <v>43.508548736572301</v>
      </c>
      <c r="HV2" s="104">
        <v>43.554882049560497</v>
      </c>
      <c r="HW2" s="104">
        <v>41.1918754577637</v>
      </c>
      <c r="HX2" s="104">
        <v>42.3797416687012</v>
      </c>
      <c r="HY2" s="104">
        <v>43.984050750732401</v>
      </c>
      <c r="HZ2" s="104">
        <v>43.973628997802699</v>
      </c>
      <c r="IA2" s="104">
        <v>43.837657928466797</v>
      </c>
      <c r="IB2" s="104">
        <v>43.283332824707003</v>
      </c>
      <c r="IC2" s="104">
        <v>45.456798553466797</v>
      </c>
      <c r="ID2" s="104">
        <v>46.734611511230497</v>
      </c>
      <c r="IE2" s="104">
        <v>45.846401214599602</v>
      </c>
      <c r="IF2" s="104">
        <v>46.645641326904297</v>
      </c>
      <c r="IG2" s="104">
        <v>46.761917114257798</v>
      </c>
      <c r="IH2" s="104">
        <v>48.053375244140597</v>
      </c>
      <c r="II2" s="104">
        <v>49.758750915527301</v>
      </c>
      <c r="IJ2" s="104">
        <v>49.813179016113303</v>
      </c>
      <c r="IK2" s="104">
        <v>49.156734466552699</v>
      </c>
      <c r="IL2" s="104">
        <v>51.006607055664098</v>
      </c>
      <c r="IM2" s="104">
        <v>50.419082641601598</v>
      </c>
      <c r="IN2" s="104">
        <v>47.846920013427699</v>
      </c>
      <c r="IO2" s="104">
        <v>48.128944396972699</v>
      </c>
      <c r="IP2" s="104">
        <v>50.190803527832003</v>
      </c>
      <c r="IQ2" s="104">
        <v>49.981285095214801</v>
      </c>
      <c r="IR2" s="104">
        <v>51.092803955078097</v>
      </c>
      <c r="IS2" s="104">
        <v>51.038650512695298</v>
      </c>
      <c r="IT2" s="104">
        <v>50.449069976806598</v>
      </c>
      <c r="IU2" s="104">
        <v>49.695343017578097</v>
      </c>
      <c r="IV2" s="104">
        <v>49.1217651367188</v>
      </c>
      <c r="IW2" s="104">
        <v>48.998138427734403</v>
      </c>
      <c r="IX2" s="104">
        <v>50.350254058837898</v>
      </c>
      <c r="IY2" s="104">
        <v>50.735450744628899</v>
      </c>
      <c r="IZ2" s="104">
        <v>51.442390441894503</v>
      </c>
      <c r="JA2" s="104">
        <v>51.507968902587898</v>
      </c>
      <c r="JB2" s="104">
        <v>49.602184295654297</v>
      </c>
      <c r="JC2" s="104">
        <v>46.568473815917997</v>
      </c>
      <c r="JD2" s="104">
        <v>46.575782775878899</v>
      </c>
      <c r="JE2" s="104">
        <v>46.546154022216797</v>
      </c>
      <c r="JF2" s="104">
        <v>46.901008605957003</v>
      </c>
      <c r="JG2" s="104">
        <v>47.242908477783203</v>
      </c>
      <c r="JH2" s="104">
        <v>50.437179565429702</v>
      </c>
      <c r="JI2" s="104">
        <v>51.547702789306598</v>
      </c>
      <c r="JJ2" s="104">
        <v>52.299800872802699</v>
      </c>
      <c r="JK2" s="104">
        <v>53.226791381835902</v>
      </c>
      <c r="JL2" s="104">
        <v>56.454090118408203</v>
      </c>
      <c r="JM2" s="104">
        <v>57.733619689941399</v>
      </c>
      <c r="JN2" s="104">
        <v>59.621482849121101</v>
      </c>
      <c r="JO2" s="104">
        <v>58.612972259521499</v>
      </c>
      <c r="JP2" s="104">
        <v>57.799442291259801</v>
      </c>
      <c r="JQ2" s="104">
        <v>58.967964172363303</v>
      </c>
      <c r="JR2" s="104">
        <v>60.063308715820298</v>
      </c>
      <c r="JS2" s="104">
        <v>61.920368194580099</v>
      </c>
      <c r="JT2" s="104">
        <v>59.573066711425803</v>
      </c>
      <c r="JU2" s="104">
        <v>57.385589599609403</v>
      </c>
      <c r="JV2" s="104">
        <v>58.969406127929702</v>
      </c>
      <c r="JW2" s="104">
        <v>58.388786315917997</v>
      </c>
      <c r="JX2" s="104">
        <v>56.320396423339801</v>
      </c>
      <c r="JY2" s="104">
        <v>57.165641784667997</v>
      </c>
      <c r="JZ2" s="104">
        <v>57.976169586181598</v>
      </c>
      <c r="KA2" s="104">
        <v>61.931232452392599</v>
      </c>
      <c r="KB2" s="104">
        <v>63.102527618408203</v>
      </c>
      <c r="KC2" s="104">
        <v>64.205520629882798</v>
      </c>
      <c r="KD2" s="104">
        <v>66.583724975585895</v>
      </c>
      <c r="KE2" s="104">
        <v>67.392127990722699</v>
      </c>
      <c r="KF2" s="104">
        <v>70.851966857910199</v>
      </c>
      <c r="KG2" s="104">
        <v>71.24609375</v>
      </c>
      <c r="KH2" s="104">
        <v>71.230758666992202</v>
      </c>
      <c r="KI2" s="104">
        <v>67.732810974121094</v>
      </c>
      <c r="KJ2" s="104">
        <v>66.345657348632798</v>
      </c>
      <c r="KK2" s="104">
        <v>61.963729858398402</v>
      </c>
      <c r="KL2" s="104">
        <v>59.797401428222699</v>
      </c>
      <c r="KM2" s="104">
        <v>59.843719482421903</v>
      </c>
      <c r="KN2" s="104">
        <v>58.473087310791001</v>
      </c>
      <c r="KO2" s="104">
        <v>57.860790252685497</v>
      </c>
      <c r="KP2" s="104">
        <v>58.698898315429702</v>
      </c>
      <c r="KQ2" s="104">
        <v>59.541934967041001</v>
      </c>
      <c r="KR2" s="104">
        <v>66.036933898925795</v>
      </c>
      <c r="KS2" s="104">
        <v>64.965599060058594</v>
      </c>
      <c r="KT2" s="104">
        <v>64.122467041015597</v>
      </c>
      <c r="KU2" s="104">
        <v>68.070884704589801</v>
      </c>
      <c r="KV2" s="104">
        <v>69.756042480468807</v>
      </c>
      <c r="KW2" s="104">
        <v>69.284042358398395</v>
      </c>
      <c r="KX2" s="104">
        <v>67.697341918945298</v>
      </c>
      <c r="KY2" s="104">
        <v>67.143028259277301</v>
      </c>
      <c r="KZ2" s="104">
        <v>65.327697753906307</v>
      </c>
      <c r="LA2" s="104">
        <v>67.703514099121094</v>
      </c>
      <c r="LB2" s="104">
        <v>68.229812622070298</v>
      </c>
      <c r="LC2" s="104">
        <v>67.266975402832003</v>
      </c>
      <c r="LD2" s="104">
        <v>67.333160400390597</v>
      </c>
      <c r="LE2" s="104">
        <v>69.921035766601605</v>
      </c>
      <c r="LF2" s="104">
        <v>72.363037109375</v>
      </c>
      <c r="LG2" s="104">
        <v>71.785758972167997</v>
      </c>
      <c r="LH2" s="104">
        <v>73.189445495605497</v>
      </c>
      <c r="LI2" s="104">
        <v>71.357971191406307</v>
      </c>
      <c r="LJ2" s="104">
        <v>67.894706726074205</v>
      </c>
      <c r="LK2" s="104">
        <v>69.9488525390625</v>
      </c>
      <c r="LL2" s="104">
        <v>73.886795043945298</v>
      </c>
      <c r="LM2" s="104">
        <v>73.831932067871094</v>
      </c>
      <c r="LN2" s="104">
        <v>72.295753479003906</v>
      </c>
      <c r="LO2" s="104">
        <v>76.180259704589801</v>
      </c>
      <c r="LP2" s="104">
        <v>76.657920837402301</v>
      </c>
      <c r="LQ2" s="104">
        <v>77.131271362304702</v>
      </c>
      <c r="LR2" s="104">
        <v>77.940628051757798</v>
      </c>
      <c r="LS2" s="104">
        <v>80.662071228027301</v>
      </c>
      <c r="LT2" s="104">
        <v>82.063011169433594</v>
      </c>
      <c r="LU2" s="104">
        <v>80.396537780761705</v>
      </c>
      <c r="LV2" s="104">
        <v>86.297698974609403</v>
      </c>
      <c r="LW2" s="104">
        <v>88.987487792968807</v>
      </c>
      <c r="LX2" s="104">
        <v>92.596977233886705</v>
      </c>
      <c r="LY2" s="104">
        <v>95.617874145507798</v>
      </c>
      <c r="LZ2" s="104">
        <v>100.20509338378901</v>
      </c>
      <c r="MA2" s="104">
        <v>106.004013061523</v>
      </c>
      <c r="MB2" s="104">
        <v>108.431480407715</v>
      </c>
      <c r="MC2" s="104">
        <v>109.507354736328</v>
      </c>
      <c r="MD2" s="104">
        <v>111.851287841797</v>
      </c>
      <c r="ME2" s="104">
        <v>120.808303833008</v>
      </c>
      <c r="MF2" s="104">
        <v>121.13052368164099</v>
      </c>
      <c r="MG2" s="104">
        <v>107.79718017578099</v>
      </c>
      <c r="MH2" s="104">
        <v>99.412223815917997</v>
      </c>
      <c r="MI2" s="104">
        <v>79.930290222167997</v>
      </c>
      <c r="MJ2" s="104">
        <v>71.961410522460895</v>
      </c>
      <c r="MK2" s="104">
        <v>65.803237915039105</v>
      </c>
      <c r="ML2" s="104">
        <v>69.962173461914105</v>
      </c>
      <c r="MM2" s="104">
        <v>66.635124206542997</v>
      </c>
      <c r="MN2" s="104">
        <v>67.477302551269503</v>
      </c>
      <c r="MO2" s="104">
        <v>71.782653808593807</v>
      </c>
      <c r="MP2" s="104">
        <v>79.476119995117202</v>
      </c>
      <c r="MQ2" s="104">
        <v>84.074928283691406</v>
      </c>
      <c r="MR2" s="104">
        <v>78.341583251953097</v>
      </c>
      <c r="MS2" s="104">
        <v>81.785118103027301</v>
      </c>
      <c r="MT2" s="104">
        <v>76.935005187988295</v>
      </c>
      <c r="MU2" s="104">
        <v>79.414810180664105</v>
      </c>
      <c r="MV2" s="104">
        <v>82.607452392578097</v>
      </c>
      <c r="MW2" s="104">
        <v>84.040641784667997</v>
      </c>
      <c r="MX2" s="104">
        <v>83.132194519042997</v>
      </c>
      <c r="MY2" s="104">
        <v>80.304519653320298</v>
      </c>
      <c r="MZ2" s="104">
        <v>81.053627014160199</v>
      </c>
      <c r="NA2" s="104">
        <v>83.224205017089801</v>
      </c>
      <c r="NB2" s="104">
        <v>80.293708801269503</v>
      </c>
      <c r="NC2" s="104">
        <v>79.272705078125</v>
      </c>
      <c r="ND2" s="104">
        <v>82.613204956054702</v>
      </c>
      <c r="NE2" s="104">
        <v>85.553253173828097</v>
      </c>
      <c r="NF2" s="104">
        <v>87.689590454101605</v>
      </c>
      <c r="NG2" s="104">
        <v>93.040756225585895</v>
      </c>
      <c r="NH2" s="104">
        <v>96.376571655273395</v>
      </c>
      <c r="NI2" s="104">
        <v>101.534797668457</v>
      </c>
      <c r="NJ2" s="104">
        <v>106.214881896973</v>
      </c>
      <c r="NK2" s="104">
        <v>108.018363952637</v>
      </c>
      <c r="NL2" s="104">
        <v>107.205924987793</v>
      </c>
      <c r="NM2" s="104">
        <v>110.33090209960901</v>
      </c>
      <c r="NN2" s="104">
        <v>107.88907623291</v>
      </c>
      <c r="NO2" s="104">
        <v>106.92527770996099</v>
      </c>
      <c r="NP2" s="104">
        <v>106.517959594727</v>
      </c>
      <c r="NQ2" s="104">
        <v>105.77874755859401</v>
      </c>
      <c r="NR2" s="104">
        <v>102.734512329102</v>
      </c>
      <c r="NS2" s="104">
        <v>96.348381042480497</v>
      </c>
      <c r="NT2" s="104">
        <v>95.096252441406307</v>
      </c>
      <c r="NU2" s="104">
        <v>92.778533935546903</v>
      </c>
      <c r="NV2" s="104">
        <v>96.148681640625</v>
      </c>
      <c r="NW2" s="104">
        <v>99.159347534179702</v>
      </c>
      <c r="NX2" s="104">
        <v>102.84642791748</v>
      </c>
      <c r="NY2" s="104">
        <v>104.39210510253901</v>
      </c>
      <c r="NZ2" s="104">
        <v>102.113494873047</v>
      </c>
      <c r="OA2" s="104">
        <v>100</v>
      </c>
      <c r="OB2" s="104">
        <v>110.75715637207</v>
      </c>
      <c r="OC2" s="104">
        <v>114.099281311035</v>
      </c>
      <c r="OD2" s="104">
        <v>114.050003051758</v>
      </c>
      <c r="OE2" s="104">
        <v>109.35028076171901</v>
      </c>
      <c r="OF2" s="104">
        <v>106.594863891602</v>
      </c>
      <c r="OG2" s="104">
        <v>107.059867858887</v>
      </c>
      <c r="OH2" s="104">
        <v>106.20989227294901</v>
      </c>
      <c r="OI2" s="104">
        <v>107.833572387695</v>
      </c>
      <c r="OJ2" s="104">
        <v>107.15634918212901</v>
      </c>
      <c r="OK2" s="104">
        <v>103.96490478515599</v>
      </c>
      <c r="OL2" s="104">
        <v>107.11757659912099</v>
      </c>
      <c r="OM2" s="104">
        <v>108.15655517578099</v>
      </c>
      <c r="ON2" s="104">
        <v>107.499549865723</v>
      </c>
      <c r="OO2" s="104">
        <v>101.748184204102</v>
      </c>
      <c r="OP2" s="104">
        <v>101.11679077148401</v>
      </c>
      <c r="OQ2" s="104">
        <v>98.547126770019503</v>
      </c>
      <c r="OR2" s="104">
        <v>98.094001770019503</v>
      </c>
      <c r="OS2" s="104">
        <v>100.22526550293</v>
      </c>
      <c r="OT2" s="104">
        <v>97.807769775390597</v>
      </c>
      <c r="OU2" s="104">
        <v>101.364692687988</v>
      </c>
      <c r="OV2" s="104">
        <v>104.06691741943401</v>
      </c>
      <c r="OW2" s="104">
        <v>105.787673950195</v>
      </c>
      <c r="OX2" s="104">
        <v>105.65121459960901</v>
      </c>
      <c r="OY2" s="104">
        <v>102.332901000977</v>
      </c>
      <c r="OZ2" s="104">
        <v>94.830978393554702</v>
      </c>
      <c r="PA2" s="104">
        <v>91.794502258300795</v>
      </c>
      <c r="PB2" s="104">
        <v>86.049499511718807</v>
      </c>
      <c r="PC2" s="104">
        <v>83.336845397949205</v>
      </c>
      <c r="PD2" s="104">
        <v>86.763191223144503</v>
      </c>
      <c r="PE2" s="104">
        <v>84.625984191894503</v>
      </c>
      <c r="PF2" s="104">
        <v>79.471656799316406</v>
      </c>
      <c r="PG2" s="104">
        <v>79.396766662597699</v>
      </c>
      <c r="PH2" s="104">
        <v>78.11865234375</v>
      </c>
      <c r="PI2" s="104">
        <v>77.893417358398395</v>
      </c>
      <c r="PJ2" s="104">
        <v>78.014022827148395</v>
      </c>
      <c r="PK2" s="104">
        <v>78.958709716796903</v>
      </c>
      <c r="PL2" s="104">
        <v>81.308059692382798</v>
      </c>
      <c r="PM2" s="104">
        <v>75.944221496582003</v>
      </c>
      <c r="PN2" s="104">
        <v>73.442024230957003</v>
      </c>
      <c r="PO2" s="104">
        <v>74.514495849609403</v>
      </c>
      <c r="PP2" s="104">
        <v>71.797637939453097</v>
      </c>
      <c r="PQ2" s="104">
        <v>70.894248962402301</v>
      </c>
      <c r="PR2" s="104">
        <v>69.569549560546903</v>
      </c>
      <c r="PS2" s="104">
        <v>70.469459533691406</v>
      </c>
      <c r="PT2" s="104">
        <v>72.788627624511705</v>
      </c>
      <c r="PU2" s="104">
        <v>77.340599060058594</v>
      </c>
      <c r="PV2" s="104">
        <v>84.1402587890625</v>
      </c>
      <c r="PW2" s="104">
        <v>88.775177001953097</v>
      </c>
      <c r="PX2" s="104">
        <v>83.965644836425795</v>
      </c>
      <c r="PY2" s="104">
        <v>80.705833435058594</v>
      </c>
      <c r="PZ2" s="104">
        <v>78.739715576171903</v>
      </c>
      <c r="QA2" s="104">
        <v>79.52880859375</v>
      </c>
      <c r="QB2" s="104">
        <v>80.487922668457003</v>
      </c>
      <c r="QC2" s="104">
        <v>81.766395568847699</v>
      </c>
      <c r="QD2" s="104">
        <v>84.174514770507798</v>
      </c>
      <c r="QE2" s="104">
        <v>84.591995239257798</v>
      </c>
      <c r="QF2" s="104">
        <v>82.064231872558594</v>
      </c>
      <c r="QG2" s="104">
        <v>80.244125366210895</v>
      </c>
      <c r="QH2" s="104">
        <v>80.584495544433594</v>
      </c>
      <c r="QI2" s="104">
        <v>79.066421508789105</v>
      </c>
      <c r="QJ2" s="104">
        <v>82.329994201660199</v>
      </c>
      <c r="QK2" s="104">
        <v>79.214607238769503</v>
      </c>
      <c r="QL2" s="104">
        <v>80.172660827636705</v>
      </c>
      <c r="QM2" s="104">
        <v>80.873588562011705</v>
      </c>
      <c r="QN2" s="104">
        <v>81.838600158691406</v>
      </c>
      <c r="QO2" s="104">
        <v>81.819900512695298</v>
      </c>
      <c r="QP2" s="104">
        <v>83.815834045410199</v>
      </c>
      <c r="QQ2" s="104">
        <v>86.894020080566406</v>
      </c>
      <c r="QR2" s="104">
        <v>88.449150085449205</v>
      </c>
      <c r="QS2" s="104">
        <v>89.050262451171903</v>
      </c>
      <c r="QT2" s="104">
        <v>89.156265258789105</v>
      </c>
      <c r="QU2" s="104">
        <v>83.688262939453097</v>
      </c>
      <c r="QV2" s="104">
        <v>79.925086975097699</v>
      </c>
      <c r="QW2" s="104">
        <v>78.964363098144503</v>
      </c>
      <c r="QX2" s="104">
        <v>77.069580078125</v>
      </c>
      <c r="QY2" s="104">
        <v>78.114295959472699</v>
      </c>
      <c r="QZ2" s="104">
        <v>76.249832153320298</v>
      </c>
      <c r="RA2" s="104">
        <v>76.319145202636705</v>
      </c>
      <c r="RB2" s="104">
        <v>77.119758605957003</v>
      </c>
      <c r="RC2" s="104">
        <v>77.211761474609403</v>
      </c>
      <c r="RD2" s="104">
        <v>76.252067565917997</v>
      </c>
      <c r="RE2" s="104">
        <v>75.971733093261705</v>
      </c>
      <c r="RF2" s="104">
        <v>74.528610229492202</v>
      </c>
      <c r="RG2" s="104">
        <v>77.863761901855497</v>
      </c>
      <c r="RH2" s="104">
        <v>76.861633300781307</v>
      </c>
      <c r="RI2" s="104">
        <v>73.790542602539105</v>
      </c>
      <c r="RJ2" s="104">
        <v>74.255790710449205</v>
      </c>
      <c r="RK2" s="104">
        <v>76.772674560546903</v>
      </c>
      <c r="RL2" s="104">
        <v>77.919975280761705</v>
      </c>
      <c r="RM2" s="104">
        <v>78.973556518554702</v>
      </c>
      <c r="RN2" s="104">
        <v>79.810600280761705</v>
      </c>
      <c r="RO2" s="104">
        <v>77.014678955078097</v>
      </c>
      <c r="RP2" s="104">
        <v>74.371131896972699</v>
      </c>
      <c r="RQ2" s="104">
        <v>70.119857788085895</v>
      </c>
      <c r="RR2" s="104">
        <v>71.279327392578097</v>
      </c>
      <c r="RS2" s="104">
        <v>74.099922180175795</v>
      </c>
      <c r="RT2" s="104">
        <v>75.358512878417997</v>
      </c>
      <c r="RU2" s="104">
        <v>76.606727600097699</v>
      </c>
      <c r="RV2" s="104">
        <v>81.317085266113295</v>
      </c>
      <c r="RW2" s="104">
        <v>86.232246398925795</v>
      </c>
      <c r="RX2" s="104">
        <v>90.665184020996094</v>
      </c>
      <c r="RY2" s="104">
        <v>95.045082092285199</v>
      </c>
      <c r="RZ2" s="104">
        <v>103.40647888183599</v>
      </c>
      <c r="SA2" s="104">
        <v>103.912590026855</v>
      </c>
      <c r="SB2" s="104">
        <v>104.115234375</v>
      </c>
      <c r="SC2" s="104">
        <v>106.922225952148</v>
      </c>
      <c r="SD2" s="104">
        <v>113.015678405762</v>
      </c>
      <c r="SE2" s="104">
        <v>106.701248168945</v>
      </c>
      <c r="SF2" s="104">
        <v>104.73959350585901</v>
      </c>
      <c r="SG2" s="104">
        <v>101.67604064941401</v>
      </c>
      <c r="SH2" s="104">
        <v>97.764419555664105</v>
      </c>
      <c r="SI2" s="104">
        <v>97.936317443847699</v>
      </c>
      <c r="SJ2" s="104">
        <v>99.928726196289105</v>
      </c>
      <c r="SK2" s="104">
        <v>102.265106201172</v>
      </c>
      <c r="SL2" s="104">
        <v>107.453422546387</v>
      </c>
      <c r="SM2" s="104">
        <v>113.88604736328099</v>
      </c>
      <c r="SN2" s="104">
        <v>122.26425933837901</v>
      </c>
      <c r="SO2" s="104">
        <v>120.221145629883</v>
      </c>
      <c r="SP2" s="104">
        <v>116.605308532715</v>
      </c>
      <c r="SQ2" s="104">
        <v>114.672317504883</v>
      </c>
      <c r="SR2" s="104">
        <v>109.534950256348</v>
      </c>
    </row>
    <row r="4" spans="1:512" x14ac:dyDescent="0.25">
      <c r="A4" s="104" t="s">
        <v>555</v>
      </c>
    </row>
    <row r="6" spans="1:512" x14ac:dyDescent="0.25">
      <c r="A6" s="104" t="s">
        <v>556</v>
      </c>
      <c r="B6" s="104">
        <v>1980</v>
      </c>
      <c r="C6" s="104">
        <v>1980</v>
      </c>
      <c r="D6" s="104">
        <v>1980</v>
      </c>
      <c r="E6" s="104">
        <v>1980</v>
      </c>
      <c r="F6" s="104">
        <v>1980</v>
      </c>
      <c r="G6" s="104">
        <v>1980</v>
      </c>
      <c r="H6" s="104">
        <v>1980</v>
      </c>
      <c r="I6" s="104">
        <v>1980</v>
      </c>
      <c r="J6" s="104">
        <v>1980</v>
      </c>
      <c r="K6" s="104">
        <v>1980</v>
      </c>
      <c r="L6" s="104">
        <v>1980</v>
      </c>
      <c r="M6" s="104">
        <v>1980</v>
      </c>
      <c r="N6" s="104">
        <v>1981</v>
      </c>
      <c r="O6" s="104">
        <v>1981</v>
      </c>
      <c r="P6" s="104">
        <v>1981</v>
      </c>
      <c r="Q6" s="104">
        <v>1981</v>
      </c>
      <c r="R6" s="104">
        <v>1981</v>
      </c>
      <c r="S6" s="104">
        <v>1981</v>
      </c>
      <c r="T6" s="104">
        <v>1981</v>
      </c>
      <c r="U6" s="104">
        <v>1981</v>
      </c>
      <c r="V6" s="104">
        <v>1981</v>
      </c>
      <c r="W6" s="104">
        <v>1981</v>
      </c>
      <c r="X6" s="104">
        <v>1981</v>
      </c>
      <c r="Y6" s="104">
        <v>1981</v>
      </c>
      <c r="Z6" s="104">
        <v>1982</v>
      </c>
      <c r="AA6" s="104">
        <v>1982</v>
      </c>
      <c r="AB6" s="104">
        <v>1982</v>
      </c>
      <c r="AC6" s="104">
        <v>1982</v>
      </c>
      <c r="AD6" s="104">
        <v>1982</v>
      </c>
      <c r="AE6" s="104">
        <v>1982</v>
      </c>
      <c r="AF6" s="104">
        <v>1982</v>
      </c>
      <c r="AG6" s="104">
        <v>1982</v>
      </c>
      <c r="AH6" s="104">
        <v>1982</v>
      </c>
      <c r="AI6" s="104">
        <v>1982</v>
      </c>
      <c r="AJ6" s="104">
        <v>1982</v>
      </c>
      <c r="AK6" s="104">
        <v>1982</v>
      </c>
      <c r="AL6" s="104">
        <v>1983</v>
      </c>
      <c r="AM6" s="104">
        <v>1983</v>
      </c>
      <c r="AN6" s="104">
        <v>1983</v>
      </c>
      <c r="AO6" s="104">
        <v>1983</v>
      </c>
      <c r="AP6" s="104">
        <v>1983</v>
      </c>
      <c r="AQ6" s="104">
        <v>1983</v>
      </c>
      <c r="AR6" s="104">
        <v>1983</v>
      </c>
      <c r="AS6" s="104">
        <v>1983</v>
      </c>
      <c r="AT6" s="104">
        <v>1983</v>
      </c>
      <c r="AU6" s="104">
        <v>1983</v>
      </c>
      <c r="AV6" s="104">
        <v>1983</v>
      </c>
      <c r="AW6" s="104">
        <v>1983</v>
      </c>
      <c r="AX6" s="104">
        <v>1984</v>
      </c>
      <c r="AY6" s="104">
        <v>1984</v>
      </c>
      <c r="AZ6" s="104">
        <v>1984</v>
      </c>
      <c r="BA6" s="104">
        <v>1984</v>
      </c>
      <c r="BB6" s="104">
        <v>1984</v>
      </c>
      <c r="BC6" s="104">
        <v>1984</v>
      </c>
      <c r="BD6" s="104">
        <v>1984</v>
      </c>
      <c r="BE6" s="104">
        <v>1984</v>
      </c>
      <c r="BF6" s="104">
        <v>1984</v>
      </c>
      <c r="BG6" s="104">
        <v>1984</v>
      </c>
      <c r="BH6" s="104">
        <v>1984</v>
      </c>
      <c r="BI6" s="104">
        <v>1984</v>
      </c>
      <c r="BJ6" s="104">
        <v>1985</v>
      </c>
      <c r="BK6" s="104">
        <v>1985</v>
      </c>
      <c r="BL6" s="104">
        <v>1985</v>
      </c>
      <c r="BM6" s="104">
        <v>1985</v>
      </c>
      <c r="BN6" s="104">
        <v>1985</v>
      </c>
      <c r="BO6" s="104">
        <v>1985</v>
      </c>
      <c r="BP6" s="104">
        <v>1985</v>
      </c>
      <c r="BQ6" s="104">
        <v>1985</v>
      </c>
      <c r="BR6" s="104">
        <v>1985</v>
      </c>
      <c r="BS6" s="104">
        <v>1985</v>
      </c>
      <c r="BT6" s="104">
        <v>1985</v>
      </c>
      <c r="BU6" s="104">
        <v>1985</v>
      </c>
      <c r="BV6" s="104">
        <v>1986</v>
      </c>
      <c r="BW6" s="104">
        <v>1986</v>
      </c>
      <c r="BX6" s="104">
        <v>1986</v>
      </c>
      <c r="BY6" s="104">
        <v>1986</v>
      </c>
      <c r="BZ6" s="104">
        <v>1986</v>
      </c>
      <c r="CA6" s="104">
        <v>1986</v>
      </c>
      <c r="CB6" s="104">
        <v>1986</v>
      </c>
      <c r="CC6" s="104">
        <v>1986</v>
      </c>
      <c r="CD6" s="104">
        <v>1986</v>
      </c>
      <c r="CE6" s="104">
        <v>1986</v>
      </c>
      <c r="CF6" s="104">
        <v>1986</v>
      </c>
      <c r="CG6" s="104">
        <v>1986</v>
      </c>
      <c r="CH6" s="104">
        <v>1987</v>
      </c>
      <c r="CI6" s="104">
        <v>1987</v>
      </c>
      <c r="CJ6" s="104">
        <v>1987</v>
      </c>
      <c r="CK6" s="104">
        <v>1987</v>
      </c>
      <c r="CL6" s="104">
        <v>1987</v>
      </c>
      <c r="CM6" s="104">
        <v>1987</v>
      </c>
      <c r="CN6" s="104">
        <v>1987</v>
      </c>
      <c r="CO6" s="104">
        <v>1987</v>
      </c>
      <c r="CP6" s="104">
        <v>1987</v>
      </c>
      <c r="CQ6" s="104">
        <v>1987</v>
      </c>
      <c r="CR6" s="104">
        <v>1987</v>
      </c>
      <c r="CS6" s="104">
        <v>1987</v>
      </c>
      <c r="CT6" s="104">
        <v>1988</v>
      </c>
      <c r="CU6" s="104">
        <v>1988</v>
      </c>
      <c r="CV6" s="104">
        <v>1988</v>
      </c>
      <c r="CW6" s="104">
        <v>1988</v>
      </c>
      <c r="CX6" s="104">
        <v>1988</v>
      </c>
      <c r="CY6" s="104">
        <v>1988</v>
      </c>
      <c r="CZ6" s="104">
        <v>1988</v>
      </c>
      <c r="DA6" s="104">
        <v>1988</v>
      </c>
      <c r="DB6" s="104">
        <v>1988</v>
      </c>
      <c r="DC6" s="104">
        <v>1988</v>
      </c>
      <c r="DD6" s="104">
        <v>1988</v>
      </c>
      <c r="DE6" s="104">
        <v>1988</v>
      </c>
      <c r="DF6" s="104">
        <v>1989</v>
      </c>
      <c r="DG6" s="104">
        <v>1989</v>
      </c>
      <c r="DH6" s="104">
        <v>1989</v>
      </c>
      <c r="DI6" s="104">
        <v>1989</v>
      </c>
      <c r="DJ6" s="104">
        <v>1989</v>
      </c>
      <c r="DK6" s="104">
        <v>1989</v>
      </c>
      <c r="DL6" s="104">
        <v>1989</v>
      </c>
      <c r="DM6" s="104">
        <v>1989</v>
      </c>
      <c r="DN6" s="104">
        <v>1989</v>
      </c>
      <c r="DO6" s="104">
        <v>1989</v>
      </c>
      <c r="DP6" s="104">
        <v>1989</v>
      </c>
      <c r="DQ6" s="104">
        <v>1989</v>
      </c>
      <c r="DR6" s="104">
        <v>1990</v>
      </c>
      <c r="DS6" s="104">
        <v>1990</v>
      </c>
      <c r="DT6" s="104">
        <v>1990</v>
      </c>
      <c r="DU6" s="104">
        <v>1990</v>
      </c>
      <c r="DV6" s="104">
        <v>1990</v>
      </c>
      <c r="DW6" s="104">
        <v>1990</v>
      </c>
      <c r="DX6" s="104">
        <v>1990</v>
      </c>
      <c r="DY6" s="104">
        <v>1990</v>
      </c>
      <c r="DZ6" s="104">
        <v>1990</v>
      </c>
      <c r="EA6" s="104">
        <v>1990</v>
      </c>
      <c r="EB6" s="104">
        <v>1990</v>
      </c>
      <c r="EC6" s="104">
        <v>1990</v>
      </c>
      <c r="ED6" s="104">
        <v>1991</v>
      </c>
      <c r="EE6" s="104">
        <v>1991</v>
      </c>
      <c r="EF6" s="104">
        <v>1991</v>
      </c>
      <c r="EG6" s="104">
        <v>1991</v>
      </c>
      <c r="EH6" s="104">
        <v>1991</v>
      </c>
      <c r="EI6" s="104">
        <v>1991</v>
      </c>
      <c r="EJ6" s="104">
        <v>1991</v>
      </c>
      <c r="EK6" s="104">
        <v>1991</v>
      </c>
      <c r="EL6" s="104">
        <v>1991</v>
      </c>
      <c r="EM6" s="104">
        <v>1991</v>
      </c>
      <c r="EN6" s="104">
        <v>1991</v>
      </c>
      <c r="EO6" s="104">
        <v>1991</v>
      </c>
      <c r="EP6" s="104">
        <v>1992</v>
      </c>
      <c r="EQ6" s="104">
        <v>1992</v>
      </c>
      <c r="ER6" s="104">
        <v>1992</v>
      </c>
      <c r="ES6" s="104">
        <v>1992</v>
      </c>
      <c r="ET6" s="104">
        <v>1992</v>
      </c>
      <c r="EU6" s="104">
        <v>1992</v>
      </c>
      <c r="EV6" s="104">
        <v>1992</v>
      </c>
      <c r="EW6" s="104">
        <v>1992</v>
      </c>
      <c r="EX6" s="104">
        <v>1992</v>
      </c>
      <c r="EY6" s="104">
        <v>1992</v>
      </c>
      <c r="EZ6" s="104">
        <v>1992</v>
      </c>
      <c r="FA6" s="104">
        <v>1992</v>
      </c>
      <c r="FB6" s="104">
        <v>1993</v>
      </c>
      <c r="FC6" s="104">
        <v>1993</v>
      </c>
      <c r="FD6" s="104">
        <v>1993</v>
      </c>
      <c r="FE6" s="104">
        <v>1993</v>
      </c>
      <c r="FF6" s="104">
        <v>1993</v>
      </c>
      <c r="FG6" s="104">
        <v>1993</v>
      </c>
      <c r="FH6" s="104">
        <v>1993</v>
      </c>
      <c r="FI6" s="104">
        <v>1993</v>
      </c>
      <c r="FJ6" s="104">
        <v>1993</v>
      </c>
      <c r="FK6" s="104">
        <v>1993</v>
      </c>
      <c r="FL6" s="104">
        <v>1993</v>
      </c>
      <c r="FM6" s="104">
        <v>1993</v>
      </c>
      <c r="FN6" s="104">
        <v>1994</v>
      </c>
      <c r="FO6" s="104">
        <v>1994</v>
      </c>
      <c r="FP6" s="104">
        <v>1994</v>
      </c>
      <c r="FQ6" s="104">
        <v>1994</v>
      </c>
      <c r="FR6" s="104">
        <v>1994</v>
      </c>
      <c r="FS6" s="104">
        <v>1994</v>
      </c>
      <c r="FT6" s="104">
        <v>1994</v>
      </c>
      <c r="FU6" s="104">
        <v>1994</v>
      </c>
      <c r="FV6" s="104">
        <v>1994</v>
      </c>
      <c r="FW6" s="104">
        <v>1994</v>
      </c>
      <c r="FX6" s="104">
        <v>1994</v>
      </c>
      <c r="FY6" s="104">
        <v>1994</v>
      </c>
      <c r="FZ6" s="104">
        <v>1995</v>
      </c>
      <c r="GA6" s="104">
        <v>1995</v>
      </c>
      <c r="GB6" s="104">
        <v>1995</v>
      </c>
      <c r="GC6" s="104">
        <v>1995</v>
      </c>
      <c r="GD6" s="104">
        <v>1995</v>
      </c>
      <c r="GE6" s="104">
        <v>1995</v>
      </c>
      <c r="GF6" s="104">
        <v>1995</v>
      </c>
      <c r="GG6" s="104">
        <v>1995</v>
      </c>
      <c r="GH6" s="104">
        <v>1995</v>
      </c>
      <c r="GI6" s="104">
        <v>1995</v>
      </c>
      <c r="GJ6" s="104">
        <v>1995</v>
      </c>
      <c r="GK6" s="104">
        <v>1995</v>
      </c>
      <c r="GL6" s="104">
        <v>1996</v>
      </c>
      <c r="GM6" s="104">
        <v>1996</v>
      </c>
      <c r="GN6" s="104">
        <v>1996</v>
      </c>
      <c r="GO6" s="104">
        <v>1996</v>
      </c>
      <c r="GP6" s="104">
        <v>1996</v>
      </c>
      <c r="GQ6" s="104">
        <v>1996</v>
      </c>
      <c r="GR6" s="104">
        <v>1996</v>
      </c>
      <c r="GS6" s="104">
        <v>1996</v>
      </c>
      <c r="GT6" s="104">
        <v>1996</v>
      </c>
      <c r="GU6" s="104">
        <v>1996</v>
      </c>
      <c r="GV6" s="104">
        <v>1996</v>
      </c>
      <c r="GW6" s="104">
        <v>1996</v>
      </c>
      <c r="GX6" s="104">
        <v>1997</v>
      </c>
      <c r="GY6" s="104">
        <v>1997</v>
      </c>
      <c r="GZ6" s="104">
        <v>1997</v>
      </c>
      <c r="HA6" s="104">
        <v>1997</v>
      </c>
      <c r="HB6" s="104">
        <v>1997</v>
      </c>
      <c r="HC6" s="104">
        <v>1997</v>
      </c>
      <c r="HD6" s="104">
        <v>1997</v>
      </c>
      <c r="HE6" s="104">
        <v>1997</v>
      </c>
      <c r="HF6" s="104">
        <v>1997</v>
      </c>
      <c r="HG6" s="104">
        <v>1997</v>
      </c>
      <c r="HH6" s="104">
        <v>1997</v>
      </c>
      <c r="HI6" s="104">
        <v>1997</v>
      </c>
      <c r="HJ6" s="104">
        <v>1998</v>
      </c>
      <c r="HK6" s="104">
        <v>1998</v>
      </c>
      <c r="HL6" s="104">
        <v>1998</v>
      </c>
      <c r="HM6" s="104">
        <v>1998</v>
      </c>
      <c r="HN6" s="104">
        <v>1998</v>
      </c>
      <c r="HO6" s="104">
        <v>1998</v>
      </c>
      <c r="HP6" s="104">
        <v>1998</v>
      </c>
      <c r="HQ6" s="104">
        <v>1998</v>
      </c>
      <c r="HR6" s="104">
        <v>1998</v>
      </c>
      <c r="HS6" s="104">
        <v>1998</v>
      </c>
      <c r="HT6" s="104">
        <v>1998</v>
      </c>
      <c r="HU6" s="104">
        <v>1998</v>
      </c>
      <c r="HV6" s="104">
        <v>1999</v>
      </c>
      <c r="HW6" s="104">
        <v>1999</v>
      </c>
      <c r="HX6" s="104">
        <v>1999</v>
      </c>
      <c r="HY6" s="104">
        <v>1999</v>
      </c>
      <c r="HZ6" s="104">
        <v>1999</v>
      </c>
      <c r="IA6" s="104">
        <v>1999</v>
      </c>
      <c r="IB6" s="104">
        <v>1999</v>
      </c>
      <c r="IC6" s="104">
        <v>1999</v>
      </c>
      <c r="ID6" s="104">
        <v>1999</v>
      </c>
      <c r="IE6" s="104">
        <v>1999</v>
      </c>
      <c r="IF6" s="104">
        <v>1999</v>
      </c>
      <c r="IG6" s="104">
        <v>1999</v>
      </c>
      <c r="IH6" s="104">
        <v>2000</v>
      </c>
      <c r="II6" s="104">
        <v>2000</v>
      </c>
      <c r="IJ6" s="104">
        <v>2000</v>
      </c>
      <c r="IK6" s="104">
        <v>2000</v>
      </c>
      <c r="IL6" s="104">
        <v>2000</v>
      </c>
      <c r="IM6" s="104">
        <v>2000</v>
      </c>
      <c r="IN6" s="104">
        <v>2000</v>
      </c>
      <c r="IO6" s="104">
        <v>2000</v>
      </c>
      <c r="IP6" s="104">
        <v>2000</v>
      </c>
      <c r="IQ6" s="104">
        <v>2000</v>
      </c>
      <c r="IR6" s="104">
        <v>2000</v>
      </c>
      <c r="IS6" s="104">
        <v>2000</v>
      </c>
      <c r="IT6" s="104">
        <v>2001</v>
      </c>
      <c r="IU6" s="104">
        <v>2001</v>
      </c>
      <c r="IV6" s="104">
        <v>2001</v>
      </c>
      <c r="IW6" s="104">
        <v>2001</v>
      </c>
      <c r="IX6" s="104">
        <v>2001</v>
      </c>
      <c r="IY6" s="104">
        <v>2001</v>
      </c>
      <c r="IZ6" s="104">
        <v>2001</v>
      </c>
      <c r="JA6" s="104">
        <v>2001</v>
      </c>
      <c r="JB6" s="104">
        <v>2001</v>
      </c>
      <c r="JC6" s="104">
        <v>2001</v>
      </c>
      <c r="JD6" s="104">
        <v>2001</v>
      </c>
      <c r="JE6" s="104">
        <v>2001</v>
      </c>
      <c r="JF6" s="104">
        <v>2002</v>
      </c>
      <c r="JG6" s="104">
        <v>2002</v>
      </c>
      <c r="JH6" s="104">
        <v>2002</v>
      </c>
      <c r="JI6" s="104">
        <v>2002</v>
      </c>
      <c r="JJ6" s="104">
        <v>2002</v>
      </c>
      <c r="JK6" s="104">
        <v>2002</v>
      </c>
      <c r="JL6" s="104">
        <v>2002</v>
      </c>
      <c r="JM6" s="104">
        <v>2002</v>
      </c>
      <c r="JN6" s="104">
        <v>2002</v>
      </c>
      <c r="JO6" s="104">
        <v>2002</v>
      </c>
      <c r="JP6" s="104">
        <v>2002</v>
      </c>
      <c r="JQ6" s="104">
        <v>2002</v>
      </c>
      <c r="JR6" s="104">
        <v>2003</v>
      </c>
      <c r="JS6" s="104">
        <v>2003</v>
      </c>
      <c r="JT6" s="104">
        <v>2003</v>
      </c>
      <c r="JU6" s="104">
        <v>2003</v>
      </c>
      <c r="JV6" s="104">
        <v>2003</v>
      </c>
      <c r="JW6" s="104">
        <v>2003</v>
      </c>
      <c r="JX6" s="104">
        <v>2003</v>
      </c>
      <c r="JY6" s="104">
        <v>2003</v>
      </c>
      <c r="JZ6" s="104">
        <v>2003</v>
      </c>
      <c r="KA6" s="104">
        <v>2003</v>
      </c>
      <c r="KB6" s="104">
        <v>2003</v>
      </c>
      <c r="KC6" s="104">
        <v>2003</v>
      </c>
      <c r="KD6" s="104">
        <v>2004</v>
      </c>
      <c r="KE6" s="104">
        <v>2004</v>
      </c>
      <c r="KF6" s="104">
        <v>2004</v>
      </c>
      <c r="KG6" s="104">
        <v>2004</v>
      </c>
      <c r="KH6" s="104">
        <v>2004</v>
      </c>
      <c r="KI6" s="104">
        <v>2004</v>
      </c>
      <c r="KJ6" s="104">
        <v>2004</v>
      </c>
      <c r="KK6" s="104">
        <v>2004</v>
      </c>
      <c r="KL6" s="104">
        <v>2004</v>
      </c>
      <c r="KM6" s="104">
        <v>2004</v>
      </c>
      <c r="KN6" s="104">
        <v>2004</v>
      </c>
      <c r="KO6" s="104">
        <v>2004</v>
      </c>
      <c r="KP6" s="104">
        <v>2005</v>
      </c>
      <c r="KQ6" s="104">
        <v>2005</v>
      </c>
      <c r="KR6" s="104">
        <v>2005</v>
      </c>
      <c r="KS6" s="104">
        <v>2005</v>
      </c>
      <c r="KT6" s="104">
        <v>2005</v>
      </c>
      <c r="KU6" s="104">
        <v>2005</v>
      </c>
      <c r="KV6" s="104">
        <v>2005</v>
      </c>
      <c r="KW6" s="104">
        <v>2005</v>
      </c>
      <c r="KX6" s="104">
        <v>2005</v>
      </c>
      <c r="KY6" s="104">
        <v>2005</v>
      </c>
      <c r="KZ6" s="104">
        <v>2005</v>
      </c>
      <c r="LA6" s="104">
        <v>2005</v>
      </c>
      <c r="LB6" s="104">
        <v>2006</v>
      </c>
      <c r="LC6" s="104">
        <v>2006</v>
      </c>
      <c r="LD6" s="104">
        <v>2006</v>
      </c>
      <c r="LE6" s="104">
        <v>2006</v>
      </c>
      <c r="LF6" s="104">
        <v>2006</v>
      </c>
      <c r="LG6" s="104">
        <v>2006</v>
      </c>
      <c r="LH6" s="104">
        <v>2006</v>
      </c>
      <c r="LI6" s="104">
        <v>2006</v>
      </c>
      <c r="LJ6" s="104">
        <v>2006</v>
      </c>
      <c r="LK6" s="104">
        <v>2006</v>
      </c>
      <c r="LL6" s="104">
        <v>2006</v>
      </c>
      <c r="LM6" s="104">
        <v>2006</v>
      </c>
      <c r="LN6" s="104">
        <v>2007</v>
      </c>
      <c r="LO6" s="104">
        <v>2007</v>
      </c>
      <c r="LP6" s="104">
        <v>2007</v>
      </c>
      <c r="LQ6" s="104">
        <v>2007</v>
      </c>
      <c r="LR6" s="104">
        <v>2007</v>
      </c>
      <c r="LS6" s="104">
        <v>2007</v>
      </c>
      <c r="LT6" s="104">
        <v>2007</v>
      </c>
      <c r="LU6" s="104">
        <v>2007</v>
      </c>
      <c r="LV6" s="104">
        <v>2007</v>
      </c>
      <c r="LW6" s="104">
        <v>2007</v>
      </c>
      <c r="LX6" s="104">
        <v>2007</v>
      </c>
      <c r="LY6" s="104">
        <v>2007</v>
      </c>
      <c r="LZ6" s="104">
        <v>2008</v>
      </c>
      <c r="MA6" s="104">
        <v>2008</v>
      </c>
      <c r="MB6" s="104">
        <v>2008</v>
      </c>
      <c r="MC6" s="104">
        <v>2008</v>
      </c>
      <c r="MD6" s="104">
        <v>2008</v>
      </c>
      <c r="ME6" s="104">
        <v>2008</v>
      </c>
      <c r="MF6" s="104">
        <v>2008</v>
      </c>
      <c r="MG6" s="104">
        <v>2008</v>
      </c>
      <c r="MH6" s="104">
        <v>2008</v>
      </c>
      <c r="MI6" s="104">
        <v>2008</v>
      </c>
      <c r="MJ6" s="104">
        <v>2008</v>
      </c>
      <c r="MK6" s="104">
        <v>2008</v>
      </c>
      <c r="ML6" s="104">
        <v>2009</v>
      </c>
      <c r="MM6" s="104">
        <v>2009</v>
      </c>
      <c r="MN6" s="104">
        <v>2009</v>
      </c>
      <c r="MO6" s="104">
        <v>2009</v>
      </c>
      <c r="MP6" s="104">
        <v>2009</v>
      </c>
      <c r="MQ6" s="104">
        <v>2009</v>
      </c>
      <c r="MR6" s="104">
        <v>2009</v>
      </c>
      <c r="MS6" s="104">
        <v>2009</v>
      </c>
      <c r="MT6" s="104">
        <v>2009</v>
      </c>
      <c r="MU6" s="104">
        <v>2009</v>
      </c>
      <c r="MV6" s="104">
        <v>2009</v>
      </c>
      <c r="MW6" s="104">
        <v>2009</v>
      </c>
      <c r="MX6" s="104">
        <v>2010</v>
      </c>
      <c r="MY6" s="104">
        <v>2010</v>
      </c>
      <c r="MZ6" s="104">
        <v>2010</v>
      </c>
      <c r="NA6" s="104">
        <v>2010</v>
      </c>
      <c r="NB6" s="104">
        <v>2010</v>
      </c>
      <c r="NC6" s="104">
        <v>2010</v>
      </c>
      <c r="ND6" s="104">
        <v>2010</v>
      </c>
      <c r="NE6" s="104">
        <v>2010</v>
      </c>
      <c r="NF6" s="104">
        <v>2010</v>
      </c>
      <c r="NG6" s="104">
        <v>2010</v>
      </c>
      <c r="NH6" s="104">
        <v>2010</v>
      </c>
      <c r="NI6" s="104">
        <v>2010</v>
      </c>
      <c r="NJ6" s="104">
        <v>2011</v>
      </c>
      <c r="NK6" s="104">
        <v>2011</v>
      </c>
      <c r="NL6" s="104">
        <v>2011</v>
      </c>
      <c r="NM6" s="104">
        <v>2011</v>
      </c>
      <c r="NN6" s="104">
        <v>2011</v>
      </c>
      <c r="NO6" s="104">
        <v>2011</v>
      </c>
      <c r="NP6" s="104">
        <v>2011</v>
      </c>
      <c r="NQ6" s="104">
        <v>2011</v>
      </c>
      <c r="NR6" s="104">
        <v>2011</v>
      </c>
      <c r="NS6" s="104">
        <v>2011</v>
      </c>
      <c r="NT6" s="104">
        <v>2011</v>
      </c>
      <c r="NU6" s="104">
        <v>2011</v>
      </c>
      <c r="NV6" s="104">
        <v>2012</v>
      </c>
      <c r="NW6" s="104">
        <v>2012</v>
      </c>
      <c r="NX6" s="104">
        <v>2012</v>
      </c>
      <c r="NY6" s="104">
        <v>2012</v>
      </c>
      <c r="NZ6" s="104">
        <v>2012</v>
      </c>
      <c r="OA6" s="104">
        <v>2012</v>
      </c>
      <c r="OB6" s="104">
        <v>2012</v>
      </c>
      <c r="OC6" s="104">
        <v>2012</v>
      </c>
      <c r="OD6" s="104">
        <v>2012</v>
      </c>
      <c r="OE6" s="104">
        <v>2012</v>
      </c>
      <c r="OF6" s="104">
        <v>2012</v>
      </c>
      <c r="OG6" s="104">
        <v>2012</v>
      </c>
      <c r="OH6" s="104">
        <v>2013</v>
      </c>
      <c r="OI6" s="104">
        <v>2013</v>
      </c>
      <c r="OJ6" s="104">
        <v>2013</v>
      </c>
      <c r="OK6" s="104">
        <v>2013</v>
      </c>
      <c r="OL6" s="104">
        <v>2013</v>
      </c>
      <c r="OM6" s="104">
        <v>2013</v>
      </c>
      <c r="ON6" s="104">
        <v>2013</v>
      </c>
      <c r="OO6" s="104">
        <v>2013</v>
      </c>
      <c r="OP6" s="104">
        <v>2013</v>
      </c>
      <c r="OQ6" s="104">
        <v>2013</v>
      </c>
      <c r="OR6" s="104">
        <v>2013</v>
      </c>
      <c r="OS6" s="104">
        <v>2013</v>
      </c>
      <c r="OT6" s="104">
        <v>2014</v>
      </c>
      <c r="OU6" s="104">
        <v>2014</v>
      </c>
      <c r="OV6" s="104">
        <v>2014</v>
      </c>
      <c r="OW6" s="104">
        <v>2014</v>
      </c>
      <c r="OX6" s="104">
        <v>2014</v>
      </c>
      <c r="OY6" s="104">
        <v>2014</v>
      </c>
      <c r="OZ6" s="104">
        <v>2014</v>
      </c>
      <c r="PA6" s="104">
        <v>2014</v>
      </c>
      <c r="PB6" s="104">
        <v>2014</v>
      </c>
      <c r="PC6" s="104">
        <v>2014</v>
      </c>
      <c r="PD6" s="104">
        <v>2014</v>
      </c>
      <c r="PE6" s="104">
        <v>2014</v>
      </c>
      <c r="PF6" s="104">
        <v>2015</v>
      </c>
      <c r="PG6" s="104">
        <v>2015</v>
      </c>
      <c r="PH6" s="104">
        <v>2015</v>
      </c>
      <c r="PI6" s="104">
        <v>2015</v>
      </c>
      <c r="PJ6" s="104">
        <v>2015</v>
      </c>
      <c r="PK6" s="104">
        <v>2015</v>
      </c>
      <c r="PL6" s="104">
        <v>2015</v>
      </c>
      <c r="PM6" s="104">
        <v>2015</v>
      </c>
      <c r="PN6" s="104">
        <v>2015</v>
      </c>
      <c r="PO6" s="104">
        <v>2015</v>
      </c>
      <c r="PP6" s="104">
        <v>2015</v>
      </c>
      <c r="PQ6" s="104">
        <v>2015</v>
      </c>
      <c r="PR6" s="104">
        <v>2016</v>
      </c>
      <c r="PS6" s="104">
        <v>2016</v>
      </c>
      <c r="PT6" s="104">
        <v>2016</v>
      </c>
      <c r="PU6" s="104">
        <v>2016</v>
      </c>
      <c r="PV6" s="104">
        <v>2016</v>
      </c>
      <c r="PW6" s="104">
        <v>2016</v>
      </c>
      <c r="PX6" s="104">
        <v>2016</v>
      </c>
      <c r="PY6" s="104">
        <v>2016</v>
      </c>
      <c r="PZ6" s="104">
        <v>2016</v>
      </c>
      <c r="QA6" s="104">
        <v>2016</v>
      </c>
      <c r="QB6" s="104">
        <v>2016</v>
      </c>
      <c r="QC6" s="104">
        <v>2016</v>
      </c>
      <c r="QD6" s="104">
        <v>2017</v>
      </c>
      <c r="QE6" s="104">
        <v>2017</v>
      </c>
      <c r="QF6" s="104">
        <v>2017</v>
      </c>
      <c r="QG6" s="104">
        <v>2017</v>
      </c>
      <c r="QH6" s="104">
        <v>2017</v>
      </c>
      <c r="QI6" s="104">
        <v>2017</v>
      </c>
      <c r="QJ6" s="104">
        <v>2017</v>
      </c>
      <c r="QK6" s="104">
        <v>2017</v>
      </c>
      <c r="QL6" s="104">
        <v>2017</v>
      </c>
      <c r="QM6" s="104">
        <v>2017</v>
      </c>
      <c r="QN6" s="104">
        <v>2017</v>
      </c>
      <c r="QO6" s="104">
        <v>2017</v>
      </c>
      <c r="QP6" s="104">
        <v>2018</v>
      </c>
      <c r="QQ6" s="104">
        <v>2018</v>
      </c>
      <c r="QR6" s="104">
        <v>2018</v>
      </c>
      <c r="QS6" s="104">
        <v>2018</v>
      </c>
      <c r="QT6" s="104">
        <v>2018</v>
      </c>
      <c r="QU6" s="104">
        <v>2018</v>
      </c>
      <c r="QV6" s="104">
        <v>2018</v>
      </c>
      <c r="QW6" s="104">
        <v>2018</v>
      </c>
      <c r="QX6" s="104">
        <v>2018</v>
      </c>
      <c r="QY6" s="104">
        <v>2018</v>
      </c>
      <c r="QZ6" s="104">
        <v>2018</v>
      </c>
      <c r="RA6" s="104">
        <v>2018</v>
      </c>
      <c r="RB6" s="104">
        <v>2019</v>
      </c>
      <c r="RC6" s="104">
        <v>2019</v>
      </c>
      <c r="RD6" s="104">
        <v>2019</v>
      </c>
      <c r="RE6" s="104">
        <v>2019</v>
      </c>
      <c r="RF6" s="104">
        <v>2019</v>
      </c>
      <c r="RG6" s="104">
        <v>2019</v>
      </c>
      <c r="RH6" s="104">
        <v>2019</v>
      </c>
      <c r="RI6" s="104">
        <v>2019</v>
      </c>
      <c r="RJ6" s="104">
        <v>2019</v>
      </c>
      <c r="RK6" s="104">
        <v>2019</v>
      </c>
      <c r="RL6" s="104">
        <v>2019</v>
      </c>
      <c r="RM6" s="104">
        <v>2019</v>
      </c>
      <c r="RN6" s="104">
        <v>2020</v>
      </c>
      <c r="RO6" s="104">
        <v>2020</v>
      </c>
      <c r="RP6" s="104">
        <v>2020</v>
      </c>
      <c r="RQ6" s="104">
        <v>2020</v>
      </c>
      <c r="RR6" s="104">
        <v>2020</v>
      </c>
      <c r="RS6" s="104">
        <v>2020</v>
      </c>
      <c r="RT6" s="104">
        <v>2020</v>
      </c>
      <c r="RU6" s="104">
        <v>2020</v>
      </c>
      <c r="RV6" s="104">
        <v>2020</v>
      </c>
      <c r="RW6" s="104">
        <v>2020</v>
      </c>
      <c r="RX6" s="104">
        <v>2020</v>
      </c>
      <c r="RY6" s="104">
        <v>2020</v>
      </c>
      <c r="RZ6" s="104">
        <v>2021</v>
      </c>
      <c r="SA6" s="104">
        <v>2021</v>
      </c>
      <c r="SB6" s="104">
        <v>2021</v>
      </c>
      <c r="SC6" s="104">
        <v>2021</v>
      </c>
      <c r="SD6" s="104">
        <v>2021</v>
      </c>
      <c r="SE6" s="104">
        <v>2021</v>
      </c>
      <c r="SF6" s="104">
        <v>2021</v>
      </c>
      <c r="SG6" s="104">
        <v>2021</v>
      </c>
      <c r="SH6" s="104">
        <v>2021</v>
      </c>
      <c r="SI6" s="104">
        <v>2021</v>
      </c>
      <c r="SJ6" s="104">
        <v>2021</v>
      </c>
      <c r="SK6" s="104">
        <v>2021</v>
      </c>
      <c r="SL6" s="104">
        <v>2022</v>
      </c>
      <c r="SM6" s="104">
        <v>2022</v>
      </c>
      <c r="SN6" s="104">
        <v>2022</v>
      </c>
      <c r="SO6" s="104">
        <v>2022</v>
      </c>
      <c r="SP6" s="104">
        <v>2022</v>
      </c>
      <c r="SQ6" s="104">
        <v>2022</v>
      </c>
      <c r="SR6" s="104">
        <v>2022</v>
      </c>
    </row>
    <row r="7" spans="1:512" x14ac:dyDescent="0.25">
      <c r="B7" s="104" t="s">
        <v>562</v>
      </c>
      <c r="C7" s="104" t="s">
        <v>563</v>
      </c>
      <c r="D7" s="104" t="s">
        <v>564</v>
      </c>
    </row>
    <row r="8" spans="1:512" x14ac:dyDescent="0.25">
      <c r="A8" s="104">
        <v>1980</v>
      </c>
      <c r="B8" s="104">
        <f>AVERAGEIF(B$6:SR$6,A8,B$2:SR$2)</f>
        <v>97.749359766642257</v>
      </c>
    </row>
    <row r="9" spans="1:512" x14ac:dyDescent="0.25">
      <c r="A9" s="104">
        <v>1981</v>
      </c>
      <c r="B9" s="104">
        <f t="shared" ref="B9:B50" si="0">AVERAGEIF(B$6:SR$6,A9,B$2:SR$2)</f>
        <v>88.169610977172852</v>
      </c>
    </row>
    <row r="10" spans="1:512" x14ac:dyDescent="0.25">
      <c r="A10" s="104">
        <v>1982</v>
      </c>
      <c r="B10" s="104">
        <f t="shared" si="0"/>
        <v>78.877490997314467</v>
      </c>
    </row>
    <row r="11" spans="1:512" x14ac:dyDescent="0.25">
      <c r="A11" s="104">
        <v>1983</v>
      </c>
      <c r="B11" s="104">
        <f t="shared" si="0"/>
        <v>85.266083399454757</v>
      </c>
    </row>
    <row r="12" spans="1:512" x14ac:dyDescent="0.25">
      <c r="A12" s="104">
        <v>1984</v>
      </c>
      <c r="B12" s="104">
        <f t="shared" si="0"/>
        <v>83.277694066365555</v>
      </c>
    </row>
    <row r="13" spans="1:512" x14ac:dyDescent="0.25">
      <c r="A13" s="104">
        <v>1985</v>
      </c>
      <c r="B13" s="104">
        <f t="shared" si="0"/>
        <v>72.778009414672852</v>
      </c>
    </row>
    <row r="14" spans="1:512" x14ac:dyDescent="0.25">
      <c r="A14" s="104">
        <v>1986</v>
      </c>
      <c r="B14" s="104">
        <f t="shared" si="0"/>
        <v>61.005372365315758</v>
      </c>
    </row>
    <row r="15" spans="1:512" x14ac:dyDescent="0.25">
      <c r="A15" s="104">
        <v>1987</v>
      </c>
      <c r="B15" s="104">
        <f t="shared" si="0"/>
        <v>57.9613863627116</v>
      </c>
    </row>
    <row r="16" spans="1:512" x14ac:dyDescent="0.25">
      <c r="A16" s="104">
        <v>1988</v>
      </c>
      <c r="B16" s="104">
        <f t="shared" si="0"/>
        <v>65.480170249938979</v>
      </c>
      <c r="C16" s="104">
        <f>AVERAGE(B8:B15)</f>
        <v>78.135625918706253</v>
      </c>
      <c r="D16" s="104">
        <f>+C16/B16</f>
        <v>1.1932715755084504</v>
      </c>
    </row>
    <row r="17" spans="1:4" x14ac:dyDescent="0.25">
      <c r="A17" s="104">
        <v>1989</v>
      </c>
      <c r="B17" s="104">
        <f t="shared" si="0"/>
        <v>61.75251547495526</v>
      </c>
      <c r="C17" s="104">
        <f>AVERAGE(B8:B16)</f>
        <v>76.729464177732112</v>
      </c>
      <c r="D17" s="104">
        <f t="shared" ref="D17:D50" si="1">+C17/B17</f>
        <v>1.2425317995159404</v>
      </c>
    </row>
    <row r="18" spans="1:4" x14ac:dyDescent="0.25">
      <c r="A18" s="104">
        <v>1990</v>
      </c>
      <c r="B18" s="104">
        <f t="shared" si="0"/>
        <v>56.717141469319664</v>
      </c>
      <c r="C18" s="104">
        <f>AVERAGE(B8:B17)</f>
        <v>75.231769307454414</v>
      </c>
      <c r="D18" s="104">
        <f t="shared" si="1"/>
        <v>1.3264379578817451</v>
      </c>
    </row>
    <row r="19" spans="1:4" x14ac:dyDescent="0.25">
      <c r="A19" s="104">
        <v>1991</v>
      </c>
      <c r="B19" s="104">
        <f t="shared" si="0"/>
        <v>50.801208178202323</v>
      </c>
      <c r="C19" s="104">
        <f t="shared" ref="C19:C49" si="2">AVERAGE(B9:B18)</f>
        <v>71.128547477722179</v>
      </c>
      <c r="D19" s="104">
        <f t="shared" si="1"/>
        <v>1.4001349579760953</v>
      </c>
    </row>
    <row r="20" spans="1:4" x14ac:dyDescent="0.25">
      <c r="A20" s="104">
        <v>1992</v>
      </c>
      <c r="B20" s="104">
        <f t="shared" si="0"/>
        <v>50.856680870056159</v>
      </c>
      <c r="C20" s="104">
        <f t="shared" si="2"/>
        <v>67.391707197825127</v>
      </c>
      <c r="D20" s="104">
        <f t="shared" si="1"/>
        <v>1.3251298756601437</v>
      </c>
    </row>
    <row r="21" spans="1:4" x14ac:dyDescent="0.25">
      <c r="A21" s="104">
        <v>1993</v>
      </c>
      <c r="B21" s="104">
        <f t="shared" si="0"/>
        <v>52.482933044433594</v>
      </c>
      <c r="C21" s="104">
        <f t="shared" si="2"/>
        <v>64.589626185099277</v>
      </c>
      <c r="D21" s="104">
        <f t="shared" si="1"/>
        <v>1.2306786690144738</v>
      </c>
    </row>
    <row r="22" spans="1:4" x14ac:dyDescent="0.25">
      <c r="A22" s="104">
        <v>1994</v>
      </c>
      <c r="B22" s="104">
        <f t="shared" si="0"/>
        <v>53.286394119262702</v>
      </c>
      <c r="C22" s="104">
        <f t="shared" si="2"/>
        <v>61.311311149597167</v>
      </c>
      <c r="D22" s="104">
        <f t="shared" si="1"/>
        <v>1.1505997386945255</v>
      </c>
    </row>
    <row r="23" spans="1:4" x14ac:dyDescent="0.25">
      <c r="A23" s="104">
        <v>1995</v>
      </c>
      <c r="B23" s="104">
        <f t="shared" si="0"/>
        <v>52.313710530598975</v>
      </c>
      <c r="C23" s="104">
        <f t="shared" si="2"/>
        <v>58.312181154886886</v>
      </c>
      <c r="D23" s="104">
        <f t="shared" si="1"/>
        <v>1.1146634517690983</v>
      </c>
    </row>
    <row r="24" spans="1:4" x14ac:dyDescent="0.25">
      <c r="A24" s="104">
        <v>1996</v>
      </c>
      <c r="B24" s="104">
        <f t="shared" si="0"/>
        <v>55.751982688903809</v>
      </c>
      <c r="C24" s="104">
        <f t="shared" si="2"/>
        <v>56.265751266479505</v>
      </c>
      <c r="D24" s="104">
        <f t="shared" si="1"/>
        <v>1.0092152521362787</v>
      </c>
    </row>
    <row r="25" spans="1:4" x14ac:dyDescent="0.25">
      <c r="A25" s="104">
        <v>1997</v>
      </c>
      <c r="B25" s="104">
        <f t="shared" si="0"/>
        <v>54.892976760864258</v>
      </c>
      <c r="C25" s="104">
        <f t="shared" si="2"/>
        <v>55.740412298838308</v>
      </c>
      <c r="D25" s="104">
        <f t="shared" si="1"/>
        <v>1.0154379592432348</v>
      </c>
    </row>
    <row r="26" spans="1:4" x14ac:dyDescent="0.25">
      <c r="A26" s="104">
        <v>1998</v>
      </c>
      <c r="B26" s="104">
        <f t="shared" si="0"/>
        <v>47.396688779195159</v>
      </c>
      <c r="C26" s="104">
        <f t="shared" si="2"/>
        <v>55.433571338653579</v>
      </c>
      <c r="D26" s="104">
        <f t="shared" si="1"/>
        <v>1.1695663297682986</v>
      </c>
    </row>
    <row r="27" spans="1:4" x14ac:dyDescent="0.25">
      <c r="A27" s="104">
        <v>1999</v>
      </c>
      <c r="B27" s="104">
        <f t="shared" si="0"/>
        <v>44.47087828318277</v>
      </c>
      <c r="C27" s="104">
        <f t="shared" si="2"/>
        <v>53.625223191579195</v>
      </c>
      <c r="D27" s="104">
        <f t="shared" si="1"/>
        <v>1.2058503286151256</v>
      </c>
    </row>
    <row r="28" spans="1:4" x14ac:dyDescent="0.25">
      <c r="A28" s="104">
        <v>2000</v>
      </c>
      <c r="B28" s="104">
        <f t="shared" si="0"/>
        <v>49.707261403401681</v>
      </c>
      <c r="C28" s="104">
        <f t="shared" si="2"/>
        <v>51.897059472401942</v>
      </c>
      <c r="D28" s="104">
        <f t="shared" si="1"/>
        <v>1.044053886840171</v>
      </c>
    </row>
    <row r="29" spans="1:4" x14ac:dyDescent="0.25">
      <c r="A29" s="104">
        <v>2001</v>
      </c>
      <c r="B29" s="104">
        <f t="shared" si="0"/>
        <v>49.29941463470459</v>
      </c>
      <c r="C29" s="104">
        <f t="shared" si="2"/>
        <v>51.196071465810135</v>
      </c>
      <c r="D29" s="104">
        <f t="shared" si="1"/>
        <v>1.0384721977970583</v>
      </c>
    </row>
    <row r="30" spans="1:4" x14ac:dyDescent="0.25">
      <c r="A30" s="104">
        <v>2002</v>
      </c>
      <c r="B30" s="104">
        <f t="shared" si="0"/>
        <v>54.237080256144196</v>
      </c>
      <c r="C30" s="104">
        <f t="shared" si="2"/>
        <v>51.045892111460368</v>
      </c>
      <c r="D30" s="104">
        <f t="shared" si="1"/>
        <v>0.94116224307037033</v>
      </c>
    </row>
    <row r="31" spans="1:4" x14ac:dyDescent="0.25">
      <c r="A31" s="104">
        <v>2003</v>
      </c>
      <c r="B31" s="104">
        <f t="shared" si="0"/>
        <v>59.750167846679695</v>
      </c>
      <c r="C31" s="104">
        <f t="shared" si="2"/>
        <v>51.383932050069177</v>
      </c>
      <c r="D31" s="104">
        <f t="shared" si="1"/>
        <v>0.85997971054945865</v>
      </c>
    </row>
    <row r="32" spans="1:4" x14ac:dyDescent="0.25">
      <c r="A32" s="104">
        <v>2004</v>
      </c>
      <c r="B32" s="104">
        <f t="shared" si="0"/>
        <v>64.943489074707031</v>
      </c>
      <c r="C32" s="104">
        <f t="shared" si="2"/>
        <v>52.110655530293783</v>
      </c>
      <c r="D32" s="104">
        <f t="shared" si="1"/>
        <v>0.80239999841013876</v>
      </c>
    </row>
    <row r="33" spans="1:4" x14ac:dyDescent="0.25">
      <c r="A33" s="104">
        <v>2005</v>
      </c>
      <c r="B33" s="104">
        <f t="shared" si="0"/>
        <v>65.695698738098145</v>
      </c>
      <c r="C33" s="104">
        <f t="shared" si="2"/>
        <v>53.276365025838217</v>
      </c>
      <c r="D33" s="104">
        <f t="shared" si="1"/>
        <v>0.81095666914555964</v>
      </c>
    </row>
    <row r="34" spans="1:4" x14ac:dyDescent="0.25">
      <c r="A34" s="104">
        <v>2006</v>
      </c>
      <c r="B34" s="104">
        <f t="shared" si="0"/>
        <v>70.584123611450195</v>
      </c>
      <c r="C34" s="104">
        <f t="shared" si="2"/>
        <v>54.614563846588133</v>
      </c>
      <c r="D34" s="104">
        <f t="shared" si="1"/>
        <v>0.77375139127927817</v>
      </c>
    </row>
    <row r="35" spans="1:4" x14ac:dyDescent="0.25">
      <c r="A35" s="104">
        <v>2007</v>
      </c>
      <c r="B35" s="104">
        <f t="shared" si="0"/>
        <v>82.235624313354478</v>
      </c>
      <c r="C35" s="104">
        <f t="shared" si="2"/>
        <v>56.097777938842775</v>
      </c>
      <c r="D35" s="104">
        <f t="shared" si="1"/>
        <v>0.68215908138649461</v>
      </c>
    </row>
    <row r="36" spans="1:4" x14ac:dyDescent="0.25">
      <c r="A36" s="104">
        <v>2008</v>
      </c>
      <c r="B36" s="104">
        <f t="shared" si="0"/>
        <v>100.23686663309734</v>
      </c>
      <c r="C36" s="104">
        <f t="shared" si="2"/>
        <v>58.832042694091797</v>
      </c>
      <c r="D36" s="104">
        <f t="shared" si="1"/>
        <v>0.58693018517266748</v>
      </c>
    </row>
    <row r="37" spans="1:4" x14ac:dyDescent="0.25">
      <c r="A37" s="104">
        <v>2009</v>
      </c>
      <c r="B37" s="104">
        <f t="shared" si="0"/>
        <v>76.877742767333999</v>
      </c>
      <c r="C37" s="104">
        <f t="shared" si="2"/>
        <v>64.116060479482002</v>
      </c>
      <c r="D37" s="104">
        <f t="shared" si="1"/>
        <v>0.83400029932623698</v>
      </c>
    </row>
    <row r="38" spans="1:4" x14ac:dyDescent="0.25">
      <c r="A38" s="104">
        <v>2010</v>
      </c>
      <c r="B38" s="104">
        <f t="shared" si="0"/>
        <v>86.174094518025711</v>
      </c>
      <c r="C38" s="104">
        <f t="shared" si="2"/>
        <v>67.356746927897134</v>
      </c>
      <c r="D38" s="104">
        <f t="shared" si="1"/>
        <v>0.78163567954645108</v>
      </c>
    </row>
    <row r="39" spans="1:4" x14ac:dyDescent="0.25">
      <c r="A39" s="104">
        <v>2011</v>
      </c>
      <c r="B39" s="104">
        <f t="shared" si="0"/>
        <v>103.81990114847831</v>
      </c>
      <c r="C39" s="104">
        <f t="shared" si="2"/>
        <v>71.003430239359531</v>
      </c>
      <c r="D39" s="104">
        <f t="shared" si="1"/>
        <v>0.683909630561233</v>
      </c>
    </row>
    <row r="40" spans="1:4" x14ac:dyDescent="0.25">
      <c r="A40" s="104">
        <v>2012</v>
      </c>
      <c r="B40" s="104">
        <f t="shared" si="0"/>
        <v>105.54762585957847</v>
      </c>
      <c r="C40" s="104">
        <f t="shared" si="2"/>
        <v>76.455478890736913</v>
      </c>
      <c r="D40" s="104">
        <f t="shared" si="1"/>
        <v>0.72436948029938619</v>
      </c>
    </row>
    <row r="41" spans="1:4" x14ac:dyDescent="0.25">
      <c r="A41" s="104">
        <v>2013</v>
      </c>
      <c r="B41" s="104">
        <f t="shared" si="0"/>
        <v>103.97248077392574</v>
      </c>
      <c r="C41" s="104">
        <f t="shared" si="2"/>
        <v>81.586533451080342</v>
      </c>
      <c r="D41" s="104">
        <f t="shared" si="1"/>
        <v>0.78469353471020231</v>
      </c>
    </row>
    <row r="42" spans="1:4" x14ac:dyDescent="0.25">
      <c r="A42" s="104">
        <v>2014</v>
      </c>
      <c r="B42" s="104">
        <f t="shared" si="0"/>
        <v>95.367680867513016</v>
      </c>
      <c r="C42" s="104">
        <f t="shared" si="2"/>
        <v>86.008764743804946</v>
      </c>
      <c r="D42" s="104">
        <f t="shared" si="1"/>
        <v>0.90186490812637365</v>
      </c>
    </row>
    <row r="43" spans="1:4" x14ac:dyDescent="0.25">
      <c r="A43" s="104">
        <v>2015</v>
      </c>
      <c r="B43" s="104">
        <f t="shared" si="0"/>
        <v>76.64615948994954</v>
      </c>
      <c r="C43" s="104">
        <f t="shared" si="2"/>
        <v>89.051183923085546</v>
      </c>
      <c r="D43" s="104">
        <f t="shared" si="1"/>
        <v>1.1618479584063524</v>
      </c>
    </row>
    <row r="44" spans="1:4" x14ac:dyDescent="0.25">
      <c r="A44" s="104">
        <v>2016</v>
      </c>
      <c r="B44" s="104">
        <f t="shared" si="0"/>
        <v>79.023166020711258</v>
      </c>
      <c r="C44" s="104">
        <f t="shared" si="2"/>
        <v>90.146229998270684</v>
      </c>
      <c r="D44" s="104">
        <f t="shared" si="1"/>
        <v>1.1407570025053688</v>
      </c>
    </row>
    <row r="45" spans="1:4" x14ac:dyDescent="0.25">
      <c r="A45" s="104">
        <v>2017</v>
      </c>
      <c r="B45" s="104">
        <f t="shared" si="0"/>
        <v>81.414594650268555</v>
      </c>
      <c r="C45" s="104">
        <f t="shared" si="2"/>
        <v>90.990134239196806</v>
      </c>
      <c r="D45" s="104">
        <f t="shared" si="1"/>
        <v>1.11761453373393</v>
      </c>
    </row>
    <row r="46" spans="1:4" x14ac:dyDescent="0.25">
      <c r="A46" s="104">
        <v>2018</v>
      </c>
      <c r="B46" s="104">
        <f t="shared" si="0"/>
        <v>82.308008193969741</v>
      </c>
      <c r="C46" s="104">
        <f t="shared" si="2"/>
        <v>90.908031272888209</v>
      </c>
      <c r="D46" s="104">
        <f t="shared" si="1"/>
        <v>1.1044858607032668</v>
      </c>
    </row>
    <row r="47" spans="1:4" x14ac:dyDescent="0.25">
      <c r="A47" s="104">
        <v>2019</v>
      </c>
      <c r="B47" s="104">
        <f t="shared" si="0"/>
        <v>76.460155487060547</v>
      </c>
      <c r="C47" s="104">
        <f t="shared" si="2"/>
        <v>89.115145428975438</v>
      </c>
      <c r="D47" s="104">
        <f t="shared" si="1"/>
        <v>1.165510910372874</v>
      </c>
    </row>
    <row r="48" spans="1:4" x14ac:dyDescent="0.25">
      <c r="A48" s="104">
        <v>2020</v>
      </c>
      <c r="B48" s="104">
        <f t="shared" si="0"/>
        <v>79.326696395874009</v>
      </c>
      <c r="C48" s="104">
        <f t="shared" si="2"/>
        <v>89.073386700948092</v>
      </c>
      <c r="D48" s="104">
        <f t="shared" si="1"/>
        <v>1.1228677197955395</v>
      </c>
    </row>
    <row r="49" spans="1:4" x14ac:dyDescent="0.25">
      <c r="A49" s="104">
        <v>2021</v>
      </c>
      <c r="B49" s="104">
        <f t="shared" si="0"/>
        <v>103.53197161356599</v>
      </c>
      <c r="C49" s="104">
        <f t="shared" si="2"/>
        <v>88.388646888732922</v>
      </c>
      <c r="D49" s="104">
        <f t="shared" si="1"/>
        <v>0.85373286639072554</v>
      </c>
    </row>
    <row r="50" spans="1:4" x14ac:dyDescent="0.25">
      <c r="A50" s="104">
        <v>2022</v>
      </c>
      <c r="B50" s="104">
        <f t="shared" si="0"/>
        <v>114.948207310268</v>
      </c>
      <c r="C50" s="104">
        <f>AVERAGE(B40:B49)</f>
        <v>88.359853935241674</v>
      </c>
      <c r="D50" s="104">
        <f t="shared" si="1"/>
        <v>0.76869275304782181</v>
      </c>
    </row>
  </sheetData>
  <mergeCells count="1">
    <mergeCell ref="A1"/>
  </mergeCells>
  <hyperlinks>
    <hyperlink ref="A1" r:id="rId1" xr:uid="{00000000-0004-0000-0500-000000000000}"/>
  </hyperlinks>
  <pageMargins left="1.18" right="0.79" top="0.79" bottom="0.79" header="0" footer="0"/>
  <pageSetup paperSize="9" fitToWidth="0" fitToHeight="0" orientation="portrait"/>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D34"/>
  <sheetViews>
    <sheetView topLeftCell="A32" zoomScale="70" workbookViewId="0">
      <selection activeCell="A7" sqref="A7"/>
    </sheetView>
  </sheetViews>
  <sheetFormatPr defaultColWidth="11.42578125" defaultRowHeight="15" x14ac:dyDescent="0.25"/>
  <sheetData>
    <row r="2" spans="1:4" x14ac:dyDescent="0.25">
      <c r="B2" t="s">
        <v>600</v>
      </c>
      <c r="C2" t="s">
        <v>601</v>
      </c>
      <c r="D2" t="s">
        <v>602</v>
      </c>
    </row>
    <row r="3" spans="1:4" x14ac:dyDescent="0.25">
      <c r="A3" s="26">
        <v>1990</v>
      </c>
      <c r="B3" s="1">
        <f>Nacion!R4</f>
        <v>0</v>
      </c>
      <c r="C3" s="3">
        <f>+D3-B3</f>
        <v>-2.93620159024401E-2</v>
      </c>
      <c r="D3" s="3">
        <f>'Gasto y PBI (Nac + Pcias)'!P4</f>
        <v>-2.93620159024401E-2</v>
      </c>
    </row>
    <row r="4" spans="1:4" x14ac:dyDescent="0.25">
      <c r="A4" s="26">
        <v>1991</v>
      </c>
      <c r="B4" s="1">
        <f>Nacion!R5</f>
        <v>0</v>
      </c>
      <c r="C4" s="3">
        <f t="shared" ref="C4:C34" si="0">+D4-B4</f>
        <v>2.2741382588258317E-4</v>
      </c>
      <c r="D4" s="3">
        <f>'Gasto y PBI (Nac + Pcias)'!P5</f>
        <v>2.2741382588258317E-4</v>
      </c>
    </row>
    <row r="5" spans="1:4" x14ac:dyDescent="0.25">
      <c r="A5" s="26">
        <v>1992</v>
      </c>
      <c r="B5" s="1">
        <f>Nacion!R6</f>
        <v>0</v>
      </c>
      <c r="C5" s="3">
        <f t="shared" si="0"/>
        <v>1.6717482423103221E-2</v>
      </c>
      <c r="D5" s="3">
        <f>'Gasto y PBI (Nac + Pcias)'!P6</f>
        <v>1.6717482423103221E-2</v>
      </c>
    </row>
    <row r="6" spans="1:4" x14ac:dyDescent="0.25">
      <c r="A6" s="26">
        <v>1993</v>
      </c>
      <c r="B6" s="1">
        <f>Nacion!R7</f>
        <v>2.3866305056240267E-2</v>
      </c>
      <c r="C6" s="3">
        <f t="shared" si="0"/>
        <v>-9.7055038756477981E-3</v>
      </c>
      <c r="D6" s="3">
        <f>'Gasto y PBI (Nac + Pcias)'!P7</f>
        <v>1.4160801180592469E-2</v>
      </c>
    </row>
    <row r="7" spans="1:4" x14ac:dyDescent="0.25">
      <c r="A7" s="26">
        <v>1994</v>
      </c>
      <c r="B7" s="1">
        <f>Nacion!R8</f>
        <v>1.1825938565105266E-2</v>
      </c>
      <c r="C7" s="3">
        <f t="shared" si="0"/>
        <v>-1.3508362262756054E-2</v>
      </c>
      <c r="D7" s="3">
        <f>'Gasto y PBI (Nac + Pcias)'!P8</f>
        <v>-1.6824236976507886E-3</v>
      </c>
    </row>
    <row r="8" spans="1:4" x14ac:dyDescent="0.25">
      <c r="A8" s="26">
        <v>1995</v>
      </c>
      <c r="B8" s="1">
        <f>Nacion!R9</f>
        <v>1.0362789643417396E-2</v>
      </c>
      <c r="C8" s="3">
        <f t="shared" si="0"/>
        <v>-1.9521367598274934E-2</v>
      </c>
      <c r="D8" s="3">
        <f>'Gasto y PBI (Nac + Pcias)'!P9</f>
        <v>-9.1585779548575379E-3</v>
      </c>
    </row>
    <row r="9" spans="1:4" x14ac:dyDescent="0.25">
      <c r="A9" s="26">
        <v>1996</v>
      </c>
      <c r="B9" s="1">
        <f>Nacion!R10</f>
        <v>-3.2529021610140968E-3</v>
      </c>
      <c r="C9" s="3">
        <f t="shared" si="0"/>
        <v>-8.861812805096644E-3</v>
      </c>
      <c r="D9" s="3">
        <f>'Gasto y PBI (Nac + Pcias)'!P10</f>
        <v>-1.211471496611074E-2</v>
      </c>
    </row>
    <row r="10" spans="1:4" x14ac:dyDescent="0.25">
      <c r="A10" s="26">
        <v>1997</v>
      </c>
      <c r="B10" s="1">
        <f>Nacion!R11</f>
        <v>4.8771957300490715E-3</v>
      </c>
      <c r="C10" s="3">
        <f t="shared" si="0"/>
        <v>2.9156391418095617E-3</v>
      </c>
      <c r="D10" s="3">
        <f>'Gasto y PBI (Nac + Pcias)'!P11</f>
        <v>7.7928348718586333E-3</v>
      </c>
    </row>
    <row r="11" spans="1:4" x14ac:dyDescent="0.25">
      <c r="A11" s="26">
        <v>1998</v>
      </c>
      <c r="B11" s="1">
        <f>Nacion!R12</f>
        <v>8.3427325297927499E-3</v>
      </c>
      <c r="C11" s="3">
        <f t="shared" si="0"/>
        <v>-6.2384308247281795E-3</v>
      </c>
      <c r="D11" s="3">
        <f>'Gasto y PBI (Nac + Pcias)'!P12</f>
        <v>2.1043017050645704E-3</v>
      </c>
    </row>
    <row r="12" spans="1:4" x14ac:dyDescent="0.25">
      <c r="A12" s="26">
        <v>1999</v>
      </c>
      <c r="B12" s="1">
        <f>Nacion!R13</f>
        <v>1.1664853598027681E-2</v>
      </c>
      <c r="C12" s="3">
        <f t="shared" si="0"/>
        <v>-2.2299432758747247E-2</v>
      </c>
      <c r="D12" s="3">
        <f>'Gasto y PBI (Nac + Pcias)'!P13</f>
        <v>-1.0634579160719568E-2</v>
      </c>
    </row>
    <row r="13" spans="1:4" x14ac:dyDescent="0.25">
      <c r="A13" s="26">
        <v>2000</v>
      </c>
      <c r="B13" s="1">
        <f>Nacion!R14</f>
        <v>9.5773943182276746E-3</v>
      </c>
      <c r="C13" s="3">
        <f t="shared" si="0"/>
        <v>-2.3672692392966762E-3</v>
      </c>
      <c r="D13" s="3">
        <f>'Gasto y PBI (Nac + Pcias)'!P14</f>
        <v>7.2101250789309984E-3</v>
      </c>
    </row>
    <row r="14" spans="1:4" x14ac:dyDescent="0.25">
      <c r="A14" s="26">
        <v>2001</v>
      </c>
      <c r="B14" s="1">
        <f>Nacion!R15</f>
        <v>5.1131311073614374E-3</v>
      </c>
      <c r="C14" s="3">
        <f t="shared" si="0"/>
        <v>-2.3588643701254568E-2</v>
      </c>
      <c r="D14" s="3">
        <f>'Gasto y PBI (Nac + Pcias)'!P15</f>
        <v>-1.8475512593893129E-2</v>
      </c>
    </row>
    <row r="15" spans="1:4" x14ac:dyDescent="0.25">
      <c r="A15" s="26">
        <v>2002</v>
      </c>
      <c r="B15" s="1">
        <f>Nacion!R16</f>
        <v>6.773492915637858E-3</v>
      </c>
      <c r="C15" s="3">
        <f t="shared" si="0"/>
        <v>1.0441819213395707E-2</v>
      </c>
      <c r="D15" s="3">
        <f>'Gasto y PBI (Nac + Pcias)'!P16</f>
        <v>1.7215312129033565E-2</v>
      </c>
    </row>
    <row r="16" spans="1:4" x14ac:dyDescent="0.25">
      <c r="A16" s="26">
        <v>2003</v>
      </c>
      <c r="B16" s="1">
        <f>Nacion!R17</f>
        <v>2.1484382502025688E-2</v>
      </c>
      <c r="C16" s="3">
        <f t="shared" si="0"/>
        <v>1.5291905192959435E-2</v>
      </c>
      <c r="D16" s="3">
        <f>'Gasto y PBI (Nac + Pcias)'!P17</f>
        <v>3.6776287694985123E-2</v>
      </c>
    </row>
    <row r="17" spans="1:4" x14ac:dyDescent="0.25">
      <c r="A17" s="26">
        <v>2004</v>
      </c>
      <c r="B17" s="1">
        <f>Nacion!R18</f>
        <v>3.5788613073335404E-2</v>
      </c>
      <c r="C17" s="3">
        <f t="shared" si="0"/>
        <v>1.2194629367065085E-2</v>
      </c>
      <c r="D17" s="3">
        <f>'Gasto y PBI (Nac + Pcias)'!P18</f>
        <v>4.7983242440400489E-2</v>
      </c>
    </row>
    <row r="18" spans="1:4" x14ac:dyDescent="0.25">
      <c r="A18" s="26">
        <v>2005</v>
      </c>
      <c r="B18" s="1">
        <f>Nacion!R19</f>
        <v>3.3757530259081306E-2</v>
      </c>
      <c r="C18" s="3">
        <f t="shared" si="0"/>
        <v>-3.5617408375800269E-3</v>
      </c>
      <c r="D18" s="3">
        <f>'Gasto y PBI (Nac + Pcias)'!P19</f>
        <v>3.0195789421501279E-2</v>
      </c>
    </row>
    <row r="19" spans="1:4" x14ac:dyDescent="0.25">
      <c r="A19" s="26">
        <v>2006</v>
      </c>
      <c r="B19" s="1">
        <f>Nacion!R20</f>
        <v>3.2366045175121233E-2</v>
      </c>
      <c r="C19" s="3">
        <f t="shared" si="0"/>
        <v>-2.5784173567357932E-4</v>
      </c>
      <c r="D19" s="3">
        <f>'Gasto y PBI (Nac + Pcias)'!P20</f>
        <v>3.2108203439447654E-2</v>
      </c>
    </row>
    <row r="20" spans="1:4" x14ac:dyDescent="0.25">
      <c r="A20" s="26">
        <v>2007</v>
      </c>
      <c r="B20" s="1">
        <f>Nacion!R21</f>
        <v>2.8722797609944437E-2</v>
      </c>
      <c r="C20" s="3">
        <f t="shared" si="0"/>
        <v>-9.6610830991510077E-4</v>
      </c>
      <c r="D20" s="3">
        <f>'Gasto y PBI (Nac + Pcias)'!P21</f>
        <v>2.7756689300029336E-2</v>
      </c>
    </row>
    <row r="21" spans="1:4" x14ac:dyDescent="0.25">
      <c r="A21" s="26">
        <v>2008</v>
      </c>
      <c r="B21" s="1">
        <f>Nacion!R22</f>
        <v>2.4487275023662582E-2</v>
      </c>
      <c r="C21" s="3">
        <f t="shared" si="0"/>
        <v>-4.7528539824165626E-3</v>
      </c>
      <c r="D21" s="3">
        <f>'Gasto y PBI (Nac + Pcias)'!P22</f>
        <v>1.9734421041246019E-2</v>
      </c>
    </row>
    <row r="22" spans="1:4" x14ac:dyDescent="0.25">
      <c r="A22" s="26">
        <v>2009</v>
      </c>
      <c r="B22" s="1">
        <f>Nacion!R23</f>
        <v>-3.5071859511478457E-3</v>
      </c>
      <c r="C22" s="3">
        <f t="shared" si="0"/>
        <v>-1.9903211358601952E-3</v>
      </c>
      <c r="D22" s="3">
        <f>'Gasto y PBI (Nac + Pcias)'!P23</f>
        <v>-5.497507087008041E-3</v>
      </c>
    </row>
    <row r="23" spans="1:4" x14ac:dyDescent="0.25">
      <c r="A23" s="26">
        <v>2010</v>
      </c>
      <c r="B23" s="1">
        <f>Nacion!R24</f>
        <v>-1.9641744808290081E-3</v>
      </c>
      <c r="C23" s="3">
        <f t="shared" si="0"/>
        <v>3.336902071475955E-4</v>
      </c>
      <c r="D23" s="3">
        <f>'Gasto y PBI (Nac + Pcias)'!P24</f>
        <v>-1.6304842736814126E-3</v>
      </c>
    </row>
    <row r="24" spans="1:4" x14ac:dyDescent="0.25">
      <c r="A24" s="26">
        <v>2011</v>
      </c>
      <c r="B24" s="1">
        <f>Nacion!R25</f>
        <v>-6.5479132916455539E-3</v>
      </c>
      <c r="C24" s="3">
        <f t="shared" si="0"/>
        <v>-1.0910709964330204E-2</v>
      </c>
      <c r="D24" s="3">
        <f>'Gasto y PBI (Nac + Pcias)'!P25</f>
        <v>-1.7458623255975757E-2</v>
      </c>
    </row>
    <row r="25" spans="1:4" x14ac:dyDescent="0.25">
      <c r="A25" s="26">
        <v>2012</v>
      </c>
      <c r="B25" s="1">
        <f>Nacion!R26</f>
        <v>-1.0902630508367496E-2</v>
      </c>
      <c r="C25" s="3">
        <f t="shared" si="0"/>
        <v>-3.4007933981869583E-4</v>
      </c>
      <c r="D25" s="3">
        <f>'Gasto y PBI (Nac + Pcias)'!P26</f>
        <v>-1.1242709848186191E-2</v>
      </c>
    </row>
    <row r="26" spans="1:4" x14ac:dyDescent="0.25">
      <c r="A26" s="26">
        <v>2013</v>
      </c>
      <c r="B26" s="1">
        <f>Nacion!R27</f>
        <v>-2.2901386202093806E-2</v>
      </c>
      <c r="C26" s="3">
        <f t="shared" si="0"/>
        <v>-2.6213235819997419E-3</v>
      </c>
      <c r="D26" s="3">
        <f>'Gasto y PBI (Nac + Pcias)'!P27</f>
        <v>-2.5522709784093548E-2</v>
      </c>
    </row>
    <row r="27" spans="1:4" x14ac:dyDescent="0.25">
      <c r="A27" s="26">
        <v>2014</v>
      </c>
      <c r="B27" s="1">
        <f>Nacion!R28</f>
        <v>-3.5718609522717659E-2</v>
      </c>
      <c r="C27" s="3">
        <f t="shared" si="0"/>
        <v>-6.331175546092277E-3</v>
      </c>
      <c r="D27" s="3">
        <f>'Gasto y PBI (Nac + Pcias)'!P28</f>
        <v>-4.2049785068809936E-2</v>
      </c>
    </row>
    <row r="28" spans="1:4" x14ac:dyDescent="0.25">
      <c r="A28" s="26">
        <v>2015</v>
      </c>
      <c r="B28" s="1">
        <f>Nacion!R29</f>
        <v>-3.7670633899128801E-2</v>
      </c>
      <c r="C28" s="3">
        <f t="shared" si="0"/>
        <v>-7.8443554505528076E-3</v>
      </c>
      <c r="D28" s="3">
        <f>'Gasto y PBI (Nac + Pcias)'!P29</f>
        <v>-4.5514989349681609E-2</v>
      </c>
    </row>
    <row r="29" spans="1:4" x14ac:dyDescent="0.25">
      <c r="A29" s="26">
        <v>2016</v>
      </c>
      <c r="B29" s="1">
        <f>Nacion!R30</f>
        <v>-4.0938085568893862E-2</v>
      </c>
      <c r="C29" s="3">
        <f t="shared" si="0"/>
        <v>-2.7444898029548928E-3</v>
      </c>
      <c r="D29" s="3">
        <f>'Gasto y PBI (Nac + Pcias)'!P30</f>
        <v>-4.3682575371848754E-2</v>
      </c>
    </row>
    <row r="30" spans="1:4" x14ac:dyDescent="0.25">
      <c r="A30" s="26">
        <v>2017</v>
      </c>
      <c r="B30" s="1">
        <f>Nacion!R31</f>
        <v>-3.7920678735626281E-2</v>
      </c>
      <c r="C30" s="3">
        <f t="shared" si="0"/>
        <v>-5.2455723652858333E-3</v>
      </c>
      <c r="D30" s="3">
        <f>'Gasto y PBI (Nac + Pcias)'!P31</f>
        <v>-4.3166251100912115E-2</v>
      </c>
    </row>
    <row r="31" spans="1:4" x14ac:dyDescent="0.25">
      <c r="A31" s="26">
        <v>2018</v>
      </c>
      <c r="B31" s="1">
        <f>Nacion!R32</f>
        <v>-2.3180996181049743E-2</v>
      </c>
      <c r="C31" s="3">
        <f t="shared" si="0"/>
        <v>2.151380624297268E-3</v>
      </c>
      <c r="D31" s="3">
        <f>'Gasto y PBI (Nac + Pcias)'!P32</f>
        <v>-2.1029615556752475E-2</v>
      </c>
    </row>
    <row r="32" spans="1:4" x14ac:dyDescent="0.25">
      <c r="A32" s="26">
        <v>2019</v>
      </c>
      <c r="B32" s="1">
        <f>Nacion!R33</f>
        <v>-4.3628787168839183E-3</v>
      </c>
      <c r="C32" s="3">
        <f t="shared" si="0"/>
        <v>-6.2818727613750749E-4</v>
      </c>
      <c r="D32" s="3">
        <f>'Gasto y PBI (Nac + Pcias)'!P33</f>
        <v>-4.9910659930214258E-3</v>
      </c>
    </row>
    <row r="33" spans="1:4" x14ac:dyDescent="0.25">
      <c r="A33" s="26">
        <v>2020</v>
      </c>
      <c r="B33" s="1">
        <f>Nacion!R34</f>
        <v>-6.3677786889331581E-2</v>
      </c>
      <c r="C33" s="3">
        <f t="shared" si="0"/>
        <v>5.4903374113339648E-3</v>
      </c>
      <c r="D33" s="3">
        <f>'Gasto y PBI (Nac + Pcias)'!P34</f>
        <v>-5.8187449477997616E-2</v>
      </c>
    </row>
    <row r="34" spans="1:4" x14ac:dyDescent="0.25">
      <c r="A34" s="26">
        <v>2021</v>
      </c>
      <c r="B34" s="1">
        <f>Nacion!R35</f>
        <v>-2.0995901106675062E-2</v>
      </c>
      <c r="C34" s="3">
        <f t="shared" si="0"/>
        <v>9.0265477333078912E-3</v>
      </c>
      <c r="D34" s="3">
        <f>'Gasto y PBI (Nac + Pcias)'!P35</f>
        <v>-1.1969353373367171E-2</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19"/>
  <sheetViews>
    <sheetView showGridLines="0" topLeftCell="B1" zoomScale="85" zoomScaleNormal="85" workbookViewId="0">
      <pane ySplit="1" topLeftCell="A2" activePane="bottomLeft" state="frozen"/>
      <selection activeCell="AM5" sqref="AM5"/>
      <selection pane="bottomLeft" activeCell="I11" sqref="I11"/>
    </sheetView>
  </sheetViews>
  <sheetFormatPr defaultColWidth="11.42578125" defaultRowHeight="15" x14ac:dyDescent="0.25"/>
  <cols>
    <col min="1" max="1" width="9.85546875" bestFit="1" customWidth="1"/>
    <col min="3" max="3" width="11.7109375" bestFit="1" customWidth="1"/>
    <col min="4" max="4" width="14.42578125" style="85" customWidth="1"/>
    <col min="5" max="5" width="11.42578125" style="85"/>
    <col min="6" max="6" width="14.42578125" customWidth="1"/>
    <col min="7" max="7" width="21.42578125" customWidth="1"/>
    <col min="9" max="9" width="19.85546875" customWidth="1"/>
    <col min="10" max="10" width="18.42578125" bestFit="1" customWidth="1"/>
    <col min="11" max="13" width="19.85546875" customWidth="1"/>
    <col min="31" max="31" width="11.140625" style="194"/>
  </cols>
  <sheetData>
    <row r="1" spans="1:31" ht="45.75" thickBot="1" x14ac:dyDescent="0.3">
      <c r="A1" s="78"/>
      <c r="B1" s="81" t="s">
        <v>603</v>
      </c>
      <c r="C1" s="81" t="s">
        <v>604</v>
      </c>
      <c r="D1" s="82" t="s">
        <v>605</v>
      </c>
      <c r="E1" s="82" t="s">
        <v>606</v>
      </c>
      <c r="F1" s="81" t="s">
        <v>607</v>
      </c>
      <c r="G1" s="83" t="s">
        <v>608</v>
      </c>
      <c r="I1" s="203" t="s">
        <v>609</v>
      </c>
      <c r="J1" s="206" t="s">
        <v>610</v>
      </c>
      <c r="K1" s="201" t="s">
        <v>611</v>
      </c>
      <c r="L1" s="201" t="s">
        <v>612</v>
      </c>
      <c r="M1" s="202"/>
      <c r="N1" s="527" t="s">
        <v>613</v>
      </c>
      <c r="O1" s="527"/>
      <c r="P1" s="527"/>
      <c r="Q1" s="527"/>
      <c r="R1" s="527"/>
      <c r="S1" s="527"/>
      <c r="T1" s="527"/>
      <c r="V1" s="210" t="s">
        <v>614</v>
      </c>
      <c r="AE1" s="202" t="s">
        <v>615</v>
      </c>
    </row>
    <row r="2" spans="1:31" ht="16.5" thickBot="1" x14ac:dyDescent="0.3">
      <c r="A2" s="87" t="s">
        <v>616</v>
      </c>
      <c r="I2" s="202" t="s">
        <v>617</v>
      </c>
      <c r="J2" s="202"/>
      <c r="K2" s="203"/>
      <c r="L2" s="203"/>
      <c r="M2" s="202"/>
      <c r="N2" s="2" t="s">
        <v>618</v>
      </c>
      <c r="U2" s="89"/>
      <c r="V2" t="s">
        <v>619</v>
      </c>
      <c r="AE2" s="203" t="s">
        <v>620</v>
      </c>
    </row>
    <row r="3" spans="1:31" ht="17.25" customHeight="1" thickBot="1" x14ac:dyDescent="0.3">
      <c r="A3" s="88" t="s">
        <v>621</v>
      </c>
      <c r="J3" s="202"/>
      <c r="K3" s="202"/>
      <c r="L3" s="202"/>
      <c r="T3" s="90" t="s">
        <v>622</v>
      </c>
      <c r="U3" s="89"/>
      <c r="X3" s="99" t="s">
        <v>623</v>
      </c>
      <c r="AD3" s="200">
        <v>1970</v>
      </c>
      <c r="AE3" s="194">
        <v>140.47988104118809</v>
      </c>
    </row>
    <row r="4" spans="1:31" ht="16.5" customHeight="1" thickTop="1" thickBot="1" x14ac:dyDescent="0.3">
      <c r="A4" s="79">
        <v>1990</v>
      </c>
      <c r="B4" s="23">
        <f t="shared" ref="B4" si="0">+I4/J4</f>
        <v>0.83567186556690021</v>
      </c>
      <c r="C4" s="1">
        <f t="shared" ref="C4" si="1">+D4+E4/10000</f>
        <v>4.3816666666666663E-2</v>
      </c>
      <c r="D4" s="84">
        <f>AVERAGE($AA$5:$AA$34)</f>
        <v>1.3816666666666666E-2</v>
      </c>
      <c r="E4" s="85">
        <v>300</v>
      </c>
      <c r="F4" s="1">
        <f>PIB!$D$65</f>
        <v>2.116311452085462E-2</v>
      </c>
      <c r="G4" s="86">
        <f t="shared" ref="G4" si="2">B4*(C4-F4)/(1+F4)</f>
        <v>1.8538601633971561E-2</v>
      </c>
      <c r="I4" s="204">
        <v>59832</v>
      </c>
      <c r="J4" s="204">
        <f>PIB!B32/K4</f>
        <v>71597.480381143832</v>
      </c>
      <c r="K4" s="199">
        <f>+K5*(1+X83)/(1+Deflactor!C4)</f>
        <v>0.92753163444407594</v>
      </c>
      <c r="L4" s="198">
        <f>+K4*(1+X82)</f>
        <v>0.97761834270405612</v>
      </c>
      <c r="M4" s="204"/>
      <c r="N4" s="208" t="s">
        <v>624</v>
      </c>
      <c r="O4" s="208" t="s">
        <v>625</v>
      </c>
      <c r="P4" s="208" t="s">
        <v>626</v>
      </c>
      <c r="Q4" s="208" t="s">
        <v>627</v>
      </c>
      <c r="R4" s="208" t="s">
        <v>628</v>
      </c>
      <c r="S4" s="208" t="s">
        <v>629</v>
      </c>
      <c r="T4" s="91" t="s">
        <v>630</v>
      </c>
      <c r="U4" s="89"/>
      <c r="V4" s="99" t="s">
        <v>624</v>
      </c>
      <c r="W4" s="99" t="s">
        <v>631</v>
      </c>
      <c r="X4" s="100" t="s">
        <v>632</v>
      </c>
      <c r="Z4" t="s">
        <v>633</v>
      </c>
      <c r="AA4" t="s">
        <v>634</v>
      </c>
      <c r="AD4" s="200">
        <v>1971</v>
      </c>
      <c r="AE4" s="194">
        <v>172.96526571003454</v>
      </c>
    </row>
    <row r="5" spans="1:31" ht="16.5" customHeight="1" thickTop="1" thickBot="1" x14ac:dyDescent="0.3">
      <c r="A5" s="80">
        <v>1991</v>
      </c>
      <c r="B5" s="23">
        <f t="shared" ref="B5:B35" si="3">+I5/J5</f>
        <v>0.57640976540445121</v>
      </c>
      <c r="C5" s="1">
        <f t="shared" ref="C5:C35" si="4">+D5+E5/10000</f>
        <v>4.3816666666666663E-2</v>
      </c>
      <c r="D5" s="84">
        <f>AVERAGE($AA$5:$AA$34)</f>
        <v>1.3816666666666666E-2</v>
      </c>
      <c r="E5" s="85">
        <v>300</v>
      </c>
      <c r="F5" s="1">
        <f>PIB!$D$65</f>
        <v>2.116311452085462E-2</v>
      </c>
      <c r="G5" s="86">
        <f t="shared" ref="G5:G35" si="5">B5*(C5-F5)/(1+F5)</f>
        <v>1.2787113529920152E-2</v>
      </c>
      <c r="I5" s="204">
        <v>60048</v>
      </c>
      <c r="J5" s="204">
        <f>PIB!B33/K5</f>
        <v>104175.88945229951</v>
      </c>
      <c r="K5" s="199">
        <f>+K6*(1+X84)/(1+Deflactor!C5)</f>
        <v>1.6377501348632255</v>
      </c>
      <c r="L5" s="198">
        <f t="shared" ref="L5:L36" si="6">+K5*(1+X83)</f>
        <v>1.706535640527481</v>
      </c>
      <c r="M5" s="204"/>
      <c r="N5" s="92">
        <v>2022</v>
      </c>
      <c r="O5" s="93">
        <v>2.5499999999999998E-2</v>
      </c>
      <c r="P5" s="93">
        <v>1.6299999999999999E-2</v>
      </c>
      <c r="Q5" s="93">
        <v>3.49E-2</v>
      </c>
      <c r="R5" s="93">
        <v>1.6299999999999999E-2</v>
      </c>
      <c r="S5" s="93">
        <v>3.1199999999999999E-2</v>
      </c>
      <c r="T5" s="94">
        <v>1.0526</v>
      </c>
      <c r="U5" s="95"/>
      <c r="V5" s="101">
        <v>1913</v>
      </c>
      <c r="W5" s="101">
        <v>9.9</v>
      </c>
      <c r="X5" s="101"/>
      <c r="Z5" s="23">
        <f t="shared" ref="Z5:Z36" si="7">VLOOKUP(N5,V:X,3,FALSE)</f>
        <v>8.5999999999999993E-2</v>
      </c>
      <c r="AA5" s="96">
        <f t="shared" ref="AA5:AA36" si="8">+O5-Z5</f>
        <v>-6.0499999999999998E-2</v>
      </c>
      <c r="AD5" s="200">
        <v>1972</v>
      </c>
      <c r="AE5" s="194">
        <v>211.55835006674184</v>
      </c>
    </row>
    <row r="6" spans="1:31" ht="16.5" customHeight="1" thickBot="1" x14ac:dyDescent="0.3">
      <c r="A6" s="80">
        <v>1992</v>
      </c>
      <c r="B6" s="23">
        <f t="shared" si="3"/>
        <v>0.52732192231894526</v>
      </c>
      <c r="C6" s="1">
        <f t="shared" si="4"/>
        <v>4.3816666666666663E-2</v>
      </c>
      <c r="D6" s="84">
        <f t="shared" ref="D6:D35" si="9">AVERAGE($AA$5:$AA$34)</f>
        <v>1.3816666666666666E-2</v>
      </c>
      <c r="E6" s="85">
        <v>300</v>
      </c>
      <c r="F6" s="1">
        <f>PIB!$D$65</f>
        <v>2.116311452085462E-2</v>
      </c>
      <c r="G6" s="86">
        <f t="shared" si="5"/>
        <v>1.1698145472564573E-2</v>
      </c>
      <c r="I6" s="204">
        <v>59357</v>
      </c>
      <c r="J6" s="204">
        <f>PIB!B34/K6</f>
        <v>112563.11844380049</v>
      </c>
      <c r="K6" s="199">
        <f>+K7*(1+X85)/(1+Deflactor!C6)</f>
        <v>1.8690362519144219</v>
      </c>
      <c r="L6" s="198">
        <f t="shared" si="6"/>
        <v>1.9251073394718545</v>
      </c>
      <c r="M6" s="204"/>
      <c r="N6" s="92">
        <v>2021</v>
      </c>
      <c r="O6" s="93">
        <v>1.4500000000000001E-2</v>
      </c>
      <c r="P6" s="93">
        <v>9.2999999999999992E-3</v>
      </c>
      <c r="Q6" s="93">
        <v>1.7399999999999999E-2</v>
      </c>
      <c r="R6" s="93">
        <v>9.2999999999999992E-3</v>
      </c>
      <c r="S6" s="93">
        <v>1.52E-2</v>
      </c>
      <c r="T6" s="94">
        <v>0.63439999999999996</v>
      </c>
      <c r="U6" s="95"/>
      <c r="V6" s="101">
        <v>1914</v>
      </c>
      <c r="W6" s="101">
        <v>10</v>
      </c>
      <c r="X6" s="102">
        <v>1.2999999999999999E-2</v>
      </c>
      <c r="Z6" s="23">
        <f t="shared" si="7"/>
        <v>4.7E-2</v>
      </c>
      <c r="AA6" s="96">
        <f t="shared" si="8"/>
        <v>-3.2500000000000001E-2</v>
      </c>
      <c r="AD6" s="200">
        <v>1973</v>
      </c>
      <c r="AE6" s="194">
        <v>137.29490709727287</v>
      </c>
    </row>
    <row r="7" spans="1:31" ht="16.5" customHeight="1" thickBot="1" x14ac:dyDescent="0.3">
      <c r="A7" s="80">
        <v>1993</v>
      </c>
      <c r="B7" s="23">
        <f t="shared" si="3"/>
        <v>0.57355422237568521</v>
      </c>
      <c r="C7" s="1">
        <f t="shared" si="4"/>
        <v>4.3816666666666663E-2</v>
      </c>
      <c r="D7" s="84">
        <f t="shared" si="9"/>
        <v>1.3816666666666666E-2</v>
      </c>
      <c r="E7" s="85">
        <v>300</v>
      </c>
      <c r="F7" s="1">
        <f>PIB!$D$65</f>
        <v>2.116311452085462E-2</v>
      </c>
      <c r="G7" s="86">
        <f t="shared" si="5"/>
        <v>1.2723765968705985E-2</v>
      </c>
      <c r="I7" s="204">
        <v>69626</v>
      </c>
      <c r="J7" s="204">
        <f>PIB!B35/K7</f>
        <v>121393.92804329161</v>
      </c>
      <c r="K7" s="199">
        <f>+K8*(1+X86)/(1+Deflactor!C7)</f>
        <v>1.9482439015867201</v>
      </c>
      <c r="L7" s="198">
        <f t="shared" si="6"/>
        <v>2.0066912186343218</v>
      </c>
      <c r="M7" s="204"/>
      <c r="N7" s="92">
        <v>2020</v>
      </c>
      <c r="O7" s="93">
        <v>8.8999999999999999E-3</v>
      </c>
      <c r="P7" s="93">
        <v>1.8800000000000001E-2</v>
      </c>
      <c r="Q7" s="93">
        <v>1.8800000000000001E-2</v>
      </c>
      <c r="R7" s="93">
        <v>5.1999999999999998E-3</v>
      </c>
      <c r="S7" s="93">
        <v>9.2999999999999992E-3</v>
      </c>
      <c r="T7" s="97">
        <v>-0.51559999999999995</v>
      </c>
      <c r="U7" s="98"/>
      <c r="V7" s="101">
        <v>1915</v>
      </c>
      <c r="W7" s="101">
        <v>10.1</v>
      </c>
      <c r="X7" s="102">
        <v>8.9999999999999993E-3</v>
      </c>
      <c r="Z7" s="23">
        <f t="shared" si="7"/>
        <v>1.2E-2</v>
      </c>
      <c r="AA7" s="96">
        <f t="shared" si="8"/>
        <v>-3.1000000000000003E-3</v>
      </c>
      <c r="AD7" s="200">
        <v>1974</v>
      </c>
      <c r="AE7" s="194">
        <v>176.67792283159267</v>
      </c>
    </row>
    <row r="8" spans="1:31" ht="16.5" customHeight="1" thickBot="1" x14ac:dyDescent="0.3">
      <c r="A8" s="80">
        <v>1994</v>
      </c>
      <c r="B8" s="23">
        <f t="shared" si="3"/>
        <v>0.61352192859826549</v>
      </c>
      <c r="C8" s="1">
        <f t="shared" si="4"/>
        <v>4.3816666666666663E-2</v>
      </c>
      <c r="D8" s="84">
        <f t="shared" si="9"/>
        <v>1.3816666666666666E-2</v>
      </c>
      <c r="E8" s="85">
        <v>300</v>
      </c>
      <c r="F8" s="1">
        <f>PIB!$D$65</f>
        <v>2.116311452085462E-2</v>
      </c>
      <c r="G8" s="86">
        <f t="shared" si="5"/>
        <v>1.3610412288169406E-2</v>
      </c>
      <c r="I8" s="204">
        <v>80678.8</v>
      </c>
      <c r="J8" s="204">
        <f>PIB!B36/K8</f>
        <v>131501.08617035029</v>
      </c>
      <c r="K8" s="199">
        <f>+K9*(1+X87)/(1+Deflactor!C8)</f>
        <v>1.9720616882514468</v>
      </c>
      <c r="L8" s="198">
        <f t="shared" si="6"/>
        <v>2.0233352921459846</v>
      </c>
      <c r="M8" s="204"/>
      <c r="N8" s="92">
        <v>2019</v>
      </c>
      <c r="O8" s="93">
        <v>2.1399999999999999E-2</v>
      </c>
      <c r="P8" s="93">
        <v>2.6599999999999999E-2</v>
      </c>
      <c r="Q8" s="93">
        <v>2.7900000000000001E-2</v>
      </c>
      <c r="R8" s="93">
        <v>1.47E-2</v>
      </c>
      <c r="S8" s="93">
        <v>1.9199999999999998E-2</v>
      </c>
      <c r="T8" s="97">
        <v>-0.28620000000000001</v>
      </c>
      <c r="U8" s="98"/>
      <c r="V8" s="101">
        <v>1916</v>
      </c>
      <c r="W8" s="101">
        <v>10.9</v>
      </c>
      <c r="X8" s="102">
        <v>7.6999999999999999E-2</v>
      </c>
      <c r="Z8" s="23">
        <f t="shared" si="7"/>
        <v>1.7999999999999999E-2</v>
      </c>
      <c r="AA8" s="96">
        <f t="shared" si="8"/>
        <v>3.4000000000000002E-3</v>
      </c>
      <c r="AD8" s="200">
        <v>1975</v>
      </c>
      <c r="AE8" s="194">
        <v>319.57578236579258</v>
      </c>
    </row>
    <row r="9" spans="1:31" ht="16.5" customHeight="1" thickBot="1" x14ac:dyDescent="0.3">
      <c r="A9" s="80">
        <v>1995</v>
      </c>
      <c r="B9" s="23">
        <f t="shared" si="3"/>
        <v>0.64834555886355294</v>
      </c>
      <c r="C9" s="1">
        <f t="shared" si="4"/>
        <v>4.3816666666666663E-2</v>
      </c>
      <c r="D9" s="84">
        <f t="shared" si="9"/>
        <v>1.3816666666666666E-2</v>
      </c>
      <c r="E9" s="85">
        <v>300</v>
      </c>
      <c r="F9" s="1">
        <f>PIB!$D$65</f>
        <v>2.116311452085462E-2</v>
      </c>
      <c r="G9" s="86">
        <f t="shared" si="5"/>
        <v>1.43829420759216E-2</v>
      </c>
      <c r="I9" s="204">
        <v>87090.999999999985</v>
      </c>
      <c r="J9" s="204">
        <f>PIB!B37/K9</f>
        <v>134328.05825439247</v>
      </c>
      <c r="K9" s="199">
        <f>+K10*(1+X88)/(1+Deflactor!C9)</f>
        <v>1.9491909910894454</v>
      </c>
      <c r="L9" s="198">
        <f t="shared" si="6"/>
        <v>2.0037683388399499</v>
      </c>
      <c r="M9" s="204"/>
      <c r="N9" s="92">
        <v>2018</v>
      </c>
      <c r="O9" s="93">
        <v>2.9100000000000001E-2</v>
      </c>
      <c r="P9" s="93">
        <v>2.46E-2</v>
      </c>
      <c r="Q9" s="93">
        <v>3.2399999999999998E-2</v>
      </c>
      <c r="R9" s="93">
        <v>2.4400000000000002E-2</v>
      </c>
      <c r="S9" s="93">
        <v>2.69E-2</v>
      </c>
      <c r="T9" s="94">
        <v>0.1183</v>
      </c>
      <c r="U9" s="95"/>
      <c r="V9" s="101">
        <v>1917</v>
      </c>
      <c r="W9" s="101">
        <v>12.8</v>
      </c>
      <c r="X9" s="102">
        <v>0.17799999999999999</v>
      </c>
      <c r="Z9" s="23">
        <f t="shared" si="7"/>
        <v>2.4E-2</v>
      </c>
      <c r="AA9" s="96">
        <f t="shared" si="8"/>
        <v>5.1000000000000004E-3</v>
      </c>
      <c r="AD9" s="200">
        <v>1976</v>
      </c>
      <c r="AE9" s="194">
        <v>210.26264915193792</v>
      </c>
    </row>
    <row r="10" spans="1:31" ht="16.5" customHeight="1" thickBot="1" x14ac:dyDescent="0.3">
      <c r="A10" s="80">
        <v>1996</v>
      </c>
      <c r="B10" s="23">
        <f t="shared" si="3"/>
        <v>0.661589715556966</v>
      </c>
      <c r="C10" s="1">
        <f t="shared" si="4"/>
        <v>4.3816666666666663E-2</v>
      </c>
      <c r="D10" s="84">
        <f t="shared" si="9"/>
        <v>1.3816666666666666E-2</v>
      </c>
      <c r="E10" s="85">
        <v>300</v>
      </c>
      <c r="F10" s="1">
        <f>PIB!$D$65</f>
        <v>2.116311452085462E-2</v>
      </c>
      <c r="G10" s="86">
        <f t="shared" si="5"/>
        <v>1.4676751350870114E-2</v>
      </c>
      <c r="I10" s="204">
        <v>97105.391999999993</v>
      </c>
      <c r="J10" s="204">
        <f>PIB!B38/K10</f>
        <v>146775.8487119934</v>
      </c>
      <c r="K10" s="199">
        <f>+K11*(1+X89)/(1+Deflactor!C10)</f>
        <v>1.8952870137774174</v>
      </c>
      <c r="L10" s="198">
        <f t="shared" si="6"/>
        <v>1.9502503371769624</v>
      </c>
      <c r="M10" s="204"/>
      <c r="N10" s="92">
        <v>2017</v>
      </c>
      <c r="O10" s="93">
        <v>2.3300000000000001E-2</v>
      </c>
      <c r="P10" s="93">
        <v>2.4400000000000002E-2</v>
      </c>
      <c r="Q10" s="93">
        <v>2.63E-2</v>
      </c>
      <c r="R10" s="93">
        <v>2.0400000000000001E-2</v>
      </c>
      <c r="S10" s="93">
        <v>2.41E-2</v>
      </c>
      <c r="T10" s="97">
        <v>-1.5900000000000001E-2</v>
      </c>
      <c r="U10" s="98"/>
      <c r="V10" s="101">
        <v>1918</v>
      </c>
      <c r="W10" s="101">
        <v>15</v>
      </c>
      <c r="X10" s="102">
        <v>0.17299999999999999</v>
      </c>
      <c r="Z10" s="23">
        <f t="shared" si="7"/>
        <v>2.1000000000000001E-2</v>
      </c>
      <c r="AA10" s="96">
        <f t="shared" si="8"/>
        <v>2.3E-3</v>
      </c>
      <c r="AD10" s="200">
        <v>1977</v>
      </c>
      <c r="AE10" s="194">
        <v>133.1583973512333</v>
      </c>
    </row>
    <row r="11" spans="1:31" ht="16.5" customHeight="1" thickBot="1" x14ac:dyDescent="0.3">
      <c r="A11" s="80">
        <v>1997</v>
      </c>
      <c r="B11" s="23">
        <f t="shared" si="3"/>
        <v>0.62319348755375858</v>
      </c>
      <c r="C11" s="1">
        <f t="shared" si="4"/>
        <v>4.3816666666666663E-2</v>
      </c>
      <c r="D11" s="84">
        <f t="shared" si="9"/>
        <v>1.3816666666666666E-2</v>
      </c>
      <c r="E11" s="85">
        <v>300</v>
      </c>
      <c r="F11" s="1">
        <f>PIB!$D$65</f>
        <v>2.116311452085462E-2</v>
      </c>
      <c r="G11" s="86">
        <f t="shared" si="5"/>
        <v>1.3824966811353843E-2</v>
      </c>
      <c r="I11" s="204">
        <v>101100.97</v>
      </c>
      <c r="J11" s="204">
        <f>PIB!B39/K11</f>
        <v>162230.46617007325</v>
      </c>
      <c r="K11" s="199">
        <f>+K12*(1+X90)/(1+Deflactor!C11)</f>
        <v>1.8587521821201942</v>
      </c>
      <c r="L11" s="198">
        <f t="shared" si="6"/>
        <v>1.9015034823089585</v>
      </c>
      <c r="M11" s="204"/>
      <c r="N11" s="92">
        <v>2016</v>
      </c>
      <c r="O11" s="93">
        <v>1.84E-2</v>
      </c>
      <c r="P11" s="93">
        <v>2.24E-2</v>
      </c>
      <c r="Q11" s="93">
        <v>2.5999999999999999E-2</v>
      </c>
      <c r="R11" s="93">
        <v>1.37E-2</v>
      </c>
      <c r="S11" s="93">
        <v>2.4400000000000002E-2</v>
      </c>
      <c r="T11" s="94">
        <v>7.6799999999999993E-2</v>
      </c>
      <c r="U11" s="95"/>
      <c r="V11" s="101">
        <v>1919</v>
      </c>
      <c r="W11" s="101">
        <v>17.3</v>
      </c>
      <c r="X11" s="102">
        <v>0.152</v>
      </c>
      <c r="Z11" s="23">
        <f t="shared" si="7"/>
        <v>1.2999999999999999E-2</v>
      </c>
      <c r="AA11" s="96">
        <f t="shared" si="8"/>
        <v>5.4000000000000003E-3</v>
      </c>
      <c r="AD11" s="200">
        <v>1978</v>
      </c>
      <c r="AE11" s="194">
        <v>99.371596178690538</v>
      </c>
    </row>
    <row r="12" spans="1:31" ht="16.5" customHeight="1" thickBot="1" x14ac:dyDescent="0.3">
      <c r="A12" s="80">
        <v>1998</v>
      </c>
      <c r="B12" s="23">
        <f t="shared" si="3"/>
        <v>0.66711278044503641</v>
      </c>
      <c r="C12" s="1">
        <f t="shared" si="4"/>
        <v>4.3816666666666663E-2</v>
      </c>
      <c r="D12" s="84">
        <f t="shared" si="9"/>
        <v>1.3816666666666666E-2</v>
      </c>
      <c r="E12" s="85">
        <v>300</v>
      </c>
      <c r="F12" s="1">
        <f>PIB!$D$65</f>
        <v>2.116311452085462E-2</v>
      </c>
      <c r="G12" s="86">
        <f t="shared" si="5"/>
        <v>1.4799275398857604E-2</v>
      </c>
      <c r="I12" s="204">
        <v>112357.22600000002</v>
      </c>
      <c r="J12" s="204">
        <f>PIB!B40/K12</f>
        <v>168423.13517820119</v>
      </c>
      <c r="K12" s="199">
        <f>+K13*(1+X91)/(1+Deflactor!C12)</f>
        <v>1.8416362641344588</v>
      </c>
      <c r="L12" s="198">
        <f t="shared" si="6"/>
        <v>1.8711024443606101</v>
      </c>
      <c r="M12" s="204"/>
      <c r="N12" s="92">
        <v>2015</v>
      </c>
      <c r="O12" s="93">
        <v>2.1399999999999999E-2</v>
      </c>
      <c r="P12" s="93">
        <v>2.12E-2</v>
      </c>
      <c r="Q12" s="93">
        <v>2.5000000000000001E-2</v>
      </c>
      <c r="R12" s="93">
        <v>1.6799999999999999E-2</v>
      </c>
      <c r="S12" s="93">
        <v>2.2700000000000001E-2</v>
      </c>
      <c r="T12" s="94">
        <v>4.6100000000000002E-2</v>
      </c>
      <c r="U12" s="95"/>
      <c r="V12" s="101">
        <v>1920</v>
      </c>
      <c r="W12" s="101">
        <v>20</v>
      </c>
      <c r="X12" s="102">
        <v>0.156</v>
      </c>
      <c r="Z12" s="23">
        <f t="shared" si="7"/>
        <v>1E-3</v>
      </c>
      <c r="AA12" s="96">
        <f t="shared" si="8"/>
        <v>2.0399999999999998E-2</v>
      </c>
      <c r="AD12" s="200">
        <v>1979</v>
      </c>
      <c r="AE12" s="194">
        <v>70.621539968450534</v>
      </c>
    </row>
    <row r="13" spans="1:31" ht="16.5" customHeight="1" thickBot="1" x14ac:dyDescent="0.3">
      <c r="A13" s="80">
        <v>1999</v>
      </c>
      <c r="B13" s="23">
        <f t="shared" si="3"/>
        <v>0.72796138707982472</v>
      </c>
      <c r="C13" s="1">
        <f t="shared" si="4"/>
        <v>4.3816666666666663E-2</v>
      </c>
      <c r="D13" s="84">
        <f t="shared" si="9"/>
        <v>1.3816666666666666E-2</v>
      </c>
      <c r="E13" s="85">
        <v>300</v>
      </c>
      <c r="F13" s="1">
        <f>PIB!$D$65</f>
        <v>2.116311452085462E-2</v>
      </c>
      <c r="G13" s="86">
        <f t="shared" si="5"/>
        <v>1.614914503652853E-2</v>
      </c>
      <c r="I13" s="204">
        <v>121876.98899999997</v>
      </c>
      <c r="J13" s="204">
        <f>PIB!B41/K13</f>
        <v>167422.32646281214</v>
      </c>
      <c r="K13" s="199">
        <f>+K14*(1+X92)/(1+Deflactor!C13)</f>
        <v>1.7693682599038825</v>
      </c>
      <c r="L13" s="198">
        <f t="shared" si="6"/>
        <v>1.8082943616217679</v>
      </c>
      <c r="M13" s="204"/>
      <c r="N13" s="92">
        <v>2014</v>
      </c>
      <c r="O13" s="93">
        <v>2.5399999999999999E-2</v>
      </c>
      <c r="P13" s="93">
        <v>0.03</v>
      </c>
      <c r="Q13" s="93">
        <v>3.0099999999999998E-2</v>
      </c>
      <c r="R13" s="93">
        <v>2.07E-2</v>
      </c>
      <c r="S13" s="93">
        <v>2.1700000000000001E-2</v>
      </c>
      <c r="T13" s="97">
        <v>-0.28620000000000001</v>
      </c>
      <c r="U13" s="98"/>
      <c r="V13" s="101">
        <v>1921</v>
      </c>
      <c r="W13" s="101">
        <v>17.899999999999999</v>
      </c>
      <c r="X13" s="102">
        <v>-0.109</v>
      </c>
      <c r="Z13" s="23">
        <f t="shared" si="7"/>
        <v>1.6E-2</v>
      </c>
      <c r="AA13" s="96">
        <f t="shared" si="8"/>
        <v>9.3999999999999986E-3</v>
      </c>
      <c r="AD13" s="200">
        <v>1980</v>
      </c>
      <c r="AE13" s="194">
        <v>55.127545223132849</v>
      </c>
    </row>
    <row r="14" spans="1:31" ht="16.5" customHeight="1" thickBot="1" x14ac:dyDescent="0.3">
      <c r="A14" s="79">
        <v>2000</v>
      </c>
      <c r="B14" s="23">
        <f t="shared" si="3"/>
        <v>0.72698451708348688</v>
      </c>
      <c r="C14" s="1">
        <f t="shared" si="4"/>
        <v>4.3816666666666663E-2</v>
      </c>
      <c r="D14" s="84">
        <f t="shared" si="9"/>
        <v>1.3816666666666666E-2</v>
      </c>
      <c r="E14" s="85">
        <v>300</v>
      </c>
      <c r="F14" s="1">
        <f>PIB!$D$65</f>
        <v>2.116311452085462E-2</v>
      </c>
      <c r="G14" s="86">
        <f t="shared" si="5"/>
        <v>1.6127474085935976E-2</v>
      </c>
      <c r="I14" s="204">
        <v>128018.462</v>
      </c>
      <c r="J14" s="204">
        <f>PIB!B42/K14</f>
        <v>176095.16983055414</v>
      </c>
      <c r="K14" s="199">
        <f>+K15*(1+X93)/(1+Deflactor!C14)</f>
        <v>1.698632760539136</v>
      </c>
      <c r="L14" s="198">
        <f t="shared" si="6"/>
        <v>1.7563862743974668</v>
      </c>
      <c r="M14" s="204"/>
      <c r="N14" s="92">
        <v>2013</v>
      </c>
      <c r="O14" s="93">
        <v>2.35E-2</v>
      </c>
      <c r="P14" s="93">
        <v>1.8599999999999998E-2</v>
      </c>
      <c r="Q14" s="93">
        <v>3.04E-2</v>
      </c>
      <c r="R14" s="93">
        <v>1.66E-2</v>
      </c>
      <c r="S14" s="93">
        <v>3.04E-2</v>
      </c>
      <c r="T14" s="94">
        <v>0.70789999999999997</v>
      </c>
      <c r="U14" s="95"/>
      <c r="V14" s="101">
        <v>1922</v>
      </c>
      <c r="W14" s="101">
        <v>16.8</v>
      </c>
      <c r="X14" s="102">
        <v>-6.2E-2</v>
      </c>
      <c r="Z14" s="23">
        <f t="shared" si="7"/>
        <v>1.4999999999999999E-2</v>
      </c>
      <c r="AA14" s="96">
        <f t="shared" si="8"/>
        <v>8.5000000000000006E-3</v>
      </c>
      <c r="AD14" s="200">
        <v>1981</v>
      </c>
      <c r="AE14" s="194">
        <v>98.262130977320041</v>
      </c>
    </row>
    <row r="15" spans="1:31" ht="16.5" customHeight="1" thickBot="1" x14ac:dyDescent="0.3">
      <c r="A15" s="80">
        <v>2001</v>
      </c>
      <c r="B15" s="23">
        <f t="shared" si="3"/>
        <v>0.82494163517183339</v>
      </c>
      <c r="C15" s="1">
        <f t="shared" si="4"/>
        <v>4.3816666666666663E-2</v>
      </c>
      <c r="D15" s="84">
        <f t="shared" si="9"/>
        <v>1.3816666666666666E-2</v>
      </c>
      <c r="E15" s="85">
        <v>300</v>
      </c>
      <c r="F15" s="1">
        <f>PIB!$D$65</f>
        <v>2.116311452085462E-2</v>
      </c>
      <c r="G15" s="86">
        <f t="shared" si="5"/>
        <v>1.8300561471401373E-2</v>
      </c>
      <c r="I15" s="204">
        <v>144452.64800000002</v>
      </c>
      <c r="J15" s="204">
        <f>PIB!B43/K15</f>
        <v>175106.50674082036</v>
      </c>
      <c r="K15" s="199">
        <f>+K16*(1+X94)/(1+Deflactor!C15)</f>
        <v>1.6268634143175946</v>
      </c>
      <c r="L15" s="198">
        <f t="shared" si="6"/>
        <v>1.6724155899184874</v>
      </c>
      <c r="M15" s="204"/>
      <c r="N15" s="92">
        <v>2012</v>
      </c>
      <c r="O15" s="93">
        <v>1.7999999999999999E-2</v>
      </c>
      <c r="P15" s="93">
        <v>1.9699999999999999E-2</v>
      </c>
      <c r="Q15" s="93">
        <v>2.3900000000000001E-2</v>
      </c>
      <c r="R15" s="93">
        <v>1.43E-2</v>
      </c>
      <c r="S15" s="93">
        <v>1.78E-2</v>
      </c>
      <c r="T15" s="97">
        <v>-5.8200000000000002E-2</v>
      </c>
      <c r="U15" s="98"/>
      <c r="V15" s="101">
        <v>1923</v>
      </c>
      <c r="W15" s="101">
        <v>17.100000000000001</v>
      </c>
      <c r="X15" s="102">
        <v>1.7999999999999999E-2</v>
      </c>
      <c r="Z15" s="23">
        <f t="shared" si="7"/>
        <v>2.1000000000000001E-2</v>
      </c>
      <c r="AA15" s="96">
        <f t="shared" si="8"/>
        <v>-3.0000000000000027E-3</v>
      </c>
      <c r="AD15" s="200">
        <v>1982</v>
      </c>
      <c r="AE15" s="194">
        <v>233.15631637937898</v>
      </c>
    </row>
    <row r="16" spans="1:31" ht="16.5" customHeight="1" thickBot="1" x14ac:dyDescent="0.3">
      <c r="A16" s="80">
        <v>2002</v>
      </c>
      <c r="B16" s="23">
        <f t="shared" si="3"/>
        <v>0.92836456020250768</v>
      </c>
      <c r="C16" s="1">
        <f t="shared" si="4"/>
        <v>4.3816666666666663E-2</v>
      </c>
      <c r="D16" s="84">
        <f t="shared" si="9"/>
        <v>1.3816666666666666E-2</v>
      </c>
      <c r="E16" s="85">
        <v>300</v>
      </c>
      <c r="F16" s="1">
        <f>PIB!$D$65</f>
        <v>2.116311452085462E-2</v>
      </c>
      <c r="G16" s="86">
        <f t="shared" si="5"/>
        <v>2.05949026906826E-2</v>
      </c>
      <c r="I16" s="204">
        <v>137319.7786735298</v>
      </c>
      <c r="J16" s="204">
        <f>PIB!B44/K16</f>
        <v>147915.79144681667</v>
      </c>
      <c r="K16" s="199">
        <f>+K17*(1+X95)/(1+Deflactor!C16)</f>
        <v>2.2568970779483486</v>
      </c>
      <c r="L16" s="198">
        <f t="shared" si="6"/>
        <v>2.2930074311955222</v>
      </c>
      <c r="M16" s="204"/>
      <c r="N16" s="92">
        <v>2011</v>
      </c>
      <c r="O16" s="93">
        <v>2.7799999999999998E-2</v>
      </c>
      <c r="P16" s="93">
        <v>3.3599999999999998E-2</v>
      </c>
      <c r="Q16" s="93">
        <v>3.7499999999999999E-2</v>
      </c>
      <c r="R16" s="93">
        <v>1.72E-2</v>
      </c>
      <c r="S16" s="93">
        <v>1.89E-2</v>
      </c>
      <c r="T16" s="97">
        <v>-0.42730000000000001</v>
      </c>
      <c r="U16" s="98"/>
      <c r="V16" s="101">
        <v>1924</v>
      </c>
      <c r="W16" s="101">
        <v>17.100000000000001</v>
      </c>
      <c r="X16" s="102">
        <v>4.0000000000000001E-3</v>
      </c>
      <c r="Z16" s="23">
        <f t="shared" si="7"/>
        <v>3.2000000000000001E-2</v>
      </c>
      <c r="AA16" s="96">
        <f t="shared" si="8"/>
        <v>-4.2000000000000023E-3</v>
      </c>
      <c r="AD16" s="200">
        <v>1983</v>
      </c>
      <c r="AE16" s="194">
        <v>235.85943397346708</v>
      </c>
    </row>
    <row r="17" spans="1:31" ht="16.5" customHeight="1" thickBot="1" x14ac:dyDescent="0.3">
      <c r="A17" s="80">
        <v>2003</v>
      </c>
      <c r="B17" s="23">
        <f t="shared" si="3"/>
        <v>1.0112216631249422</v>
      </c>
      <c r="C17" s="1">
        <f t="shared" si="4"/>
        <v>4.3816666666666663E-2</v>
      </c>
      <c r="D17" s="84">
        <f t="shared" si="9"/>
        <v>1.3816666666666666E-2</v>
      </c>
      <c r="E17" s="85">
        <v>300</v>
      </c>
      <c r="F17" s="1">
        <f>PIB!$D$65</f>
        <v>2.116311452085462E-2</v>
      </c>
      <c r="G17" s="86">
        <f t="shared" si="5"/>
        <v>2.2433010310330619E-2</v>
      </c>
      <c r="I17" s="204">
        <v>178820.23000000004</v>
      </c>
      <c r="J17" s="204">
        <f>PIB!B45/K17</f>
        <v>176835.83779979384</v>
      </c>
      <c r="K17" s="199">
        <f>+K18*(1+X96)/(1+Deflactor!C17)</f>
        <v>2.2869235423989029</v>
      </c>
      <c r="L17" s="198">
        <f t="shared" si="6"/>
        <v>2.3395227838740773</v>
      </c>
      <c r="M17" s="204"/>
      <c r="N17" s="92">
        <v>2010</v>
      </c>
      <c r="O17" s="93">
        <v>3.2199999999999999E-2</v>
      </c>
      <c r="P17" s="93">
        <v>3.85E-2</v>
      </c>
      <c r="Q17" s="93">
        <v>4.0099999999999997E-2</v>
      </c>
      <c r="R17" s="93">
        <v>2.41E-2</v>
      </c>
      <c r="S17" s="93">
        <v>3.3000000000000002E-2</v>
      </c>
      <c r="T17" s="97">
        <v>-0.1429</v>
      </c>
      <c r="U17" s="98"/>
      <c r="V17" s="101">
        <v>1925</v>
      </c>
      <c r="W17" s="101">
        <v>17.5</v>
      </c>
      <c r="X17" s="102">
        <v>2.4E-2</v>
      </c>
      <c r="Z17" s="23">
        <f t="shared" si="7"/>
        <v>1.6E-2</v>
      </c>
      <c r="AA17" s="96">
        <f t="shared" si="8"/>
        <v>1.6199999999999999E-2</v>
      </c>
      <c r="AD17" s="200">
        <v>1984</v>
      </c>
      <c r="AE17" s="194">
        <v>209.45449712065621</v>
      </c>
    </row>
    <row r="18" spans="1:31" ht="16.5" customHeight="1" thickBot="1" x14ac:dyDescent="0.3">
      <c r="A18" s="80">
        <v>2004</v>
      </c>
      <c r="B18" s="23">
        <f t="shared" si="3"/>
        <v>0.93162816486693689</v>
      </c>
      <c r="C18" s="1">
        <f t="shared" si="4"/>
        <v>4.3816666666666663E-2</v>
      </c>
      <c r="D18" s="84">
        <f t="shared" si="9"/>
        <v>1.3816666666666666E-2</v>
      </c>
      <c r="E18" s="85">
        <v>300</v>
      </c>
      <c r="F18" s="1">
        <f>PIB!$D$65</f>
        <v>2.116311452085462E-2</v>
      </c>
      <c r="G18" s="86">
        <f t="shared" si="5"/>
        <v>2.0667302719040118E-2</v>
      </c>
      <c r="I18" s="204">
        <v>191295.22299999997</v>
      </c>
      <c r="J18" s="204">
        <f>PIB!B46/K18</f>
        <v>205334.30634025796</v>
      </c>
      <c r="K18" s="199">
        <f>+K19*(1+X97)/(1+Deflactor!C18)</f>
        <v>2.3625628048772027</v>
      </c>
      <c r="L18" s="198">
        <f t="shared" si="6"/>
        <v>2.4263520006088868</v>
      </c>
      <c r="M18" s="204"/>
      <c r="N18" s="92">
        <v>2009</v>
      </c>
      <c r="O18" s="93">
        <v>3.2599999999999997E-2</v>
      </c>
      <c r="P18" s="93">
        <v>2.46E-2</v>
      </c>
      <c r="Q18" s="93">
        <v>3.9800000000000002E-2</v>
      </c>
      <c r="R18" s="93">
        <v>2.23E-2</v>
      </c>
      <c r="S18" s="93">
        <v>3.85E-2</v>
      </c>
      <c r="T18" s="94">
        <v>0.71109999999999995</v>
      </c>
      <c r="U18" s="95"/>
      <c r="V18" s="101">
        <v>1926</v>
      </c>
      <c r="W18" s="101">
        <v>17.7</v>
      </c>
      <c r="X18" s="102">
        <v>8.9999999999999993E-3</v>
      </c>
      <c r="Z18" s="23">
        <f t="shared" si="7"/>
        <v>-4.0000000000000001E-3</v>
      </c>
      <c r="AA18" s="96">
        <f t="shared" si="8"/>
        <v>3.6599999999999994E-2</v>
      </c>
      <c r="AD18" s="200">
        <v>1985</v>
      </c>
      <c r="AE18" s="194">
        <v>207.77287268813964</v>
      </c>
    </row>
    <row r="19" spans="1:31" ht="16.5" customHeight="1" thickBot="1" x14ac:dyDescent="0.3">
      <c r="A19" s="80">
        <v>2005</v>
      </c>
      <c r="B19" s="23">
        <f t="shared" si="3"/>
        <v>0.6929089380784369</v>
      </c>
      <c r="C19" s="1">
        <f t="shared" si="4"/>
        <v>4.3816666666666663E-2</v>
      </c>
      <c r="D19" s="84">
        <f t="shared" si="9"/>
        <v>1.3816666666666666E-2</v>
      </c>
      <c r="E19" s="85">
        <v>300</v>
      </c>
      <c r="F19" s="1">
        <f>PIB!$D$65</f>
        <v>2.116311452085462E-2</v>
      </c>
      <c r="G19" s="86">
        <f t="shared" si="5"/>
        <v>1.5371539118335976E-2</v>
      </c>
      <c r="I19" s="205">
        <v>157270</v>
      </c>
      <c r="J19" s="204">
        <f>PIB!B47/K19</f>
        <v>226970.66144959602</v>
      </c>
      <c r="K19" s="199">
        <f>+K20*(1+X98)/(1+Deflactor!C19)</f>
        <v>2.5665791746685307</v>
      </c>
      <c r="L19" s="198">
        <f t="shared" si="6"/>
        <v>2.6538428666072607</v>
      </c>
      <c r="M19" s="205"/>
      <c r="N19" s="92">
        <v>2008</v>
      </c>
      <c r="O19" s="93">
        <v>3.6600000000000001E-2</v>
      </c>
      <c r="P19" s="93">
        <v>3.9100000000000003E-2</v>
      </c>
      <c r="Q19" s="93">
        <v>4.2700000000000002E-2</v>
      </c>
      <c r="R19" s="93">
        <v>2.0799999999999999E-2</v>
      </c>
      <c r="S19" s="93">
        <v>2.2499999999999999E-2</v>
      </c>
      <c r="T19" s="97">
        <v>-0.44309999999999999</v>
      </c>
      <c r="U19" s="98"/>
      <c r="V19" s="101">
        <v>1927</v>
      </c>
      <c r="W19" s="101">
        <v>17.399999999999999</v>
      </c>
      <c r="X19" s="102">
        <v>-1.9E-2</v>
      </c>
      <c r="Z19" s="23">
        <f t="shared" si="7"/>
        <v>3.7999999999999999E-2</v>
      </c>
      <c r="AA19" s="96">
        <f t="shared" si="8"/>
        <v>-1.3999999999999985E-3</v>
      </c>
      <c r="AD19" s="200">
        <v>1986</v>
      </c>
      <c r="AE19" s="194">
        <v>167.83575643696059</v>
      </c>
    </row>
    <row r="20" spans="1:31" ht="16.5" customHeight="1" thickBot="1" x14ac:dyDescent="0.3">
      <c r="A20" s="80">
        <v>2006</v>
      </c>
      <c r="B20" s="23">
        <f t="shared" si="3"/>
        <v>0.63001763388722098</v>
      </c>
      <c r="C20" s="1">
        <f t="shared" si="4"/>
        <v>4.3816666666666663E-2</v>
      </c>
      <c r="D20" s="84">
        <f t="shared" si="9"/>
        <v>1.3816666666666666E-2</v>
      </c>
      <c r="E20" s="85">
        <v>300</v>
      </c>
      <c r="F20" s="1">
        <f>PIB!$D$65</f>
        <v>2.116311452085462E-2</v>
      </c>
      <c r="G20" s="86">
        <f t="shared" si="5"/>
        <v>1.3976354138821385E-2</v>
      </c>
      <c r="I20" s="205">
        <v>165111</v>
      </c>
      <c r="J20" s="204">
        <f>PIB!B48/K20</f>
        <v>262073.61686253437</v>
      </c>
      <c r="K20" s="199">
        <f>+K21*(1+X99)/(1+Deflactor!C20)</f>
        <v>2.7316915006723557</v>
      </c>
      <c r="L20" s="198">
        <f t="shared" si="6"/>
        <v>2.8191056286938712</v>
      </c>
      <c r="M20" s="205"/>
      <c r="N20" s="92">
        <v>2007</v>
      </c>
      <c r="O20" s="93">
        <v>4.6300000000000001E-2</v>
      </c>
      <c r="P20" s="93">
        <v>4.6800000000000001E-2</v>
      </c>
      <c r="Q20" s="93">
        <v>5.2600000000000001E-2</v>
      </c>
      <c r="R20" s="93">
        <v>3.8300000000000001E-2</v>
      </c>
      <c r="S20" s="93">
        <v>4.0399999999999998E-2</v>
      </c>
      <c r="T20" s="97">
        <v>-0.14230000000000001</v>
      </c>
      <c r="U20" s="98"/>
      <c r="V20" s="101">
        <v>1928</v>
      </c>
      <c r="W20" s="101">
        <v>17.2</v>
      </c>
      <c r="X20" s="102">
        <v>-1.2E-2</v>
      </c>
      <c r="Z20" s="23">
        <f t="shared" si="7"/>
        <v>2.9000000000000001E-2</v>
      </c>
      <c r="AA20" s="96">
        <f t="shared" si="8"/>
        <v>1.7299999999999999E-2</v>
      </c>
      <c r="AD20" s="200">
        <v>1987</v>
      </c>
      <c r="AE20" s="194">
        <v>198.59847385612608</v>
      </c>
    </row>
    <row r="21" spans="1:31" ht="16.5" customHeight="1" thickBot="1" x14ac:dyDescent="0.3">
      <c r="A21" s="80">
        <v>2007</v>
      </c>
      <c r="B21" s="23">
        <f t="shared" si="3"/>
        <v>0.66553070508888723</v>
      </c>
      <c r="C21" s="1">
        <f t="shared" si="4"/>
        <v>4.3816666666666663E-2</v>
      </c>
      <c r="D21" s="84">
        <f t="shared" si="9"/>
        <v>1.3816666666666666E-2</v>
      </c>
      <c r="E21" s="85">
        <v>300</v>
      </c>
      <c r="F21" s="1">
        <f>PIB!$D$65</f>
        <v>2.116311452085462E-2</v>
      </c>
      <c r="G21" s="86">
        <f t="shared" si="5"/>
        <v>1.4764178531305796E-2</v>
      </c>
      <c r="I21" s="205">
        <v>176870</v>
      </c>
      <c r="J21" s="204">
        <f>PIB!B49/K21</f>
        <v>265757.83603609621</v>
      </c>
      <c r="K21" s="199">
        <f>+K22*(1+X100)/(1+Deflactor!C21)</f>
        <v>3.3751786492951119</v>
      </c>
      <c r="L21" s="198">
        <f t="shared" si="6"/>
        <v>3.4730588301246699</v>
      </c>
      <c r="M21" s="205"/>
      <c r="N21" s="92">
        <v>2006</v>
      </c>
      <c r="O21" s="93">
        <v>4.8000000000000001E-2</v>
      </c>
      <c r="P21" s="93">
        <v>4.3700000000000003E-2</v>
      </c>
      <c r="Q21" s="93">
        <v>5.2499999999999998E-2</v>
      </c>
      <c r="R21" s="93">
        <v>4.3400000000000001E-2</v>
      </c>
      <c r="S21" s="93">
        <v>4.7100000000000003E-2</v>
      </c>
      <c r="T21" s="94">
        <v>7.2900000000000006E-2</v>
      </c>
      <c r="U21" s="95"/>
      <c r="V21" s="101">
        <v>1929</v>
      </c>
      <c r="W21" s="101">
        <v>17.2</v>
      </c>
      <c r="X21" s="102">
        <v>0</v>
      </c>
      <c r="Z21" s="23">
        <f t="shared" si="7"/>
        <v>3.2000000000000001E-2</v>
      </c>
      <c r="AA21" s="96">
        <f t="shared" si="8"/>
        <v>1.6E-2</v>
      </c>
      <c r="AD21" s="200">
        <v>1988</v>
      </c>
      <c r="AE21" s="194">
        <v>182.85769067924022</v>
      </c>
    </row>
    <row r="22" spans="1:31" ht="16.5" customHeight="1" thickBot="1" x14ac:dyDescent="0.3">
      <c r="A22" s="80">
        <v>2008</v>
      </c>
      <c r="B22" s="23">
        <f t="shared" si="3"/>
        <v>0.62172356944342233</v>
      </c>
      <c r="C22" s="1">
        <f t="shared" si="4"/>
        <v>4.3816666666666663E-2</v>
      </c>
      <c r="D22" s="84">
        <f t="shared" si="9"/>
        <v>1.3816666666666666E-2</v>
      </c>
      <c r="E22" s="85">
        <v>300</v>
      </c>
      <c r="F22" s="1">
        <f>PIB!$D$65</f>
        <v>2.116311452085462E-2</v>
      </c>
      <c r="G22" s="86">
        <f t="shared" si="5"/>
        <v>1.3792358047788974E-2</v>
      </c>
      <c r="I22" s="205">
        <v>179133</v>
      </c>
      <c r="J22" s="204">
        <f>PIB!B50/K22</f>
        <v>288123.2251824761</v>
      </c>
      <c r="K22" s="199">
        <f>+K23*(1+X101)/(1+Deflactor!C22)</f>
        <v>3.9901194700827531</v>
      </c>
      <c r="L22" s="198">
        <f t="shared" si="6"/>
        <v>4.1417440099458975</v>
      </c>
      <c r="M22" s="205"/>
      <c r="N22" s="92">
        <v>2005</v>
      </c>
      <c r="O22" s="93">
        <v>4.2900000000000001E-2</v>
      </c>
      <c r="P22" s="93">
        <v>4.2299999999999997E-2</v>
      </c>
      <c r="Q22" s="93">
        <v>4.6600000000000003E-2</v>
      </c>
      <c r="R22" s="93">
        <v>3.8899999999999997E-2</v>
      </c>
      <c r="S22" s="93">
        <v>4.3900000000000002E-2</v>
      </c>
      <c r="T22" s="94">
        <v>3.5400000000000001E-2</v>
      </c>
      <c r="U22" s="95"/>
      <c r="V22" s="101">
        <v>1930</v>
      </c>
      <c r="W22" s="101">
        <v>16.7</v>
      </c>
      <c r="X22" s="102">
        <v>-2.7E-2</v>
      </c>
      <c r="Z22" s="23">
        <f t="shared" si="7"/>
        <v>3.4000000000000002E-2</v>
      </c>
      <c r="AA22" s="96">
        <f t="shared" si="8"/>
        <v>8.8999999999999982E-3</v>
      </c>
      <c r="AD22" s="200">
        <v>1989</v>
      </c>
      <c r="AE22" s="194">
        <v>293.72940968410717</v>
      </c>
    </row>
    <row r="23" spans="1:31" ht="16.5" customHeight="1" thickBot="1" x14ac:dyDescent="0.3">
      <c r="A23" s="80">
        <v>2009</v>
      </c>
      <c r="B23" s="23">
        <f t="shared" si="3"/>
        <v>0.66802378767821713</v>
      </c>
      <c r="C23" s="1">
        <f t="shared" si="4"/>
        <v>4.3816666666666663E-2</v>
      </c>
      <c r="D23" s="84">
        <f t="shared" si="9"/>
        <v>1.3816666666666666E-2</v>
      </c>
      <c r="E23" s="85">
        <v>300</v>
      </c>
      <c r="F23" s="1">
        <f>PIB!$D$65</f>
        <v>2.116311452085462E-2</v>
      </c>
      <c r="G23" s="86">
        <f t="shared" si="5"/>
        <v>1.4819485245422375E-2</v>
      </c>
      <c r="I23" s="205">
        <v>182084</v>
      </c>
      <c r="J23" s="204">
        <f>PIB!B51/K23</f>
        <v>272571.13198446267</v>
      </c>
      <c r="K23" s="199">
        <f>+K24*(1+X102)/(1+Deflactor!C23)</f>
        <v>4.5783618383921709</v>
      </c>
      <c r="L23" s="198">
        <f t="shared" si="6"/>
        <v>4.5600483910386025</v>
      </c>
      <c r="M23" s="205"/>
      <c r="N23" s="92">
        <v>2004</v>
      </c>
      <c r="O23" s="93">
        <v>4.2700000000000002E-2</v>
      </c>
      <c r="P23" s="93">
        <v>4.3799999999999999E-2</v>
      </c>
      <c r="Q23" s="93">
        <v>4.8899999999999999E-2</v>
      </c>
      <c r="R23" s="93">
        <v>3.6999999999999998E-2</v>
      </c>
      <c r="S23" s="93">
        <v>4.24E-2</v>
      </c>
      <c r="T23" s="97">
        <v>-7.0000000000000001E-3</v>
      </c>
      <c r="U23" s="98"/>
      <c r="V23" s="101">
        <v>1931</v>
      </c>
      <c r="W23" s="101">
        <v>15.2</v>
      </c>
      <c r="X23" s="102">
        <v>-8.8999999999999996E-2</v>
      </c>
      <c r="Z23" s="23">
        <f t="shared" si="7"/>
        <v>2.7E-2</v>
      </c>
      <c r="AA23" s="96">
        <f t="shared" si="8"/>
        <v>1.5700000000000002E-2</v>
      </c>
      <c r="AD23" s="200">
        <v>1990</v>
      </c>
      <c r="AE23" s="194">
        <v>120.36605036180437</v>
      </c>
    </row>
    <row r="24" spans="1:31" ht="16.5" customHeight="1" thickBot="1" x14ac:dyDescent="0.3">
      <c r="A24" s="79">
        <v>2010</v>
      </c>
      <c r="B24" s="23">
        <f t="shared" si="3"/>
        <v>0.61882160148927146</v>
      </c>
      <c r="C24" s="1">
        <f t="shared" si="4"/>
        <v>4.3816666666666663E-2</v>
      </c>
      <c r="D24" s="84">
        <f t="shared" si="9"/>
        <v>1.3816666666666666E-2</v>
      </c>
      <c r="E24" s="85">
        <v>300</v>
      </c>
      <c r="F24" s="1">
        <f>PIB!$D$65</f>
        <v>2.116311452085462E-2</v>
      </c>
      <c r="G24" s="86">
        <f t="shared" si="5"/>
        <v>1.3727980592865254E-2</v>
      </c>
      <c r="I24" s="205">
        <v>181621</v>
      </c>
      <c r="J24" s="204">
        <f>PIB!B52/K24</f>
        <v>293494.9257797504</v>
      </c>
      <c r="K24" s="199">
        <f>+K25*(1+X103)/(1+Deflactor!C24)</f>
        <v>5.6618386894756725</v>
      </c>
      <c r="L24" s="198">
        <f t="shared" si="6"/>
        <v>5.7524281085072833</v>
      </c>
      <c r="M24" s="205"/>
      <c r="N24" s="92">
        <v>2003</v>
      </c>
      <c r="O24" s="93">
        <v>4.0099999999999997E-2</v>
      </c>
      <c r="P24" s="93">
        <v>4.07E-2</v>
      </c>
      <c r="Q24" s="93">
        <v>4.6100000000000002E-2</v>
      </c>
      <c r="R24" s="93">
        <v>3.1300000000000001E-2</v>
      </c>
      <c r="S24" s="93">
        <v>4.2700000000000002E-2</v>
      </c>
      <c r="T24" s="94">
        <v>0.1149</v>
      </c>
      <c r="U24" s="95"/>
      <c r="V24" s="101">
        <v>1932</v>
      </c>
      <c r="W24" s="101">
        <v>13.6</v>
      </c>
      <c r="X24" s="102">
        <v>-0.10299999999999999</v>
      </c>
      <c r="Z24" s="23">
        <f t="shared" si="7"/>
        <v>2.3E-2</v>
      </c>
      <c r="AA24" s="96">
        <f t="shared" si="8"/>
        <v>1.7099999999999997E-2</v>
      </c>
      <c r="AD24" s="200">
        <v>1991</v>
      </c>
      <c r="AE24" s="194">
        <v>88.907079397922402</v>
      </c>
    </row>
    <row r="25" spans="1:31" ht="16.5" customHeight="1" thickBot="1" x14ac:dyDescent="0.3">
      <c r="A25" s="80">
        <v>2011</v>
      </c>
      <c r="B25" s="23">
        <f t="shared" si="3"/>
        <v>0.63093183627553062</v>
      </c>
      <c r="C25" s="1">
        <f t="shared" si="4"/>
        <v>4.3816666666666663E-2</v>
      </c>
      <c r="D25" s="84">
        <f t="shared" si="9"/>
        <v>1.3816666666666666E-2</v>
      </c>
      <c r="E25" s="85">
        <v>300</v>
      </c>
      <c r="F25" s="1">
        <f>PIB!$D$65</f>
        <v>2.116311452085462E-2</v>
      </c>
      <c r="G25" s="86">
        <f t="shared" si="5"/>
        <v>1.3996634866925352E-2</v>
      </c>
      <c r="I25" s="205">
        <v>197154</v>
      </c>
      <c r="J25" s="204">
        <f>PIB!B53/K25</f>
        <v>312480.66536604759</v>
      </c>
      <c r="K25" s="199">
        <f>+K26*(1+X104)/(1+Deflactor!C25)</f>
        <v>6.9733085759985016</v>
      </c>
      <c r="L25" s="198">
        <f t="shared" si="6"/>
        <v>7.196454450430454</v>
      </c>
      <c r="M25" s="205"/>
      <c r="N25" s="92">
        <v>2002</v>
      </c>
      <c r="O25" s="93">
        <v>4.6100000000000002E-2</v>
      </c>
      <c r="P25" s="93">
        <v>5.1999999999999998E-2</v>
      </c>
      <c r="Q25" s="93">
        <v>5.4399999999999997E-2</v>
      </c>
      <c r="R25" s="93">
        <v>3.61E-2</v>
      </c>
      <c r="S25" s="93">
        <v>3.8300000000000001E-2</v>
      </c>
      <c r="T25" s="97">
        <v>-0.24460000000000001</v>
      </c>
      <c r="U25" s="98"/>
      <c r="V25" s="101">
        <v>1933</v>
      </c>
      <c r="W25" s="101">
        <v>12.9</v>
      </c>
      <c r="X25" s="102">
        <v>-5.1999999999999998E-2</v>
      </c>
      <c r="Z25" s="23">
        <f t="shared" si="7"/>
        <v>1.6E-2</v>
      </c>
      <c r="AA25" s="96">
        <f t="shared" si="8"/>
        <v>3.0100000000000002E-2</v>
      </c>
      <c r="AD25" s="200">
        <v>1992</v>
      </c>
      <c r="AE25" s="194">
        <v>73.538670600591544</v>
      </c>
    </row>
    <row r="26" spans="1:31" ht="16.5" customHeight="1" thickBot="1" x14ac:dyDescent="0.3">
      <c r="A26" s="80">
        <v>2012</v>
      </c>
      <c r="B26" s="23">
        <f t="shared" si="3"/>
        <v>0.7024854306946211</v>
      </c>
      <c r="C26" s="1">
        <f t="shared" si="4"/>
        <v>4.3816666666666663E-2</v>
      </c>
      <c r="D26" s="84">
        <f t="shared" si="9"/>
        <v>1.3816666666666666E-2</v>
      </c>
      <c r="E26" s="85">
        <v>300</v>
      </c>
      <c r="F26" s="1">
        <f>PIB!$D$65</f>
        <v>2.116311452085462E-2</v>
      </c>
      <c r="G26" s="86">
        <f t="shared" si="5"/>
        <v>1.5583984683368461E-2</v>
      </c>
      <c r="I26" s="205">
        <v>216920</v>
      </c>
      <c r="J26" s="204">
        <f>PIB!B54/K26</f>
        <v>308789.32220061618</v>
      </c>
      <c r="K26" s="199">
        <f>+K27*(1+X105)/(1+Deflactor!C26)</f>
        <v>8.5427625198183943</v>
      </c>
      <c r="L26" s="198">
        <f t="shared" si="6"/>
        <v>8.7221605327345806</v>
      </c>
      <c r="M26" s="205"/>
      <c r="N26" s="92">
        <v>2001</v>
      </c>
      <c r="O26" s="93">
        <v>5.0200000000000002E-2</v>
      </c>
      <c r="P26" s="93">
        <v>4.9200000000000001E-2</v>
      </c>
      <c r="Q26" s="93">
        <v>5.5399999999999998E-2</v>
      </c>
      <c r="R26" s="93">
        <v>4.2200000000000001E-2</v>
      </c>
      <c r="S26" s="93">
        <v>5.0700000000000002E-2</v>
      </c>
      <c r="T26" s="97">
        <v>-9.7999999999999997E-3</v>
      </c>
      <c r="U26" s="98"/>
      <c r="V26" s="101">
        <v>1934</v>
      </c>
      <c r="W26" s="101">
        <v>13.4</v>
      </c>
      <c r="X26" s="102">
        <v>3.5000000000000003E-2</v>
      </c>
      <c r="Z26" s="23">
        <f t="shared" si="7"/>
        <v>2.8000000000000001E-2</v>
      </c>
      <c r="AA26" s="96">
        <f t="shared" si="8"/>
        <v>2.2200000000000001E-2</v>
      </c>
      <c r="AD26" s="200">
        <v>1993</v>
      </c>
      <c r="AE26" s="194">
        <v>69.000941049356499</v>
      </c>
    </row>
    <row r="27" spans="1:31" ht="16.5" customHeight="1" thickBot="1" x14ac:dyDescent="0.3">
      <c r="A27" s="80">
        <v>2013</v>
      </c>
      <c r="B27" s="23">
        <f t="shared" si="3"/>
        <v>0.71105043830263992</v>
      </c>
      <c r="C27" s="1">
        <f t="shared" si="4"/>
        <v>4.3816666666666663E-2</v>
      </c>
      <c r="D27" s="84">
        <f t="shared" si="9"/>
        <v>1.3816666666666666E-2</v>
      </c>
      <c r="E27" s="85">
        <v>300</v>
      </c>
      <c r="F27" s="1">
        <f>PIB!$D$65</f>
        <v>2.116311452085462E-2</v>
      </c>
      <c r="G27" s="86">
        <f t="shared" si="5"/>
        <v>1.5773991396026282E-2</v>
      </c>
      <c r="I27" s="205">
        <v>223439</v>
      </c>
      <c r="J27" s="204">
        <f>PIB!B55/K27</f>
        <v>314237.90488530585</v>
      </c>
      <c r="K27" s="199">
        <f>+K28*(1+X106)/(1+Deflactor!C27)</f>
        <v>10.655329723666881</v>
      </c>
      <c r="L27" s="198">
        <f t="shared" si="6"/>
        <v>10.815159669521883</v>
      </c>
      <c r="M27" s="205"/>
      <c r="N27" s="92">
        <v>2000</v>
      </c>
      <c r="O27" s="93">
        <v>6.0299999999999999E-2</v>
      </c>
      <c r="P27" s="93">
        <v>6.5799999999999997E-2</v>
      </c>
      <c r="Q27" s="93">
        <v>6.7900000000000002E-2</v>
      </c>
      <c r="R27" s="93">
        <v>5.0200000000000002E-2</v>
      </c>
      <c r="S27" s="93">
        <v>5.1200000000000002E-2</v>
      </c>
      <c r="T27" s="97">
        <v>-0.20619999999999999</v>
      </c>
      <c r="U27" s="98"/>
      <c r="V27" s="101">
        <v>1935</v>
      </c>
      <c r="W27" s="101">
        <v>13.7</v>
      </c>
      <c r="X27" s="102">
        <v>2.5999999999999999E-2</v>
      </c>
      <c r="Z27" s="23">
        <f t="shared" si="7"/>
        <v>3.4000000000000002E-2</v>
      </c>
      <c r="AA27" s="96">
        <f t="shared" si="8"/>
        <v>2.6299999999999997E-2</v>
      </c>
      <c r="AD27" s="200">
        <v>1994</v>
      </c>
      <c r="AE27" s="194">
        <v>67.96737333342179</v>
      </c>
    </row>
    <row r="28" spans="1:31" ht="16.5" customHeight="1" thickBot="1" x14ac:dyDescent="0.3">
      <c r="A28" s="80">
        <v>2014</v>
      </c>
      <c r="B28" s="23">
        <f t="shared" si="3"/>
        <v>0.75662274014887898</v>
      </c>
      <c r="C28" s="1">
        <f t="shared" si="4"/>
        <v>4.3816666666666663E-2</v>
      </c>
      <c r="D28" s="84">
        <f t="shared" si="9"/>
        <v>1.3816666666666666E-2</v>
      </c>
      <c r="E28" s="85">
        <v>300</v>
      </c>
      <c r="F28" s="1">
        <f>PIB!$D$65</f>
        <v>2.116311452085462E-2</v>
      </c>
      <c r="G28" s="86">
        <f t="shared" si="5"/>
        <v>1.6784970446873482E-2</v>
      </c>
      <c r="I28" s="205">
        <v>239326</v>
      </c>
      <c r="J28" s="204">
        <f>PIB!B56/K28</f>
        <v>316308.23037767585</v>
      </c>
      <c r="K28" s="199">
        <f>+K29*(1+X107)/(1+Deflactor!C28)</f>
        <v>14.476659111723443</v>
      </c>
      <c r="L28" s="198">
        <f t="shared" si="6"/>
        <v>14.708285657511018</v>
      </c>
      <c r="M28" s="205"/>
      <c r="N28" s="92">
        <v>1999</v>
      </c>
      <c r="O28" s="93">
        <v>5.6500000000000002E-2</v>
      </c>
      <c r="P28" s="93">
        <v>4.6899999999999997E-2</v>
      </c>
      <c r="Q28" s="93">
        <v>6.4500000000000002E-2</v>
      </c>
      <c r="R28" s="93">
        <v>4.6300000000000001E-2</v>
      </c>
      <c r="S28" s="93">
        <v>6.4500000000000002E-2</v>
      </c>
      <c r="T28" s="94">
        <v>0.3871</v>
      </c>
      <c r="U28" s="95"/>
      <c r="V28" s="101">
        <v>1936</v>
      </c>
      <c r="W28" s="101">
        <v>13.9</v>
      </c>
      <c r="X28" s="102">
        <v>0.01</v>
      </c>
      <c r="Z28" s="23">
        <f t="shared" si="7"/>
        <v>2.1999999999999999E-2</v>
      </c>
      <c r="AA28" s="96">
        <f t="shared" si="8"/>
        <v>3.4500000000000003E-2</v>
      </c>
      <c r="AD28" s="200">
        <v>1995</v>
      </c>
      <c r="AE28" s="194">
        <v>67.664297099523182</v>
      </c>
    </row>
    <row r="29" spans="1:31" ht="16.5" customHeight="1" thickBot="1" x14ac:dyDescent="0.3">
      <c r="A29" s="80">
        <v>2015</v>
      </c>
      <c r="B29" s="23">
        <f t="shared" si="3"/>
        <v>0.74190423805385641</v>
      </c>
      <c r="C29" s="1">
        <f t="shared" si="4"/>
        <v>4.3816666666666663E-2</v>
      </c>
      <c r="D29" s="84">
        <f t="shared" si="9"/>
        <v>1.3816666666666666E-2</v>
      </c>
      <c r="E29" s="85">
        <v>300</v>
      </c>
      <c r="F29" s="1">
        <f>PIB!$D$65</f>
        <v>2.116311452085462E-2</v>
      </c>
      <c r="G29" s="86">
        <f t="shared" si="5"/>
        <v>1.6458454193028684E-2</v>
      </c>
      <c r="I29" s="205">
        <v>240665</v>
      </c>
      <c r="J29" s="204">
        <f>PIB!B57/K29</f>
        <v>324388.22647961421</v>
      </c>
      <c r="K29" s="199">
        <f>+K30*(1+X108)/(1+Deflactor!C29)</f>
        <v>18.356125190833783</v>
      </c>
      <c r="L29" s="198">
        <f t="shared" si="6"/>
        <v>18.374481316024614</v>
      </c>
      <c r="M29" s="205"/>
      <c r="N29" s="92">
        <v>1998</v>
      </c>
      <c r="O29" s="93">
        <v>5.2600000000000001E-2</v>
      </c>
      <c r="P29" s="93">
        <v>5.67E-2</v>
      </c>
      <c r="Q29" s="93">
        <v>5.8099999999999999E-2</v>
      </c>
      <c r="R29" s="93">
        <v>4.1599999999999998E-2</v>
      </c>
      <c r="S29" s="93">
        <v>4.65E-2</v>
      </c>
      <c r="T29" s="97">
        <v>-0.1913</v>
      </c>
      <c r="U29" s="98"/>
      <c r="V29" s="101">
        <v>1937</v>
      </c>
      <c r="W29" s="101">
        <v>14.4</v>
      </c>
      <c r="X29" s="102">
        <v>3.6999999999999998E-2</v>
      </c>
      <c r="Z29" s="23">
        <f t="shared" si="7"/>
        <v>1.6E-2</v>
      </c>
      <c r="AA29" s="96">
        <f t="shared" si="8"/>
        <v>3.6600000000000001E-2</v>
      </c>
      <c r="AD29" s="200">
        <v>1996</v>
      </c>
      <c r="AE29" s="194">
        <v>69.486874550841065</v>
      </c>
    </row>
    <row r="30" spans="1:31" ht="16.5" customHeight="1" thickBot="1" x14ac:dyDescent="0.3">
      <c r="A30" s="80">
        <v>2016</v>
      </c>
      <c r="B30" s="23">
        <f t="shared" si="3"/>
        <v>0.8449961937052215</v>
      </c>
      <c r="C30" s="1">
        <f t="shared" si="4"/>
        <v>4.3816666666666663E-2</v>
      </c>
      <c r="D30" s="84">
        <f t="shared" si="9"/>
        <v>1.3816666666666666E-2</v>
      </c>
      <c r="E30" s="85">
        <v>300</v>
      </c>
      <c r="F30" s="1">
        <f>PIB!$D$65</f>
        <v>2.116311452085462E-2</v>
      </c>
      <c r="G30" s="86">
        <f t="shared" si="5"/>
        <v>1.8745453165036938E-2</v>
      </c>
      <c r="I30" s="205">
        <v>275446</v>
      </c>
      <c r="J30" s="204">
        <f>PIB!B58/K30</f>
        <v>325973.0659758331</v>
      </c>
      <c r="K30" s="199">
        <f>+K31*(1+X109)/(1+Deflactor!C30)</f>
        <v>25.241838714203602</v>
      </c>
      <c r="L30" s="198">
        <f t="shared" si="6"/>
        <v>25.569982617488247</v>
      </c>
      <c r="M30" s="205"/>
      <c r="N30" s="92">
        <v>1997</v>
      </c>
      <c r="O30" s="93">
        <v>6.3500000000000001E-2</v>
      </c>
      <c r="P30" s="93">
        <v>6.54E-2</v>
      </c>
      <c r="Q30" s="93">
        <v>6.9800000000000001E-2</v>
      </c>
      <c r="R30" s="93">
        <v>5.7200000000000001E-2</v>
      </c>
      <c r="S30" s="93">
        <v>5.7500000000000002E-2</v>
      </c>
      <c r="T30" s="97">
        <v>-0.10580000000000001</v>
      </c>
      <c r="U30" s="98"/>
      <c r="V30" s="101">
        <v>1938</v>
      </c>
      <c r="W30" s="101">
        <v>14.1</v>
      </c>
      <c r="X30" s="102">
        <v>-0.02</v>
      </c>
      <c r="Z30" s="23">
        <f t="shared" si="7"/>
        <v>2.3E-2</v>
      </c>
      <c r="AA30" s="96">
        <f t="shared" si="8"/>
        <v>4.0500000000000001E-2</v>
      </c>
      <c r="AD30" s="200">
        <v>1997</v>
      </c>
      <c r="AE30" s="194">
        <v>70.634570103646823</v>
      </c>
    </row>
    <row r="31" spans="1:31" ht="16.5" customHeight="1" thickBot="1" x14ac:dyDescent="0.3">
      <c r="A31" s="80">
        <v>2017</v>
      </c>
      <c r="B31" s="23">
        <f t="shared" si="3"/>
        <v>0.92874763796799176</v>
      </c>
      <c r="C31" s="1">
        <f t="shared" si="4"/>
        <v>4.3816666666666663E-2</v>
      </c>
      <c r="D31" s="84">
        <f t="shared" si="9"/>
        <v>1.3816666666666666E-2</v>
      </c>
      <c r="E31" s="85">
        <v>300</v>
      </c>
      <c r="F31" s="1">
        <f>PIB!$D$65</f>
        <v>2.116311452085462E-2</v>
      </c>
      <c r="G31" s="86">
        <f t="shared" si="5"/>
        <v>2.0603400913946728E-2</v>
      </c>
      <c r="I31" s="205">
        <v>320900</v>
      </c>
      <c r="J31" s="204">
        <f>PIB!B59/K31</f>
        <v>345519.04831984022</v>
      </c>
      <c r="K31" s="199">
        <f>+K32*(1+X110)/(1+Deflactor!C31)</f>
        <v>30.852795371618672</v>
      </c>
      <c r="L31" s="198">
        <f t="shared" si="6"/>
        <v>31.500704074422661</v>
      </c>
      <c r="M31" s="205"/>
      <c r="N31" s="92">
        <v>1996</v>
      </c>
      <c r="O31" s="93">
        <v>6.4399999999999999E-2</v>
      </c>
      <c r="P31" s="93">
        <v>5.6000000000000001E-2</v>
      </c>
      <c r="Q31" s="93">
        <v>7.0599999999999996E-2</v>
      </c>
      <c r="R31" s="93">
        <v>5.5300000000000002E-2</v>
      </c>
      <c r="S31" s="93">
        <v>6.4299999999999996E-2</v>
      </c>
      <c r="T31" s="94">
        <v>0.15229999999999999</v>
      </c>
      <c r="U31" s="95"/>
      <c r="V31" s="101">
        <v>1939</v>
      </c>
      <c r="W31" s="101">
        <v>13.9</v>
      </c>
      <c r="X31" s="102">
        <v>-1.2999999999999999E-2</v>
      </c>
      <c r="Z31" s="23">
        <f t="shared" si="7"/>
        <v>2.9000000000000001E-2</v>
      </c>
      <c r="AA31" s="96">
        <f t="shared" si="8"/>
        <v>3.5400000000000001E-2</v>
      </c>
      <c r="AD31" s="200">
        <v>1998</v>
      </c>
      <c r="AE31" s="194">
        <v>71.237614478681806</v>
      </c>
    </row>
    <row r="32" spans="1:31" ht="16.5" customHeight="1" thickBot="1" x14ac:dyDescent="0.3">
      <c r="A32" s="80">
        <v>2018</v>
      </c>
      <c r="B32" s="23">
        <f t="shared" si="3"/>
        <v>1.0028557246379739</v>
      </c>
      <c r="C32" s="1">
        <f t="shared" si="4"/>
        <v>4.3816666666666663E-2</v>
      </c>
      <c r="D32" s="84">
        <f t="shared" si="9"/>
        <v>1.3816666666666666E-2</v>
      </c>
      <c r="E32" s="85">
        <v>300</v>
      </c>
      <c r="F32" s="1">
        <f>PIB!$D$65</f>
        <v>2.116311452085462E-2</v>
      </c>
      <c r="G32" s="86">
        <f t="shared" si="5"/>
        <v>2.2247419760624838E-2</v>
      </c>
      <c r="I32" s="205">
        <v>332200</v>
      </c>
      <c r="J32" s="204">
        <f>PIB!B60/K32</f>
        <v>331254.02970594057</v>
      </c>
      <c r="K32" s="199">
        <f>+K33*(1+X111)/(1+Deflactor!C32)</f>
        <v>44.512094510533252</v>
      </c>
      <c r="L32" s="198">
        <f t="shared" si="6"/>
        <v>45.580384778786055</v>
      </c>
      <c r="M32" s="205"/>
      <c r="N32" s="92">
        <v>1995</v>
      </c>
      <c r="O32" s="93">
        <v>6.5699999999999995E-2</v>
      </c>
      <c r="P32" s="93">
        <v>7.8799999999999995E-2</v>
      </c>
      <c r="Q32" s="93">
        <v>7.8899999999999998E-2</v>
      </c>
      <c r="R32" s="93">
        <v>5.5800000000000002E-2</v>
      </c>
      <c r="S32" s="93">
        <v>5.5800000000000002E-2</v>
      </c>
      <c r="T32" s="97">
        <v>-0.2883</v>
      </c>
      <c r="U32" s="98"/>
      <c r="V32" s="101">
        <v>1940</v>
      </c>
      <c r="W32" s="101">
        <v>14</v>
      </c>
      <c r="X32" s="102">
        <v>7.0000000000000001E-3</v>
      </c>
      <c r="Z32" s="23">
        <f t="shared" si="7"/>
        <v>2.8000000000000001E-2</v>
      </c>
      <c r="AA32" s="96">
        <f t="shared" si="8"/>
        <v>3.7699999999999997E-2</v>
      </c>
      <c r="AD32" s="200">
        <v>1999</v>
      </c>
      <c r="AE32" s="194">
        <v>73.561836258605993</v>
      </c>
    </row>
    <row r="33" spans="1:31" ht="16.5" customHeight="1" thickBot="1" x14ac:dyDescent="0.3">
      <c r="A33" s="80">
        <v>2019</v>
      </c>
      <c r="B33" s="23">
        <f t="shared" si="3"/>
        <v>0.99743355206226836</v>
      </c>
      <c r="C33" s="1">
        <f t="shared" si="4"/>
        <v>4.3816666666666663E-2</v>
      </c>
      <c r="D33" s="84">
        <f t="shared" si="9"/>
        <v>1.3816666666666666E-2</v>
      </c>
      <c r="E33" s="85">
        <v>300</v>
      </c>
      <c r="F33" s="1">
        <f>PIB!$D$65</f>
        <v>2.116311452085462E-2</v>
      </c>
      <c r="G33" s="86">
        <f t="shared" si="5"/>
        <v>2.2127133914572741E-2</v>
      </c>
      <c r="I33" s="205">
        <v>323000</v>
      </c>
      <c r="J33" s="204">
        <f>PIB!B61/K33</f>
        <v>323831.09564759815</v>
      </c>
      <c r="K33" s="199">
        <f>+K34*(1+X112)/(1+Deflactor!C33)</f>
        <v>67.326012217541759</v>
      </c>
      <c r="L33" s="198">
        <f t="shared" si="6"/>
        <v>68.537880437457517</v>
      </c>
      <c r="M33" s="205"/>
      <c r="N33" s="92">
        <v>1994</v>
      </c>
      <c r="O33" s="93">
        <v>7.0900000000000005E-2</v>
      </c>
      <c r="P33" s="93">
        <v>5.9200000000000003E-2</v>
      </c>
      <c r="Q33" s="93">
        <v>8.0500000000000002E-2</v>
      </c>
      <c r="R33" s="93">
        <v>5.6000000000000001E-2</v>
      </c>
      <c r="S33" s="93">
        <v>7.8399999999999997E-2</v>
      </c>
      <c r="T33" s="94">
        <v>0.3448</v>
      </c>
      <c r="U33" s="95"/>
      <c r="V33" s="101">
        <v>1941</v>
      </c>
      <c r="W33" s="101">
        <v>14.7</v>
      </c>
      <c r="X33" s="102">
        <v>5.0999999999999997E-2</v>
      </c>
      <c r="Z33" s="23">
        <f t="shared" si="7"/>
        <v>2.5999999999999999E-2</v>
      </c>
      <c r="AA33" s="96">
        <f t="shared" si="8"/>
        <v>4.4900000000000009E-2</v>
      </c>
      <c r="AD33" s="200">
        <v>2000</v>
      </c>
      <c r="AE33" s="194">
        <v>76.766651236168499</v>
      </c>
    </row>
    <row r="34" spans="1:31" ht="16.5" customHeight="1" thickBot="1" x14ac:dyDescent="0.3">
      <c r="A34" s="80">
        <v>2020</v>
      </c>
      <c r="B34" s="23">
        <f t="shared" si="3"/>
        <v>1.103100142271124</v>
      </c>
      <c r="C34" s="1">
        <f t="shared" si="4"/>
        <v>4.3816666666666663E-2</v>
      </c>
      <c r="D34" s="84">
        <f t="shared" si="9"/>
        <v>1.3816666666666666E-2</v>
      </c>
      <c r="E34" s="85">
        <v>300</v>
      </c>
      <c r="F34" s="1">
        <f>PIB!$D$65</f>
        <v>2.116311452085462E-2</v>
      </c>
      <c r="G34" s="86">
        <f t="shared" si="5"/>
        <v>2.4471248755118691E-2</v>
      </c>
      <c r="I34" s="205">
        <v>335000</v>
      </c>
      <c r="J34" s="204">
        <f>PIB!B62/K34</f>
        <v>303689.56286260951</v>
      </c>
      <c r="K34" s="199">
        <f>+K35*(1+X113)/(1+Deflactor!C34)</f>
        <v>90.491881623320836</v>
      </c>
      <c r="L34" s="198">
        <f t="shared" si="6"/>
        <v>91.577784202800686</v>
      </c>
      <c r="M34" s="205"/>
      <c r="N34" s="92">
        <v>1993</v>
      </c>
      <c r="O34" s="93">
        <v>5.8700000000000002E-2</v>
      </c>
      <c r="P34" s="93">
        <v>6.6000000000000003E-2</v>
      </c>
      <c r="Q34" s="93">
        <v>6.7599999999999993E-2</v>
      </c>
      <c r="R34" s="93">
        <v>5.1900000000000002E-2</v>
      </c>
      <c r="S34" s="93">
        <v>5.8299999999999998E-2</v>
      </c>
      <c r="T34" s="97">
        <v>-0.12989999999999999</v>
      </c>
      <c r="U34" s="98"/>
      <c r="V34" s="101">
        <v>1942</v>
      </c>
      <c r="W34" s="101">
        <v>16.3</v>
      </c>
      <c r="X34" s="102">
        <v>0.109</v>
      </c>
      <c r="Z34" s="23">
        <f t="shared" si="7"/>
        <v>0.03</v>
      </c>
      <c r="AA34" s="96">
        <f t="shared" si="8"/>
        <v>2.8700000000000003E-2</v>
      </c>
      <c r="AD34" s="200">
        <v>2001</v>
      </c>
      <c r="AE34" s="194">
        <v>79.810736921702869</v>
      </c>
    </row>
    <row r="35" spans="1:31" ht="16.5" customHeight="1" thickBot="1" x14ac:dyDescent="0.3">
      <c r="A35" s="80">
        <v>2021</v>
      </c>
      <c r="B35" s="23">
        <f t="shared" si="3"/>
        <v>1.0207122068231769</v>
      </c>
      <c r="C35" s="1">
        <f t="shared" si="4"/>
        <v>4.3816666666666663E-2</v>
      </c>
      <c r="D35" s="84">
        <f t="shared" si="9"/>
        <v>1.3816666666666666E-2</v>
      </c>
      <c r="E35" s="85">
        <v>300</v>
      </c>
      <c r="F35" s="1">
        <f>PIB!$D$65</f>
        <v>2.116311452085462E-2</v>
      </c>
      <c r="G35" s="86">
        <f t="shared" si="5"/>
        <v>2.264354917870812E-2</v>
      </c>
      <c r="I35" s="205">
        <v>363000</v>
      </c>
      <c r="J35" s="204">
        <f>PIB!B63/K35</f>
        <v>355634.03432764503</v>
      </c>
      <c r="K35" s="199">
        <f>+K36*(1+X114)/(1+Deflactor!C35)</f>
        <v>130.32000000000002</v>
      </c>
      <c r="L35" s="198">
        <f>+K35*(1+X113)</f>
        <v>136.44504000000001</v>
      </c>
      <c r="M35" s="205"/>
      <c r="N35" s="92">
        <v>1992</v>
      </c>
      <c r="O35" s="93">
        <v>7.0099999999999996E-2</v>
      </c>
      <c r="P35" s="93">
        <v>6.7799999999999999E-2</v>
      </c>
      <c r="Q35" s="93">
        <v>7.7100000000000002E-2</v>
      </c>
      <c r="R35" s="93">
        <v>6.2300000000000001E-2</v>
      </c>
      <c r="S35" s="93">
        <v>6.7000000000000004E-2</v>
      </c>
      <c r="T35" s="97">
        <v>-1.5E-3</v>
      </c>
      <c r="U35" s="98"/>
      <c r="V35" s="101">
        <v>1943</v>
      </c>
      <c r="W35" s="101">
        <v>17.3</v>
      </c>
      <c r="X35" s="102">
        <v>0.06</v>
      </c>
      <c r="Z35" s="23">
        <f t="shared" si="7"/>
        <v>0.03</v>
      </c>
      <c r="AA35" s="96">
        <f t="shared" si="8"/>
        <v>4.0099999999999997E-2</v>
      </c>
      <c r="AD35" s="200">
        <v>2002</v>
      </c>
      <c r="AE35" s="194">
        <v>202.45679684033939</v>
      </c>
    </row>
    <row r="36" spans="1:31" ht="16.5" customHeight="1" thickBot="1" x14ac:dyDescent="0.3">
      <c r="A36" s="80">
        <v>2022</v>
      </c>
      <c r="I36" s="205"/>
      <c r="J36" s="204"/>
      <c r="K36" s="207">
        <v>180</v>
      </c>
      <c r="L36" s="198">
        <f t="shared" si="6"/>
        <v>195.48000000000002</v>
      </c>
      <c r="N36" s="92">
        <v>1991</v>
      </c>
      <c r="O36" s="93">
        <v>7.8600000000000003E-2</v>
      </c>
      <c r="P36" s="93">
        <v>7.9699999999999993E-2</v>
      </c>
      <c r="Q36" s="93">
        <v>8.3599999999999994E-2</v>
      </c>
      <c r="R36" s="93">
        <v>6.7100000000000007E-2</v>
      </c>
      <c r="S36" s="93">
        <v>6.7100000000000007E-2</v>
      </c>
      <c r="T36" s="97">
        <v>-0.1696</v>
      </c>
      <c r="U36" s="98"/>
      <c r="V36" s="101">
        <v>1944</v>
      </c>
      <c r="W36" s="101">
        <v>17.600000000000001</v>
      </c>
      <c r="X36" s="102">
        <v>1.6E-2</v>
      </c>
      <c r="Z36" s="23">
        <f t="shared" si="7"/>
        <v>4.2000000000000003E-2</v>
      </c>
      <c r="AA36" s="96">
        <f t="shared" si="8"/>
        <v>3.6600000000000001E-2</v>
      </c>
      <c r="AD36" s="200">
        <v>2003</v>
      </c>
      <c r="AE36" s="194">
        <v>171.74262524666574</v>
      </c>
    </row>
    <row r="37" spans="1:31" ht="15.75" thickBot="1" x14ac:dyDescent="0.3">
      <c r="N37" s="92">
        <v>1990</v>
      </c>
      <c r="O37" s="93">
        <v>8.5500000000000007E-2</v>
      </c>
      <c r="P37" s="93">
        <v>7.9399999999999998E-2</v>
      </c>
      <c r="Q37" s="93">
        <v>9.0899999999999995E-2</v>
      </c>
      <c r="R37" s="93">
        <v>7.9100000000000004E-2</v>
      </c>
      <c r="S37" s="93">
        <v>8.0799999999999997E-2</v>
      </c>
      <c r="T37" s="94">
        <v>1.89E-2</v>
      </c>
      <c r="U37" s="95"/>
      <c r="V37" s="101">
        <v>1945</v>
      </c>
      <c r="W37" s="101">
        <v>18</v>
      </c>
      <c r="X37" s="102">
        <v>2.3E-2</v>
      </c>
      <c r="Z37" s="23">
        <f t="shared" ref="Z37:Z64" si="10">VLOOKUP(N37,V:X,3,FALSE)</f>
        <v>5.3999999999999999E-2</v>
      </c>
      <c r="AA37" s="96">
        <f t="shared" ref="AA37:AA64" si="11">+O37-Z37</f>
        <v>3.1500000000000007E-2</v>
      </c>
      <c r="AD37" s="200">
        <v>2004</v>
      </c>
      <c r="AE37" s="194">
        <v>168.42211553552156</v>
      </c>
    </row>
    <row r="38" spans="1:31" ht="15.75" thickBot="1" x14ac:dyDescent="0.3">
      <c r="N38" s="92">
        <v>1989</v>
      </c>
      <c r="O38" s="93">
        <v>8.4900000000000003E-2</v>
      </c>
      <c r="P38" s="93">
        <v>9.2299999999999993E-2</v>
      </c>
      <c r="Q38" s="93">
        <v>9.5299999999999996E-2</v>
      </c>
      <c r="R38" s="93">
        <v>7.7399999999999997E-2</v>
      </c>
      <c r="S38" s="93">
        <v>7.9299999999999995E-2</v>
      </c>
      <c r="T38" s="97">
        <v>-0.13239999999999999</v>
      </c>
      <c r="U38" s="98"/>
      <c r="V38" s="101">
        <v>1946</v>
      </c>
      <c r="W38" s="101">
        <v>19.5</v>
      </c>
      <c r="X38" s="102">
        <v>8.5000000000000006E-2</v>
      </c>
      <c r="Z38" s="23">
        <f t="shared" si="10"/>
        <v>4.8000000000000001E-2</v>
      </c>
      <c r="AA38" s="96">
        <f t="shared" si="11"/>
        <v>3.6900000000000002E-2</v>
      </c>
      <c r="AD38" s="200">
        <v>2005</v>
      </c>
      <c r="AE38" s="194">
        <v>158.21676084113503</v>
      </c>
    </row>
    <row r="39" spans="1:31" ht="15.75" thickBot="1" x14ac:dyDescent="0.3">
      <c r="N39" s="92">
        <v>1988</v>
      </c>
      <c r="O39" s="93">
        <v>8.8499999999999995E-2</v>
      </c>
      <c r="P39" s="93">
        <v>8.8300000000000003E-2</v>
      </c>
      <c r="Q39" s="93">
        <v>9.4100000000000003E-2</v>
      </c>
      <c r="R39" s="93">
        <v>8.1100000000000005E-2</v>
      </c>
      <c r="S39" s="93">
        <v>9.1399999999999995E-2</v>
      </c>
      <c r="T39" s="94">
        <v>3.5099999999999999E-2</v>
      </c>
      <c r="U39" s="95"/>
      <c r="V39" s="101">
        <v>1947</v>
      </c>
      <c r="W39" s="101">
        <v>22.3</v>
      </c>
      <c r="X39" s="102">
        <v>0.14399999999999999</v>
      </c>
      <c r="Z39" s="23">
        <f t="shared" si="10"/>
        <v>4.1000000000000002E-2</v>
      </c>
      <c r="AA39" s="96">
        <f t="shared" si="11"/>
        <v>4.7499999999999994E-2</v>
      </c>
      <c r="AD39" s="200">
        <v>2006</v>
      </c>
      <c r="AE39" s="194">
        <v>154.77784638628259</v>
      </c>
    </row>
    <row r="40" spans="1:31" ht="15.75" thickBot="1" x14ac:dyDescent="0.3">
      <c r="N40" s="92">
        <v>1987</v>
      </c>
      <c r="O40" s="93">
        <v>8.3900000000000002E-2</v>
      </c>
      <c r="P40" s="93">
        <v>7.1800000000000003E-2</v>
      </c>
      <c r="Q40" s="93">
        <v>0.1023</v>
      </c>
      <c r="R40" s="93">
        <v>7.0099999999999996E-2</v>
      </c>
      <c r="S40" s="93">
        <v>8.8300000000000003E-2</v>
      </c>
      <c r="T40" s="94">
        <v>0.2213</v>
      </c>
      <c r="U40" s="95"/>
      <c r="V40" s="101">
        <v>1948</v>
      </c>
      <c r="W40" s="101">
        <v>24</v>
      </c>
      <c r="X40" s="102">
        <v>7.6999999999999999E-2</v>
      </c>
      <c r="Z40" s="23">
        <f t="shared" si="10"/>
        <v>3.6999999999999998E-2</v>
      </c>
      <c r="AA40" s="96">
        <f t="shared" si="11"/>
        <v>4.6900000000000004E-2</v>
      </c>
      <c r="AD40" s="200">
        <v>2007</v>
      </c>
      <c r="AE40" s="194">
        <v>139.51423127726346</v>
      </c>
    </row>
    <row r="41" spans="1:31" ht="15.75" thickBot="1" x14ac:dyDescent="0.3">
      <c r="N41" s="92">
        <v>1986</v>
      </c>
      <c r="O41" s="93">
        <v>7.6700000000000004E-2</v>
      </c>
      <c r="P41" s="93">
        <v>9.0399999999999994E-2</v>
      </c>
      <c r="Q41" s="93">
        <v>9.4899999999999998E-2</v>
      </c>
      <c r="R41" s="93">
        <v>6.9500000000000006E-2</v>
      </c>
      <c r="S41" s="93">
        <v>7.2300000000000003E-2</v>
      </c>
      <c r="T41" s="97">
        <v>-0.19670000000000001</v>
      </c>
      <c r="U41" s="98"/>
      <c r="V41" s="101">
        <v>1949</v>
      </c>
      <c r="W41" s="101">
        <v>23.8</v>
      </c>
      <c r="X41" s="102">
        <v>-0.01</v>
      </c>
      <c r="Z41" s="23">
        <f t="shared" si="10"/>
        <v>1.9E-2</v>
      </c>
      <c r="AA41" s="96">
        <f t="shared" si="11"/>
        <v>5.7700000000000001E-2</v>
      </c>
      <c r="AD41" s="200">
        <v>2008</v>
      </c>
      <c r="AE41" s="194">
        <v>118.69340448383041</v>
      </c>
    </row>
    <row r="42" spans="1:31" ht="15.75" thickBot="1" x14ac:dyDescent="0.3">
      <c r="N42" s="92">
        <v>1985</v>
      </c>
      <c r="O42" s="93">
        <v>0.1062</v>
      </c>
      <c r="P42" s="93">
        <v>0.11700000000000001</v>
      </c>
      <c r="Q42" s="93">
        <v>0.1202</v>
      </c>
      <c r="R42" s="93">
        <v>8.9899999999999994E-2</v>
      </c>
      <c r="S42" s="93">
        <v>0.09</v>
      </c>
      <c r="T42" s="97">
        <v>-0.2208</v>
      </c>
      <c r="U42" s="98"/>
      <c r="V42" s="101">
        <v>1950</v>
      </c>
      <c r="W42" s="101">
        <v>24.1</v>
      </c>
      <c r="X42" s="102">
        <v>1.0999999999999999E-2</v>
      </c>
      <c r="Z42" s="23">
        <f t="shared" si="10"/>
        <v>3.5000000000000003E-2</v>
      </c>
      <c r="AA42" s="96">
        <f t="shared" si="11"/>
        <v>7.1199999999999999E-2</v>
      </c>
      <c r="AD42" s="200">
        <v>2009</v>
      </c>
      <c r="AE42" s="194">
        <v>121.10567258195714</v>
      </c>
    </row>
    <row r="43" spans="1:31" ht="15.75" thickBot="1" x14ac:dyDescent="0.3">
      <c r="N43" s="92">
        <v>1984</v>
      </c>
      <c r="O43" s="93">
        <v>0.1246</v>
      </c>
      <c r="P43" s="93">
        <v>0.1186</v>
      </c>
      <c r="Q43" s="93">
        <v>0.1399</v>
      </c>
      <c r="R43" s="93">
        <v>0.1124</v>
      </c>
      <c r="S43" s="93">
        <v>0.11550000000000001</v>
      </c>
      <c r="T43" s="97">
        <v>-2.2800000000000001E-2</v>
      </c>
      <c r="U43" s="98"/>
      <c r="V43" s="101">
        <v>1951</v>
      </c>
      <c r="W43" s="101">
        <v>26</v>
      </c>
      <c r="X43" s="102">
        <v>7.9000000000000001E-2</v>
      </c>
      <c r="Z43" s="23">
        <f t="shared" si="10"/>
        <v>4.2999999999999997E-2</v>
      </c>
      <c r="AA43" s="96">
        <f t="shared" si="11"/>
        <v>8.1600000000000006E-2</v>
      </c>
      <c r="AD43" s="200">
        <v>2010</v>
      </c>
      <c r="AE43" s="194">
        <v>103.1626916141891</v>
      </c>
    </row>
    <row r="44" spans="1:31" ht="15.75" thickBot="1" x14ac:dyDescent="0.3">
      <c r="N44" s="92">
        <v>1983</v>
      </c>
      <c r="O44" s="93">
        <v>0.111</v>
      </c>
      <c r="P44" s="93">
        <v>0.1032</v>
      </c>
      <c r="Q44" s="93">
        <v>0.122</v>
      </c>
      <c r="R44" s="93">
        <v>0.1012</v>
      </c>
      <c r="S44" s="93">
        <v>0.1182</v>
      </c>
      <c r="T44" s="94">
        <v>0.1409</v>
      </c>
      <c r="U44" s="95"/>
      <c r="V44" s="101">
        <v>1952</v>
      </c>
      <c r="W44" s="101">
        <v>26.6</v>
      </c>
      <c r="X44" s="102">
        <v>2.3E-2</v>
      </c>
      <c r="Z44" s="23">
        <f t="shared" si="10"/>
        <v>3.2000000000000001E-2</v>
      </c>
      <c r="AA44" s="96">
        <f t="shared" si="11"/>
        <v>7.9000000000000001E-2</v>
      </c>
      <c r="AD44" s="200">
        <v>2011</v>
      </c>
      <c r="AE44" s="194">
        <v>90.457738113762403</v>
      </c>
    </row>
    <row r="45" spans="1:31" ht="15.75" thickBot="1" x14ac:dyDescent="0.3">
      <c r="N45" s="92">
        <v>1982</v>
      </c>
      <c r="O45" s="93">
        <v>0.13009999999999999</v>
      </c>
      <c r="P45" s="93">
        <v>0.1419</v>
      </c>
      <c r="Q45" s="93">
        <v>0.14949999999999999</v>
      </c>
      <c r="R45" s="93">
        <v>0.1036</v>
      </c>
      <c r="S45" s="93">
        <v>0.1036</v>
      </c>
      <c r="T45" s="97">
        <v>-0.25890000000000002</v>
      </c>
      <c r="U45" s="98"/>
      <c r="V45" s="101">
        <v>1953</v>
      </c>
      <c r="W45" s="101">
        <v>26.8</v>
      </c>
      <c r="X45" s="102">
        <v>8.0000000000000002E-3</v>
      </c>
      <c r="Z45" s="23">
        <f t="shared" si="10"/>
        <v>6.0999999999999999E-2</v>
      </c>
      <c r="AA45" s="96">
        <f t="shared" si="11"/>
        <v>6.9099999999999995E-2</v>
      </c>
      <c r="AD45" s="200">
        <v>2012</v>
      </c>
      <c r="AE45" s="194">
        <v>82.172931087620313</v>
      </c>
    </row>
    <row r="46" spans="1:31" ht="15.75" thickBot="1" x14ac:dyDescent="0.3">
      <c r="N46" s="92">
        <v>1981</v>
      </c>
      <c r="O46" s="93">
        <v>0.13919999999999999</v>
      </c>
      <c r="P46" s="93">
        <v>0.1242</v>
      </c>
      <c r="Q46" s="93">
        <v>0.15840000000000001</v>
      </c>
      <c r="R46" s="93">
        <v>0.1211</v>
      </c>
      <c r="S46" s="93">
        <v>0.13980000000000001</v>
      </c>
      <c r="T46" s="94">
        <v>0.12470000000000001</v>
      </c>
      <c r="U46" s="95"/>
      <c r="V46" s="101">
        <v>1954</v>
      </c>
      <c r="W46" s="101">
        <v>26.9</v>
      </c>
      <c r="X46" s="102">
        <v>3.0000000000000001E-3</v>
      </c>
      <c r="Z46" s="23">
        <f t="shared" si="10"/>
        <v>0.10299999999999999</v>
      </c>
      <c r="AA46" s="96">
        <f t="shared" si="11"/>
        <v>3.6199999999999996E-2</v>
      </c>
      <c r="AD46" s="200">
        <v>2013</v>
      </c>
      <c r="AE46" s="194">
        <v>80.06689192928053</v>
      </c>
    </row>
    <row r="47" spans="1:31" ht="15.75" thickBot="1" x14ac:dyDescent="0.3">
      <c r="N47" s="92">
        <v>1980</v>
      </c>
      <c r="O47" s="93">
        <v>0.1143</v>
      </c>
      <c r="P47" s="93">
        <v>0.105</v>
      </c>
      <c r="Q47" s="93">
        <v>0.13650000000000001</v>
      </c>
      <c r="R47" s="93">
        <v>9.4700000000000006E-2</v>
      </c>
      <c r="S47" s="93">
        <v>0.12429999999999999</v>
      </c>
      <c r="T47" s="94">
        <v>0.20330000000000001</v>
      </c>
      <c r="U47" s="95"/>
      <c r="V47" s="101">
        <v>1955</v>
      </c>
      <c r="W47" s="101">
        <v>26.8</v>
      </c>
      <c r="X47" s="102">
        <v>-3.0000000000000001E-3</v>
      </c>
      <c r="Z47" s="23">
        <f t="shared" si="10"/>
        <v>0.13500000000000001</v>
      </c>
      <c r="AA47" s="96">
        <f t="shared" si="11"/>
        <v>-2.070000000000001E-2</v>
      </c>
      <c r="AD47" s="200">
        <v>2014</v>
      </c>
      <c r="AE47" s="194">
        <v>86.466686450369068</v>
      </c>
    </row>
    <row r="48" spans="1:31" ht="15.75" thickBot="1" x14ac:dyDescent="0.3">
      <c r="N48" s="92">
        <v>1979</v>
      </c>
      <c r="O48" s="93">
        <v>9.4299999999999995E-2</v>
      </c>
      <c r="P48" s="93">
        <v>9.1800000000000007E-2</v>
      </c>
      <c r="Q48" s="93">
        <v>0.11020000000000001</v>
      </c>
      <c r="R48" s="93">
        <v>8.7599999999999997E-2</v>
      </c>
      <c r="S48" s="93">
        <v>0.1033</v>
      </c>
      <c r="T48" s="94">
        <v>0.129</v>
      </c>
      <c r="U48" s="95"/>
      <c r="V48" s="101">
        <v>1956</v>
      </c>
      <c r="W48" s="101">
        <v>27.2</v>
      </c>
      <c r="X48" s="102">
        <v>1.4999999999999999E-2</v>
      </c>
      <c r="Z48" s="23">
        <f t="shared" si="10"/>
        <v>0.113</v>
      </c>
      <c r="AA48" s="96">
        <f t="shared" si="11"/>
        <v>-1.8700000000000008E-2</v>
      </c>
      <c r="AD48" s="200">
        <v>2015</v>
      </c>
      <c r="AE48" s="194">
        <v>77.574214320633146</v>
      </c>
    </row>
    <row r="49" spans="14:31" ht="15.75" thickBot="1" x14ac:dyDescent="0.3">
      <c r="N49" s="92">
        <v>1978</v>
      </c>
      <c r="O49" s="93">
        <v>8.4099999999999994E-2</v>
      </c>
      <c r="P49" s="93">
        <v>7.8299999999999995E-2</v>
      </c>
      <c r="Q49" s="93">
        <v>9.1600000000000001E-2</v>
      </c>
      <c r="R49" s="93">
        <v>7.8200000000000006E-2</v>
      </c>
      <c r="S49" s="93">
        <v>9.1499999999999998E-2</v>
      </c>
      <c r="T49" s="94">
        <v>0.17610000000000001</v>
      </c>
      <c r="U49" s="95"/>
      <c r="V49" s="101">
        <v>1957</v>
      </c>
      <c r="W49" s="101">
        <v>28.1</v>
      </c>
      <c r="X49" s="102">
        <v>3.3000000000000002E-2</v>
      </c>
      <c r="Z49" s="23">
        <f t="shared" si="10"/>
        <v>7.5999999999999998E-2</v>
      </c>
      <c r="AA49" s="96">
        <f t="shared" si="11"/>
        <v>8.0999999999999961E-3</v>
      </c>
      <c r="AD49" s="200">
        <v>2016</v>
      </c>
      <c r="AE49" s="194">
        <v>89.878329940430845</v>
      </c>
    </row>
    <row r="50" spans="14:31" ht="15.75" thickBot="1" x14ac:dyDescent="0.3">
      <c r="N50" s="92">
        <v>1977</v>
      </c>
      <c r="O50" s="93">
        <v>7.4200000000000002E-2</v>
      </c>
      <c r="P50" s="93">
        <v>6.8400000000000002E-2</v>
      </c>
      <c r="Q50" s="93">
        <v>7.8200000000000006E-2</v>
      </c>
      <c r="R50" s="93">
        <v>6.8400000000000002E-2</v>
      </c>
      <c r="S50" s="93">
        <v>7.7799999999999994E-2</v>
      </c>
      <c r="T50" s="94">
        <v>0.1424</v>
      </c>
      <c r="U50" s="95"/>
      <c r="V50" s="101">
        <v>1958</v>
      </c>
      <c r="W50" s="101">
        <v>28.9</v>
      </c>
      <c r="X50" s="102">
        <v>2.7E-2</v>
      </c>
      <c r="Z50" s="23">
        <f t="shared" si="10"/>
        <v>6.5000000000000002E-2</v>
      </c>
      <c r="AA50" s="96">
        <f t="shared" si="11"/>
        <v>9.1999999999999998E-3</v>
      </c>
      <c r="AD50" s="200">
        <v>2017</v>
      </c>
      <c r="AE50" s="194">
        <v>81.564994991074443</v>
      </c>
    </row>
    <row r="51" spans="14:31" ht="15.75" thickBot="1" x14ac:dyDescent="0.3">
      <c r="N51" s="92">
        <v>1976</v>
      </c>
      <c r="O51" s="93">
        <v>7.6100000000000001E-2</v>
      </c>
      <c r="P51" s="93">
        <v>7.7700000000000005E-2</v>
      </c>
      <c r="Q51" s="93">
        <v>0.08</v>
      </c>
      <c r="R51" s="93">
        <v>6.8000000000000005E-2</v>
      </c>
      <c r="S51" s="93">
        <v>6.8099999999999994E-2</v>
      </c>
      <c r="T51" s="97">
        <v>-0.12239999999999999</v>
      </c>
      <c r="U51" s="98"/>
      <c r="V51" s="101">
        <v>1959</v>
      </c>
      <c r="W51" s="101">
        <v>29.2</v>
      </c>
      <c r="X51" s="102">
        <v>1.0800000000000001E-2</v>
      </c>
      <c r="Z51" s="23">
        <f t="shared" si="10"/>
        <v>5.7000000000000002E-2</v>
      </c>
      <c r="AA51" s="96">
        <f t="shared" si="11"/>
        <v>1.9099999999999999E-2</v>
      </c>
      <c r="AD51" s="200">
        <v>2018</v>
      </c>
      <c r="AE51" s="194">
        <v>104.5772930808392</v>
      </c>
    </row>
    <row r="52" spans="14:31" ht="15.75" thickBot="1" x14ac:dyDescent="0.3">
      <c r="N52" s="92">
        <v>1975</v>
      </c>
      <c r="O52" s="93">
        <v>7.9899999999999999E-2</v>
      </c>
      <c r="P52" s="93">
        <v>7.4200000000000002E-2</v>
      </c>
      <c r="Q52" s="93">
        <v>8.5900000000000004E-2</v>
      </c>
      <c r="R52" s="93">
        <v>7.22E-2</v>
      </c>
      <c r="S52" s="93">
        <v>7.7600000000000002E-2</v>
      </c>
      <c r="T52" s="94">
        <v>4.8599999999999997E-2</v>
      </c>
      <c r="U52" s="95"/>
      <c r="V52" s="101">
        <v>1960</v>
      </c>
      <c r="W52" s="101">
        <v>29.6</v>
      </c>
      <c r="X52" s="102">
        <v>1.4999999999999999E-2</v>
      </c>
      <c r="Z52" s="23">
        <f t="shared" si="10"/>
        <v>9.0999999999999998E-2</v>
      </c>
      <c r="AA52" s="96">
        <f t="shared" si="11"/>
        <v>-1.1099999999999999E-2</v>
      </c>
      <c r="AD52" s="200">
        <v>2019</v>
      </c>
      <c r="AE52" s="194">
        <v>120.43907803115739</v>
      </c>
    </row>
    <row r="53" spans="14:31" ht="15.75" thickBot="1" x14ac:dyDescent="0.3">
      <c r="N53" s="92">
        <v>1974</v>
      </c>
      <c r="O53" s="93">
        <v>7.5600000000000001E-2</v>
      </c>
      <c r="P53" s="93">
        <v>6.9400000000000003E-2</v>
      </c>
      <c r="Q53" s="93">
        <v>8.1600000000000006E-2</v>
      </c>
      <c r="R53" s="93">
        <v>6.93E-2</v>
      </c>
      <c r="S53" s="93">
        <v>7.3999999999999996E-2</v>
      </c>
      <c r="T53" s="94">
        <v>7.2499999999999995E-2</v>
      </c>
      <c r="U53" s="95"/>
      <c r="V53" s="101">
        <v>1961</v>
      </c>
      <c r="W53" s="101">
        <v>29.9</v>
      </c>
      <c r="X53" s="102">
        <v>1.0999999999999999E-2</v>
      </c>
      <c r="Z53" s="23">
        <f t="shared" si="10"/>
        <v>0.111</v>
      </c>
      <c r="AA53" s="96">
        <f t="shared" si="11"/>
        <v>-3.5400000000000001E-2</v>
      </c>
      <c r="AD53" s="200">
        <v>2020</v>
      </c>
      <c r="AE53" s="194">
        <v>125.77994883300516</v>
      </c>
    </row>
    <row r="54" spans="14:31" ht="15.75" thickBot="1" x14ac:dyDescent="0.3">
      <c r="N54" s="92">
        <v>1973</v>
      </c>
      <c r="O54" s="93">
        <v>6.8500000000000005E-2</v>
      </c>
      <c r="P54" s="93">
        <v>6.4299999999999996E-2</v>
      </c>
      <c r="Q54" s="93">
        <v>7.5800000000000006E-2</v>
      </c>
      <c r="R54" s="93">
        <v>6.4000000000000001E-2</v>
      </c>
      <c r="S54" s="93">
        <v>6.9000000000000006E-2</v>
      </c>
      <c r="T54" s="94">
        <v>7.6399999999999996E-2</v>
      </c>
      <c r="U54" s="95"/>
      <c r="V54" s="101">
        <v>1962</v>
      </c>
      <c r="W54" s="101">
        <v>30.3</v>
      </c>
      <c r="X54" s="102">
        <v>1.2E-2</v>
      </c>
      <c r="Z54" s="23">
        <f t="shared" si="10"/>
        <v>6.2E-2</v>
      </c>
      <c r="AA54" s="96">
        <f t="shared" si="11"/>
        <v>6.5000000000000058E-3</v>
      </c>
      <c r="AD54" s="200">
        <v>2021</v>
      </c>
      <c r="AE54" s="194">
        <v>120.50833333333334</v>
      </c>
    </row>
    <row r="55" spans="14:31" ht="15.75" thickBot="1" x14ac:dyDescent="0.3">
      <c r="N55" s="92">
        <v>1972</v>
      </c>
      <c r="O55" s="93">
        <v>6.2100000000000002E-2</v>
      </c>
      <c r="P55" s="93">
        <v>5.9400000000000001E-2</v>
      </c>
      <c r="Q55" s="93">
        <v>6.6199999999999995E-2</v>
      </c>
      <c r="R55" s="93">
        <v>5.8500000000000003E-2</v>
      </c>
      <c r="S55" s="93">
        <v>6.4100000000000004E-2</v>
      </c>
      <c r="T55" s="94">
        <v>8.8300000000000003E-2</v>
      </c>
      <c r="U55" s="95"/>
      <c r="V55" s="101">
        <v>1963</v>
      </c>
      <c r="W55" s="101">
        <v>30.6</v>
      </c>
      <c r="X55" s="102">
        <v>1.2E-2</v>
      </c>
      <c r="Z55" s="23">
        <f t="shared" si="10"/>
        <v>3.3000000000000002E-2</v>
      </c>
      <c r="AA55" s="96">
        <f t="shared" si="11"/>
        <v>2.9100000000000001E-2</v>
      </c>
      <c r="AD55" s="197">
        <v>2022</v>
      </c>
      <c r="AE55" s="194">
        <v>106.5121056531262</v>
      </c>
    </row>
    <row r="56" spans="14:31" ht="15.75" thickBot="1" x14ac:dyDescent="0.3">
      <c r="N56" s="92">
        <v>1971</v>
      </c>
      <c r="O56" s="93">
        <v>6.1600000000000002E-2</v>
      </c>
      <c r="P56" s="93">
        <v>6.4600000000000005E-2</v>
      </c>
      <c r="Q56" s="93">
        <v>6.9500000000000006E-2</v>
      </c>
      <c r="R56" s="93">
        <v>5.3800000000000001E-2</v>
      </c>
      <c r="S56" s="93">
        <v>5.8900000000000001E-2</v>
      </c>
      <c r="T56" s="97">
        <v>-9.3799999999999994E-2</v>
      </c>
      <c r="U56" s="98"/>
      <c r="V56" s="101">
        <v>1964</v>
      </c>
      <c r="W56" s="101">
        <v>31</v>
      </c>
      <c r="X56" s="102">
        <v>1.2999999999999999E-2</v>
      </c>
      <c r="Z56" s="23">
        <f t="shared" si="10"/>
        <v>4.2999999999999997E-2</v>
      </c>
      <c r="AA56" s="96">
        <f t="shared" si="11"/>
        <v>1.8600000000000005E-2</v>
      </c>
    </row>
    <row r="57" spans="14:31" ht="15.75" thickBot="1" x14ac:dyDescent="0.3">
      <c r="N57" s="92">
        <v>1970</v>
      </c>
      <c r="O57" s="93">
        <v>7.3499999999999996E-2</v>
      </c>
      <c r="P57" s="93">
        <v>7.8600000000000003E-2</v>
      </c>
      <c r="Q57" s="93">
        <v>8.2199999999999995E-2</v>
      </c>
      <c r="R57" s="93">
        <v>6.2100000000000002E-2</v>
      </c>
      <c r="S57" s="93">
        <v>6.5000000000000002E-2</v>
      </c>
      <c r="T57" s="97">
        <v>-0.17510000000000001</v>
      </c>
      <c r="U57" s="98"/>
      <c r="V57" s="101">
        <v>1965</v>
      </c>
      <c r="W57" s="101">
        <v>31.5</v>
      </c>
      <c r="X57" s="102">
        <v>1.6E-2</v>
      </c>
      <c r="Z57" s="23">
        <f t="shared" si="10"/>
        <v>5.8000000000000003E-2</v>
      </c>
      <c r="AA57" s="96">
        <f t="shared" si="11"/>
        <v>1.5499999999999993E-2</v>
      </c>
      <c r="AD57" t="s">
        <v>635</v>
      </c>
      <c r="AE57" s="194">
        <f>AVERAGE(AE38:AE55,AE3:AE34)</f>
        <v>128.90064534246045</v>
      </c>
    </row>
    <row r="58" spans="14:31" ht="15.75" thickBot="1" x14ac:dyDescent="0.3">
      <c r="N58" s="92">
        <v>1969</v>
      </c>
      <c r="O58" s="93">
        <v>6.6699999999999995E-2</v>
      </c>
      <c r="P58" s="93">
        <v>6.0400000000000002E-2</v>
      </c>
      <c r="Q58" s="93">
        <v>8.0500000000000002E-2</v>
      </c>
      <c r="R58" s="93">
        <v>5.9499999999999997E-2</v>
      </c>
      <c r="S58" s="93">
        <v>7.8799999999999995E-2</v>
      </c>
      <c r="T58" s="94">
        <v>0.2792</v>
      </c>
      <c r="U58" s="95"/>
      <c r="V58" s="101">
        <v>1966</v>
      </c>
      <c r="W58" s="101">
        <v>32.5</v>
      </c>
      <c r="X58" s="102">
        <v>0.03</v>
      </c>
      <c r="Z58" s="23">
        <f t="shared" si="10"/>
        <v>5.5E-2</v>
      </c>
      <c r="AA58" s="96">
        <f t="shared" si="11"/>
        <v>1.1699999999999995E-2</v>
      </c>
      <c r="AD58" t="s">
        <v>636</v>
      </c>
      <c r="AE58" s="194">
        <f>140*AE57/100</f>
        <v>180.46090347944465</v>
      </c>
    </row>
    <row r="59" spans="14:31" ht="15.75" thickBot="1" x14ac:dyDescent="0.3">
      <c r="N59" s="92">
        <v>1968</v>
      </c>
      <c r="O59" s="93">
        <v>5.6399999999999999E-2</v>
      </c>
      <c r="P59" s="93">
        <v>5.6300000000000003E-2</v>
      </c>
      <c r="Q59" s="93">
        <v>6.2700000000000006E-2</v>
      </c>
      <c r="R59" s="93">
        <v>5.3400000000000003E-2</v>
      </c>
      <c r="S59" s="93">
        <v>6.1600000000000002E-2</v>
      </c>
      <c r="T59" s="94">
        <v>8.0699999999999994E-2</v>
      </c>
      <c r="U59" s="95"/>
      <c r="V59" s="101">
        <v>1967</v>
      </c>
      <c r="W59" s="101">
        <v>33.4</v>
      </c>
      <c r="X59" s="102">
        <v>2.8000000000000001E-2</v>
      </c>
      <c r="Z59" s="23">
        <f t="shared" si="10"/>
        <v>4.2999999999999997E-2</v>
      </c>
      <c r="AA59" s="96">
        <f t="shared" si="11"/>
        <v>1.3400000000000002E-2</v>
      </c>
    </row>
    <row r="60" spans="14:31" ht="15.75" thickBot="1" x14ac:dyDescent="0.3">
      <c r="N60" s="92">
        <v>1967</v>
      </c>
      <c r="O60" s="93">
        <v>5.0700000000000002E-2</v>
      </c>
      <c r="P60" s="93">
        <v>4.6899999999999997E-2</v>
      </c>
      <c r="Q60" s="93">
        <v>5.8700000000000002E-2</v>
      </c>
      <c r="R60" s="93">
        <v>4.4499999999999998E-2</v>
      </c>
      <c r="S60" s="93">
        <v>5.7000000000000002E-2</v>
      </c>
      <c r="T60" s="94">
        <v>0.22839999999999999</v>
      </c>
      <c r="U60" s="95"/>
      <c r="V60" s="101">
        <v>1968</v>
      </c>
      <c r="W60" s="101">
        <v>34.799999999999997</v>
      </c>
      <c r="X60" s="102">
        <v>4.2999999999999997E-2</v>
      </c>
      <c r="Z60" s="23">
        <f t="shared" si="10"/>
        <v>2.8000000000000001E-2</v>
      </c>
      <c r="AA60" s="96">
        <f t="shared" si="11"/>
        <v>2.2700000000000001E-2</v>
      </c>
    </row>
    <row r="61" spans="14:31" ht="15.75" thickBot="1" x14ac:dyDescent="0.3">
      <c r="N61" s="92">
        <v>1966</v>
      </c>
      <c r="O61" s="93">
        <v>4.9299999999999997E-2</v>
      </c>
      <c r="P61" s="93">
        <v>4.6300000000000001E-2</v>
      </c>
      <c r="Q61" s="93">
        <v>5.5100000000000003E-2</v>
      </c>
      <c r="R61" s="93">
        <v>4.5600000000000002E-2</v>
      </c>
      <c r="S61" s="93">
        <v>4.6399999999999997E-2</v>
      </c>
      <c r="T61" s="97">
        <v>-2.2000000000000001E-3</v>
      </c>
      <c r="U61" s="98"/>
      <c r="V61" s="101">
        <v>1969</v>
      </c>
      <c r="W61" s="101">
        <v>36.700000000000003</v>
      </c>
      <c r="X61" s="102">
        <v>5.5E-2</v>
      </c>
      <c r="Z61" s="23">
        <f t="shared" si="10"/>
        <v>0.03</v>
      </c>
      <c r="AA61" s="96">
        <f t="shared" si="11"/>
        <v>1.9299999999999998E-2</v>
      </c>
    </row>
    <row r="62" spans="14:31" ht="15.75" thickBot="1" x14ac:dyDescent="0.3">
      <c r="N62" s="92">
        <v>1965</v>
      </c>
      <c r="O62" s="93">
        <v>4.2799999999999998E-2</v>
      </c>
      <c r="P62" s="93">
        <v>4.2000000000000003E-2</v>
      </c>
      <c r="Q62" s="93">
        <v>4.6699999999999998E-2</v>
      </c>
      <c r="R62" s="93">
        <v>4.1700000000000001E-2</v>
      </c>
      <c r="S62" s="93">
        <v>4.65E-2</v>
      </c>
      <c r="T62" s="94">
        <v>0.1045</v>
      </c>
      <c r="U62" s="95"/>
      <c r="V62" s="101">
        <v>1970</v>
      </c>
      <c r="W62" s="101">
        <v>38.799999999999997</v>
      </c>
      <c r="X62" s="102">
        <v>5.8000000000000003E-2</v>
      </c>
      <c r="Z62" s="23">
        <f t="shared" si="10"/>
        <v>1.6E-2</v>
      </c>
      <c r="AA62" s="96">
        <f t="shared" si="11"/>
        <v>2.6799999999999997E-2</v>
      </c>
    </row>
    <row r="63" spans="14:31" ht="15.75" thickBot="1" x14ac:dyDescent="0.3">
      <c r="N63" s="92">
        <v>1964</v>
      </c>
      <c r="O63" s="93">
        <v>4.19E-2</v>
      </c>
      <c r="P63" s="93">
        <v>4.1399999999999999E-2</v>
      </c>
      <c r="Q63" s="93">
        <v>4.2599999999999999E-2</v>
      </c>
      <c r="R63" s="93">
        <v>4.1200000000000001E-2</v>
      </c>
      <c r="S63" s="93">
        <v>4.2099999999999999E-2</v>
      </c>
      <c r="T63" s="94">
        <v>1.6899999999999998E-2</v>
      </c>
      <c r="U63" s="95"/>
      <c r="V63" s="101">
        <v>1971</v>
      </c>
      <c r="W63" s="101">
        <v>40.5</v>
      </c>
      <c r="X63" s="102">
        <v>4.2999999999999997E-2</v>
      </c>
      <c r="Z63" s="23">
        <f t="shared" si="10"/>
        <v>1.2999999999999999E-2</v>
      </c>
      <c r="AA63" s="96">
        <f t="shared" si="11"/>
        <v>2.8900000000000002E-2</v>
      </c>
    </row>
    <row r="64" spans="14:31" ht="15.75" thickBot="1" x14ac:dyDescent="0.3">
      <c r="N64" s="92">
        <v>1963</v>
      </c>
      <c r="O64" s="93">
        <v>0.04</v>
      </c>
      <c r="P64" s="93">
        <v>3.8199999999999998E-2</v>
      </c>
      <c r="Q64" s="93">
        <v>4.1700000000000001E-2</v>
      </c>
      <c r="R64" s="93">
        <v>3.7999999999999999E-2</v>
      </c>
      <c r="S64" s="93">
        <v>4.1399999999999999E-2</v>
      </c>
      <c r="T64" s="94">
        <v>7.5300000000000006E-2</v>
      </c>
      <c r="U64" s="95"/>
      <c r="V64" s="101">
        <v>1972</v>
      </c>
      <c r="W64" s="101">
        <v>41.8</v>
      </c>
      <c r="X64" s="102">
        <v>3.3000000000000002E-2</v>
      </c>
      <c r="Z64" s="23">
        <f t="shared" si="10"/>
        <v>1.2E-2</v>
      </c>
      <c r="AA64" s="96">
        <f t="shared" si="11"/>
        <v>2.8000000000000001E-2</v>
      </c>
    </row>
    <row r="65" spans="22:24" ht="15.75" thickBot="1" x14ac:dyDescent="0.3">
      <c r="V65" s="101">
        <v>1973</v>
      </c>
      <c r="W65" s="101">
        <v>44.4</v>
      </c>
      <c r="X65" s="102">
        <v>6.2E-2</v>
      </c>
    </row>
    <row r="66" spans="22:24" ht="15.75" thickBot="1" x14ac:dyDescent="0.3">
      <c r="V66" s="101">
        <v>1974</v>
      </c>
      <c r="W66" s="101">
        <v>49.3</v>
      </c>
      <c r="X66" s="102">
        <v>0.111</v>
      </c>
    </row>
    <row r="67" spans="22:24" ht="15.75" thickBot="1" x14ac:dyDescent="0.3">
      <c r="V67" s="101">
        <v>1975</v>
      </c>
      <c r="W67" s="101">
        <v>53.8</v>
      </c>
      <c r="X67" s="102">
        <v>9.0999999999999998E-2</v>
      </c>
    </row>
    <row r="68" spans="22:24" ht="15.75" thickBot="1" x14ac:dyDescent="0.3">
      <c r="V68" s="101">
        <v>1976</v>
      </c>
      <c r="W68" s="101">
        <v>56.9</v>
      </c>
      <c r="X68" s="102">
        <v>5.7000000000000002E-2</v>
      </c>
    </row>
    <row r="69" spans="22:24" ht="15.75" thickBot="1" x14ac:dyDescent="0.3">
      <c r="V69" s="101">
        <v>1977</v>
      </c>
      <c r="W69" s="101">
        <v>60.6</v>
      </c>
      <c r="X69" s="102">
        <v>6.5000000000000002E-2</v>
      </c>
    </row>
    <row r="70" spans="22:24" ht="15.75" thickBot="1" x14ac:dyDescent="0.3">
      <c r="V70" s="101">
        <v>1978</v>
      </c>
      <c r="W70" s="101">
        <v>65.2</v>
      </c>
      <c r="X70" s="102">
        <v>7.5999999999999998E-2</v>
      </c>
    </row>
    <row r="71" spans="22:24" ht="15.75" thickBot="1" x14ac:dyDescent="0.3">
      <c r="V71" s="101">
        <v>1979</v>
      </c>
      <c r="W71" s="101">
        <v>72.599999999999994</v>
      </c>
      <c r="X71" s="102">
        <v>0.113</v>
      </c>
    </row>
    <row r="72" spans="22:24" ht="15.75" thickBot="1" x14ac:dyDescent="0.3">
      <c r="V72" s="101">
        <v>1980</v>
      </c>
      <c r="W72" s="101">
        <v>82.4</v>
      </c>
      <c r="X72" s="102">
        <v>0.13500000000000001</v>
      </c>
    </row>
    <row r="73" spans="22:24" ht="15.75" thickBot="1" x14ac:dyDescent="0.3">
      <c r="V73" s="101">
        <v>1981</v>
      </c>
      <c r="W73" s="101">
        <v>90.9</v>
      </c>
      <c r="X73" s="102">
        <v>0.10299999999999999</v>
      </c>
    </row>
    <row r="74" spans="22:24" ht="15.75" thickBot="1" x14ac:dyDescent="0.3">
      <c r="V74" s="101">
        <v>1982</v>
      </c>
      <c r="W74" s="101">
        <v>96.5</v>
      </c>
      <c r="X74" s="102">
        <v>6.0999999999999999E-2</v>
      </c>
    </row>
    <row r="75" spans="22:24" ht="15.75" thickBot="1" x14ac:dyDescent="0.3">
      <c r="V75" s="101">
        <v>1983</v>
      </c>
      <c r="W75" s="101">
        <v>99.6</v>
      </c>
      <c r="X75" s="102">
        <v>3.2000000000000001E-2</v>
      </c>
    </row>
    <row r="76" spans="22:24" ht="15.75" thickBot="1" x14ac:dyDescent="0.3">
      <c r="V76" s="101">
        <v>1984</v>
      </c>
      <c r="W76" s="101">
        <v>103.9</v>
      </c>
      <c r="X76" s="102">
        <v>4.2999999999999997E-2</v>
      </c>
    </row>
    <row r="77" spans="22:24" ht="15.75" thickBot="1" x14ac:dyDescent="0.3">
      <c r="V77" s="101">
        <v>1985</v>
      </c>
      <c r="W77" s="101">
        <v>107.6</v>
      </c>
      <c r="X77" s="102">
        <v>3.5000000000000003E-2</v>
      </c>
    </row>
    <row r="78" spans="22:24" ht="15.75" thickBot="1" x14ac:dyDescent="0.3">
      <c r="V78" s="101">
        <v>1986</v>
      </c>
      <c r="W78" s="101">
        <v>109.6</v>
      </c>
      <c r="X78" s="102">
        <v>1.9E-2</v>
      </c>
    </row>
    <row r="79" spans="22:24" ht="15.75" thickBot="1" x14ac:dyDescent="0.3">
      <c r="V79" s="101">
        <v>1987</v>
      </c>
      <c r="W79" s="101">
        <v>113.6</v>
      </c>
      <c r="X79" s="102">
        <v>3.6999999999999998E-2</v>
      </c>
    </row>
    <row r="80" spans="22:24" ht="15.75" thickBot="1" x14ac:dyDescent="0.3">
      <c r="V80" s="101">
        <v>1988</v>
      </c>
      <c r="W80" s="101">
        <v>118.3</v>
      </c>
      <c r="X80" s="102">
        <v>4.1000000000000002E-2</v>
      </c>
    </row>
    <row r="81" spans="22:24" ht="15.75" thickBot="1" x14ac:dyDescent="0.3">
      <c r="V81" s="101">
        <v>1989</v>
      </c>
      <c r="W81" s="101">
        <v>124</v>
      </c>
      <c r="X81" s="102">
        <v>4.8000000000000001E-2</v>
      </c>
    </row>
    <row r="82" spans="22:24" ht="15.75" thickBot="1" x14ac:dyDescent="0.3">
      <c r="V82" s="101">
        <v>1990</v>
      </c>
      <c r="W82" s="101">
        <v>130.69999999999999</v>
      </c>
      <c r="X82" s="102">
        <v>5.3999999999999999E-2</v>
      </c>
    </row>
    <row r="83" spans="22:24" ht="15.75" thickBot="1" x14ac:dyDescent="0.3">
      <c r="V83" s="101">
        <v>1991</v>
      </c>
      <c r="W83" s="101">
        <v>136.19999999999999</v>
      </c>
      <c r="X83" s="102">
        <v>4.2000000000000003E-2</v>
      </c>
    </row>
    <row r="84" spans="22:24" ht="15.75" thickBot="1" x14ac:dyDescent="0.3">
      <c r="V84" s="101">
        <v>1992</v>
      </c>
      <c r="W84" s="101">
        <v>140.30000000000001</v>
      </c>
      <c r="X84" s="102">
        <v>0.03</v>
      </c>
    </row>
    <row r="85" spans="22:24" ht="15.75" thickBot="1" x14ac:dyDescent="0.3">
      <c r="V85" s="101">
        <v>1993</v>
      </c>
      <c r="W85" s="101">
        <v>144.5</v>
      </c>
      <c r="X85" s="102">
        <v>0.03</v>
      </c>
    </row>
    <row r="86" spans="22:24" ht="15.75" thickBot="1" x14ac:dyDescent="0.3">
      <c r="V86" s="101">
        <v>1994</v>
      </c>
      <c r="W86" s="101">
        <v>148.19999999999999</v>
      </c>
      <c r="X86" s="102">
        <v>2.5999999999999999E-2</v>
      </c>
    </row>
    <row r="87" spans="22:24" ht="15.75" thickBot="1" x14ac:dyDescent="0.3">
      <c r="V87" s="101">
        <v>1995</v>
      </c>
      <c r="W87" s="101">
        <v>152.4</v>
      </c>
      <c r="X87" s="102">
        <v>2.8000000000000001E-2</v>
      </c>
    </row>
    <row r="88" spans="22:24" ht="15.75" thickBot="1" x14ac:dyDescent="0.3">
      <c r="V88" s="101">
        <v>1996</v>
      </c>
      <c r="W88" s="101">
        <v>156.9</v>
      </c>
      <c r="X88" s="102">
        <v>2.9000000000000001E-2</v>
      </c>
    </row>
    <row r="89" spans="22:24" ht="15.75" thickBot="1" x14ac:dyDescent="0.3">
      <c r="V89" s="101">
        <v>1997</v>
      </c>
      <c r="W89" s="101">
        <v>160.5</v>
      </c>
      <c r="X89" s="102">
        <v>2.3E-2</v>
      </c>
    </row>
    <row r="90" spans="22:24" ht="15.75" thickBot="1" x14ac:dyDescent="0.3">
      <c r="V90" s="101">
        <v>1998</v>
      </c>
      <c r="W90" s="101">
        <v>163</v>
      </c>
      <c r="X90" s="102">
        <v>1.6E-2</v>
      </c>
    </row>
    <row r="91" spans="22:24" ht="15.75" thickBot="1" x14ac:dyDescent="0.3">
      <c r="V91" s="101">
        <v>1999</v>
      </c>
      <c r="W91" s="101">
        <v>166.6</v>
      </c>
      <c r="X91" s="102">
        <v>2.1999999999999999E-2</v>
      </c>
    </row>
    <row r="92" spans="22:24" ht="15.75" thickBot="1" x14ac:dyDescent="0.3">
      <c r="V92" s="101">
        <v>2000</v>
      </c>
      <c r="W92" s="101">
        <v>172.2</v>
      </c>
      <c r="X92" s="102">
        <v>3.4000000000000002E-2</v>
      </c>
    </row>
    <row r="93" spans="22:24" ht="15.75" thickBot="1" x14ac:dyDescent="0.3">
      <c r="V93" s="101">
        <v>2001</v>
      </c>
      <c r="W93" s="101">
        <v>177.1</v>
      </c>
      <c r="X93" s="102">
        <v>2.8000000000000001E-2</v>
      </c>
    </row>
    <row r="94" spans="22:24" ht="15.75" thickBot="1" x14ac:dyDescent="0.3">
      <c r="V94" s="101">
        <v>2002</v>
      </c>
      <c r="W94" s="101">
        <v>179.9</v>
      </c>
      <c r="X94" s="102">
        <v>1.6E-2</v>
      </c>
    </row>
    <row r="95" spans="22:24" ht="15.75" thickBot="1" x14ac:dyDescent="0.3">
      <c r="V95" s="101">
        <v>2003</v>
      </c>
      <c r="W95" s="101">
        <v>184</v>
      </c>
      <c r="X95" s="102">
        <v>2.3E-2</v>
      </c>
    </row>
    <row r="96" spans="22:24" ht="15.75" thickBot="1" x14ac:dyDescent="0.3">
      <c r="V96" s="101">
        <v>2004</v>
      </c>
      <c r="W96" s="101">
        <v>188.9</v>
      </c>
      <c r="X96" s="102">
        <v>2.7E-2</v>
      </c>
    </row>
    <row r="97" spans="22:24" ht="15.75" thickBot="1" x14ac:dyDescent="0.3">
      <c r="V97" s="101">
        <v>2005</v>
      </c>
      <c r="W97" s="101">
        <v>195.3</v>
      </c>
      <c r="X97" s="102">
        <v>3.4000000000000002E-2</v>
      </c>
    </row>
    <row r="98" spans="22:24" ht="15.75" thickBot="1" x14ac:dyDescent="0.3">
      <c r="V98" s="101">
        <v>2006</v>
      </c>
      <c r="W98" s="101">
        <v>201.6</v>
      </c>
      <c r="X98" s="102">
        <v>3.2000000000000001E-2</v>
      </c>
    </row>
    <row r="99" spans="22:24" ht="15.75" thickBot="1" x14ac:dyDescent="0.3">
      <c r="V99" s="101">
        <v>2007</v>
      </c>
      <c r="W99" s="101">
        <v>207.3</v>
      </c>
      <c r="X99" s="102">
        <v>2.9000000000000001E-2</v>
      </c>
    </row>
    <row r="100" spans="22:24" ht="15.75" thickBot="1" x14ac:dyDescent="0.3">
      <c r="V100" s="101">
        <v>2008</v>
      </c>
      <c r="W100" s="101">
        <v>215.3</v>
      </c>
      <c r="X100" s="102">
        <v>3.7999999999999999E-2</v>
      </c>
    </row>
    <row r="101" spans="22:24" ht="15.75" thickBot="1" x14ac:dyDescent="0.3">
      <c r="V101" s="101">
        <v>2009</v>
      </c>
      <c r="W101" s="101">
        <v>214.5</v>
      </c>
      <c r="X101" s="102">
        <v>-4.0000000000000001E-3</v>
      </c>
    </row>
    <row r="102" spans="22:24" ht="15.75" thickBot="1" x14ac:dyDescent="0.3">
      <c r="V102" s="101">
        <v>2010</v>
      </c>
      <c r="W102" s="101">
        <v>218.1</v>
      </c>
      <c r="X102" s="102">
        <v>1.6E-2</v>
      </c>
    </row>
    <row r="103" spans="22:24" ht="15.75" thickBot="1" x14ac:dyDescent="0.3">
      <c r="V103" s="101">
        <v>2011</v>
      </c>
      <c r="W103" s="101">
        <v>224.9</v>
      </c>
      <c r="X103" s="102">
        <v>3.2000000000000001E-2</v>
      </c>
    </row>
    <row r="104" spans="22:24" ht="15.75" thickBot="1" x14ac:dyDescent="0.3">
      <c r="V104" s="101">
        <v>2012</v>
      </c>
      <c r="W104" s="101">
        <v>229.6</v>
      </c>
      <c r="X104" s="102">
        <v>2.1000000000000001E-2</v>
      </c>
    </row>
    <row r="105" spans="22:24" ht="15.75" thickBot="1" x14ac:dyDescent="0.3">
      <c r="V105" s="101">
        <v>2013</v>
      </c>
      <c r="W105" s="101">
        <v>233</v>
      </c>
      <c r="X105" s="102">
        <v>1.4999999999999999E-2</v>
      </c>
    </row>
    <row r="106" spans="22:24" ht="15.75" thickBot="1" x14ac:dyDescent="0.3">
      <c r="V106" s="101">
        <v>2014</v>
      </c>
      <c r="W106" s="101">
        <v>236.7</v>
      </c>
      <c r="X106" s="102">
        <v>1.6E-2</v>
      </c>
    </row>
    <row r="107" spans="22:24" ht="15.75" thickBot="1" x14ac:dyDescent="0.3">
      <c r="V107" s="101">
        <v>2015</v>
      </c>
      <c r="W107" s="101">
        <v>237</v>
      </c>
      <c r="X107" s="102">
        <v>1E-3</v>
      </c>
    </row>
    <row r="108" spans="22:24" ht="15.75" thickBot="1" x14ac:dyDescent="0.3">
      <c r="V108" s="101">
        <v>2016</v>
      </c>
      <c r="W108" s="101">
        <v>240</v>
      </c>
      <c r="X108" s="102">
        <v>1.2999999999999999E-2</v>
      </c>
    </row>
    <row r="109" spans="22:24" ht="15.75" thickBot="1" x14ac:dyDescent="0.3">
      <c r="V109" s="101">
        <v>2017</v>
      </c>
      <c r="W109" s="101">
        <v>245.1</v>
      </c>
      <c r="X109" s="102">
        <v>2.1000000000000001E-2</v>
      </c>
    </row>
    <row r="110" spans="22:24" ht="15.75" thickBot="1" x14ac:dyDescent="0.3">
      <c r="V110" s="101">
        <v>2018</v>
      </c>
      <c r="W110" s="101">
        <v>251.1</v>
      </c>
      <c r="X110" s="102">
        <v>2.4E-2</v>
      </c>
    </row>
    <row r="111" spans="22:24" ht="15.75" thickBot="1" x14ac:dyDescent="0.3">
      <c r="V111" s="101">
        <v>2019</v>
      </c>
      <c r="W111" s="101">
        <v>255.7</v>
      </c>
      <c r="X111" s="102">
        <v>1.7999999999999999E-2</v>
      </c>
    </row>
    <row r="112" spans="22:24" ht="15.75" thickBot="1" x14ac:dyDescent="0.3">
      <c r="V112" s="101">
        <v>2020</v>
      </c>
      <c r="W112" s="101">
        <v>258.8</v>
      </c>
      <c r="X112" s="102">
        <v>1.2E-2</v>
      </c>
    </row>
    <row r="113" spans="22:31" ht="15.75" thickBot="1" x14ac:dyDescent="0.3">
      <c r="V113" s="101">
        <v>2021</v>
      </c>
      <c r="W113" s="101">
        <v>271</v>
      </c>
      <c r="X113" s="102">
        <v>4.7E-2</v>
      </c>
    </row>
    <row r="114" spans="22:31" ht="15.75" thickBot="1" x14ac:dyDescent="0.3">
      <c r="V114" s="103">
        <v>2022</v>
      </c>
      <c r="W114" s="101">
        <v>294.39999999999998</v>
      </c>
      <c r="X114" s="102">
        <v>8.5999999999999993E-2</v>
      </c>
    </row>
    <row r="117" spans="22:31" x14ac:dyDescent="0.25">
      <c r="AE117" s="196" t="e">
        <f>+AVERAGE(AE63:AE115)</f>
        <v>#DIV/0!</v>
      </c>
    </row>
    <row r="119" spans="22:31" x14ac:dyDescent="0.25">
      <c r="AE119" s="195"/>
    </row>
  </sheetData>
  <mergeCells count="1">
    <mergeCell ref="N1:T1"/>
  </mergeCells>
  <hyperlinks>
    <hyperlink ref="N2" r:id="rId1" xr:uid="{00000000-0004-0000-0400-000000000000}"/>
  </hyperlinks>
  <pageMargins left="0.7" right="0.7" top="0.75" bottom="0.75" header="0.3" footer="0.3"/>
  <pageSetup paperSize="9" orientation="portrait" verticalDpi="0" r:id="rId2"/>
  <drawing r:id="rId3"/>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R53"/>
  <sheetViews>
    <sheetView topLeftCell="J1" zoomScale="56" zoomScaleNormal="85" workbookViewId="0">
      <selection activeCell="B2" sqref="B2"/>
    </sheetView>
  </sheetViews>
  <sheetFormatPr defaultColWidth="13.7109375" defaultRowHeight="12.75" x14ac:dyDescent="0.25"/>
  <cols>
    <col min="1" max="1" width="12.28515625" style="104" customWidth="1"/>
    <col min="2" max="2" width="9.85546875" style="104" customWidth="1"/>
    <col min="3" max="5" width="10.42578125" style="104" customWidth="1"/>
    <col min="6" max="6" width="10.7109375" style="104" customWidth="1"/>
    <col min="7" max="7" width="10" style="104" customWidth="1"/>
    <col min="8" max="8" width="9.28515625" style="104" customWidth="1"/>
    <col min="9" max="9" width="10.85546875" style="104" customWidth="1"/>
    <col min="10" max="10" width="10.42578125" style="104" customWidth="1"/>
    <col min="11" max="11" width="10.140625" style="104" customWidth="1"/>
    <col min="12" max="13" width="10.42578125" style="104" customWidth="1"/>
    <col min="14" max="14" width="9.85546875" style="104" customWidth="1"/>
    <col min="15" max="17" width="10.42578125" style="104" customWidth="1"/>
    <col min="18" max="18" width="10.7109375" style="104" customWidth="1"/>
    <col min="19" max="19" width="10" style="104" customWidth="1"/>
    <col min="20" max="20" width="9.28515625" style="104" customWidth="1"/>
    <col min="21" max="21" width="10.85546875" style="104" customWidth="1"/>
    <col min="22" max="22" width="10.42578125" style="104" customWidth="1"/>
    <col min="23" max="23" width="10.140625" style="104" customWidth="1"/>
    <col min="24" max="25" width="10.42578125" style="104" customWidth="1"/>
    <col min="26" max="26" width="9.85546875" style="104" customWidth="1"/>
    <col min="27" max="29" width="10.42578125" style="104" customWidth="1"/>
    <col min="30" max="30" width="10.7109375" style="104" customWidth="1"/>
    <col min="31" max="31" width="10" style="104" customWidth="1"/>
    <col min="32" max="32" width="9.28515625" style="104" customWidth="1"/>
    <col min="33" max="33" width="10.85546875" style="104" customWidth="1"/>
    <col min="34" max="34" width="10.42578125" style="104" customWidth="1"/>
    <col min="35" max="35" width="10.140625" style="104" customWidth="1"/>
    <col min="36" max="37" width="10.42578125" style="104" customWidth="1"/>
    <col min="38" max="38" width="9.85546875" style="104" customWidth="1"/>
    <col min="39" max="41" width="10.42578125" style="104" customWidth="1"/>
    <col min="42" max="42" width="10.7109375" style="104" customWidth="1"/>
    <col min="43" max="43" width="10" style="104" customWidth="1"/>
    <col min="44" max="44" width="9.28515625" style="104" customWidth="1"/>
    <col min="45" max="45" width="10.85546875" style="104" customWidth="1"/>
    <col min="46" max="46" width="10.42578125" style="104" customWidth="1"/>
    <col min="47" max="47" width="10.140625" style="104" customWidth="1"/>
    <col min="48" max="49" width="10.42578125" style="104" customWidth="1"/>
    <col min="50" max="50" width="9.85546875" style="104" customWidth="1"/>
    <col min="51" max="53" width="10.42578125" style="104" customWidth="1"/>
    <col min="54" max="54" width="10.7109375" style="104" customWidth="1"/>
    <col min="55" max="55" width="10" style="104" customWidth="1"/>
    <col min="56" max="56" width="9.28515625" style="104" customWidth="1"/>
    <col min="57" max="57" width="10.85546875" style="104" customWidth="1"/>
    <col min="58" max="58" width="10.42578125" style="104" customWidth="1"/>
    <col min="59" max="59" width="10.140625" style="104" customWidth="1"/>
    <col min="60" max="61" width="10.42578125" style="104" customWidth="1"/>
    <col min="62" max="62" width="9.85546875" style="104" customWidth="1"/>
    <col min="63" max="65" width="10.42578125" style="104" customWidth="1"/>
    <col min="66" max="66" width="10.7109375" style="104" customWidth="1"/>
    <col min="67" max="67" width="10" style="104" customWidth="1"/>
    <col min="68" max="68" width="9.28515625" style="104" customWidth="1"/>
    <col min="69" max="69" width="10.85546875" style="104" customWidth="1"/>
    <col min="70" max="70" width="10.42578125" style="104" customWidth="1"/>
    <col min="71" max="71" width="10.140625" style="104" customWidth="1"/>
    <col min="72" max="73" width="10.42578125" style="104" customWidth="1"/>
    <col min="74" max="74" width="9.85546875" style="104" customWidth="1"/>
    <col min="75" max="77" width="10.42578125" style="104" customWidth="1"/>
    <col min="78" max="78" width="10.7109375" style="104" customWidth="1"/>
    <col min="79" max="79" width="10" style="104" customWidth="1"/>
    <col min="80" max="80" width="9.28515625" style="104" customWidth="1"/>
    <col min="81" max="81" width="10.85546875" style="104" customWidth="1"/>
    <col min="82" max="82" width="10.42578125" style="104" customWidth="1"/>
    <col min="83" max="83" width="10.140625" style="104" customWidth="1"/>
    <col min="84" max="85" width="10.42578125" style="104" customWidth="1"/>
    <col min="86" max="86" width="9.85546875" style="104" customWidth="1"/>
    <col min="87" max="89" width="10.42578125" style="104" customWidth="1"/>
    <col min="90" max="90" width="10.7109375" style="104" customWidth="1"/>
    <col min="91" max="91" width="10" style="104" customWidth="1"/>
    <col min="92" max="92" width="9.28515625" style="104" customWidth="1"/>
    <col min="93" max="93" width="10.85546875" style="104" customWidth="1"/>
    <col min="94" max="94" width="10.42578125" style="104" customWidth="1"/>
    <col min="95" max="95" width="10.140625" style="104" customWidth="1"/>
    <col min="96" max="97" width="10.42578125" style="104" customWidth="1"/>
    <col min="98" max="98" width="9.85546875" style="104" customWidth="1"/>
    <col min="99" max="101" width="10.42578125" style="104" customWidth="1"/>
    <col min="102" max="102" width="10.7109375" style="104" customWidth="1"/>
    <col min="103" max="103" width="10" style="104" customWidth="1"/>
    <col min="104" max="104" width="9.28515625" style="104" customWidth="1"/>
    <col min="105" max="105" width="10.85546875" style="104" customWidth="1"/>
    <col min="106" max="106" width="10.42578125" style="104" customWidth="1"/>
    <col min="107" max="107" width="10.140625" style="104" customWidth="1"/>
    <col min="108" max="109" width="10.42578125" style="104" customWidth="1"/>
    <col min="110" max="110" width="9.85546875" style="104" customWidth="1"/>
    <col min="111" max="113" width="10.42578125" style="104" customWidth="1"/>
    <col min="114" max="114" width="10.7109375" style="104" customWidth="1"/>
    <col min="115" max="115" width="10" style="104" customWidth="1"/>
    <col min="116" max="116" width="9.28515625" style="104" customWidth="1"/>
    <col min="117" max="117" width="10.85546875" style="104" customWidth="1"/>
    <col min="118" max="118" width="10.42578125" style="104" customWidth="1"/>
    <col min="119" max="119" width="10.140625" style="104" customWidth="1"/>
    <col min="120" max="121" width="10.42578125" style="104" customWidth="1"/>
    <col min="122" max="122" width="9.85546875" style="104" customWidth="1"/>
    <col min="123" max="125" width="10.42578125" style="104" customWidth="1"/>
    <col min="126" max="126" width="10.7109375" style="104" customWidth="1"/>
    <col min="127" max="127" width="10" style="104" customWidth="1"/>
    <col min="128" max="128" width="9.28515625" style="104" customWidth="1"/>
    <col min="129" max="129" width="10.85546875" style="104" customWidth="1"/>
    <col min="130" max="130" width="10.42578125" style="104" customWidth="1"/>
    <col min="131" max="131" width="10.140625" style="104" customWidth="1"/>
    <col min="132" max="133" width="10.42578125" style="104" customWidth="1"/>
    <col min="134" max="134" width="9.85546875" style="104" customWidth="1"/>
    <col min="135" max="137" width="10.42578125" style="104" customWidth="1"/>
    <col min="138" max="138" width="10.7109375" style="104" customWidth="1"/>
    <col min="139" max="139" width="10" style="104" customWidth="1"/>
    <col min="140" max="140" width="9.28515625" style="104" customWidth="1"/>
    <col min="141" max="141" width="10.85546875" style="104" customWidth="1"/>
    <col min="142" max="142" width="10.42578125" style="104" customWidth="1"/>
    <col min="143" max="143" width="10.140625" style="104" customWidth="1"/>
    <col min="144" max="145" width="10.42578125" style="104" customWidth="1"/>
    <col min="146" max="146" width="9.85546875" style="104" customWidth="1"/>
    <col min="147" max="149" width="10.42578125" style="104" customWidth="1"/>
    <col min="150" max="150" width="10.7109375" style="104" customWidth="1"/>
    <col min="151" max="151" width="10" style="104" customWidth="1"/>
    <col min="152" max="152" width="9.28515625" style="104" customWidth="1"/>
    <col min="153" max="153" width="10.85546875" style="104" customWidth="1"/>
    <col min="154" max="154" width="10.42578125" style="104" customWidth="1"/>
    <col min="155" max="155" width="10.140625" style="104" customWidth="1"/>
    <col min="156" max="157" width="10.42578125" style="104" customWidth="1"/>
    <col min="158" max="158" width="9.85546875" style="104" customWidth="1"/>
    <col min="159" max="161" width="10.42578125" style="104" customWidth="1"/>
    <col min="162" max="162" width="10.7109375" style="104" customWidth="1"/>
    <col min="163" max="163" width="10" style="104" customWidth="1"/>
    <col min="164" max="164" width="9.28515625" style="104" customWidth="1"/>
    <col min="165" max="165" width="10.85546875" style="104" customWidth="1"/>
    <col min="166" max="166" width="10.42578125" style="104" customWidth="1"/>
    <col min="167" max="167" width="10.140625" style="104" customWidth="1"/>
    <col min="168" max="169" width="10.42578125" style="104" customWidth="1"/>
    <col min="170" max="170" width="9.85546875" style="104" customWidth="1"/>
    <col min="171" max="173" width="10.42578125" style="104" customWidth="1"/>
    <col min="174" max="174" width="10.7109375" style="104" customWidth="1"/>
    <col min="175" max="175" width="10" style="104" customWidth="1"/>
    <col min="176" max="176" width="9.28515625" style="104" customWidth="1"/>
    <col min="177" max="177" width="10.85546875" style="104" customWidth="1"/>
    <col min="178" max="178" width="10.42578125" style="104" customWidth="1"/>
    <col min="179" max="179" width="10.140625" style="104" customWidth="1"/>
    <col min="180" max="181" width="10.42578125" style="104" customWidth="1"/>
    <col min="182" max="182" width="9.85546875" style="104" customWidth="1"/>
    <col min="183" max="185" width="10.42578125" style="104" customWidth="1"/>
    <col min="186" max="186" width="10.7109375" style="104" customWidth="1"/>
    <col min="187" max="187" width="10" style="104" customWidth="1"/>
    <col min="188" max="188" width="9.28515625" style="104" customWidth="1"/>
    <col min="189" max="189" width="10.85546875" style="104" customWidth="1"/>
    <col min="190" max="190" width="10.42578125" style="104" customWidth="1"/>
    <col min="191" max="191" width="10.140625" style="104" customWidth="1"/>
    <col min="192" max="193" width="10.42578125" style="104" customWidth="1"/>
    <col min="194" max="194" width="9.85546875" style="104" customWidth="1"/>
    <col min="195" max="197" width="10.42578125" style="104" customWidth="1"/>
    <col min="198" max="198" width="10.7109375" style="104" customWidth="1"/>
    <col min="199" max="199" width="10" style="104" customWidth="1"/>
    <col min="200" max="200" width="9.28515625" style="104" customWidth="1"/>
    <col min="201" max="201" width="10.85546875" style="104" customWidth="1"/>
    <col min="202" max="202" width="10.42578125" style="104" customWidth="1"/>
    <col min="203" max="203" width="10.140625" style="104" customWidth="1"/>
    <col min="204" max="205" width="10.42578125" style="104" customWidth="1"/>
    <col min="206" max="206" width="9.85546875" style="104" customWidth="1"/>
    <col min="207" max="209" width="10.42578125" style="104" customWidth="1"/>
    <col min="210" max="210" width="10.7109375" style="104" customWidth="1"/>
    <col min="211" max="211" width="10" style="104" customWidth="1"/>
    <col min="212" max="212" width="9.28515625" style="104" customWidth="1"/>
    <col min="213" max="213" width="10.85546875" style="104" customWidth="1"/>
    <col min="214" max="214" width="10.42578125" style="104" customWidth="1"/>
    <col min="215" max="215" width="10.140625" style="104" customWidth="1"/>
    <col min="216" max="217" width="10.42578125" style="104" customWidth="1"/>
    <col min="218" max="218" width="9.85546875" style="104" customWidth="1"/>
    <col min="219" max="221" width="10.42578125" style="104" customWidth="1"/>
    <col min="222" max="222" width="10.7109375" style="104" customWidth="1"/>
    <col min="223" max="223" width="10" style="104" customWidth="1"/>
    <col min="224" max="224" width="9.28515625" style="104" customWidth="1"/>
    <col min="225" max="225" width="10.85546875" style="104" customWidth="1"/>
    <col min="226" max="226" width="10.42578125" style="104" customWidth="1"/>
    <col min="227" max="227" width="10.140625" style="104" customWidth="1"/>
    <col min="228" max="229" width="10.42578125" style="104" customWidth="1"/>
    <col min="230" max="230" width="9.85546875" style="104" customWidth="1"/>
    <col min="231" max="233" width="10.42578125" style="104" customWidth="1"/>
    <col min="234" max="234" width="10.7109375" style="104" customWidth="1"/>
    <col min="235" max="235" width="10" style="104" customWidth="1"/>
    <col min="236" max="236" width="9.28515625" style="104" customWidth="1"/>
    <col min="237" max="237" width="10.85546875" style="104" customWidth="1"/>
    <col min="238" max="238" width="10.42578125" style="104" customWidth="1"/>
    <col min="239" max="239" width="10.140625" style="104" customWidth="1"/>
    <col min="240" max="241" width="10.42578125" style="104" customWidth="1"/>
    <col min="242" max="242" width="9.85546875" style="104" customWidth="1"/>
    <col min="243" max="245" width="10.42578125" style="104" customWidth="1"/>
    <col min="246" max="246" width="10.7109375" style="104" customWidth="1"/>
    <col min="247" max="247" width="10" style="104" customWidth="1"/>
    <col min="248" max="248" width="9.28515625" style="104" customWidth="1"/>
    <col min="249" max="249" width="10.85546875" style="104" customWidth="1"/>
    <col min="250" max="250" width="10.42578125" style="104" customWidth="1"/>
    <col min="251" max="251" width="10.140625" style="104" customWidth="1"/>
    <col min="252" max="253" width="10.42578125" style="104" customWidth="1"/>
    <col min="254" max="254" width="9.85546875" style="104" customWidth="1"/>
    <col min="255" max="257" width="10.42578125" style="104" customWidth="1"/>
    <col min="258" max="258" width="10.7109375" style="104" customWidth="1"/>
    <col min="259" max="259" width="10" style="104" customWidth="1"/>
    <col min="260" max="260" width="9.28515625" style="104" customWidth="1"/>
    <col min="261" max="261" width="10.85546875" style="104" customWidth="1"/>
    <col min="262" max="262" width="10.42578125" style="104" customWidth="1"/>
    <col min="263" max="263" width="10.140625" style="104" customWidth="1"/>
    <col min="264" max="265" width="10.42578125" style="104" customWidth="1"/>
    <col min="266" max="266" width="9.85546875" style="104" customWidth="1"/>
    <col min="267" max="269" width="10.42578125" style="104" customWidth="1"/>
    <col min="270" max="270" width="10.7109375" style="104" customWidth="1"/>
    <col min="271" max="271" width="10" style="104" customWidth="1"/>
    <col min="272" max="272" width="9.28515625" style="104" customWidth="1"/>
    <col min="273" max="273" width="10.85546875" style="104" customWidth="1"/>
    <col min="274" max="274" width="10.42578125" style="104" customWidth="1"/>
    <col min="275" max="275" width="10.140625" style="104" customWidth="1"/>
    <col min="276" max="277" width="10.42578125" style="104" customWidth="1"/>
    <col min="278" max="278" width="9.85546875" style="104" customWidth="1"/>
    <col min="279" max="281" width="10.42578125" style="104" customWidth="1"/>
    <col min="282" max="282" width="10.7109375" style="104" customWidth="1"/>
    <col min="283" max="283" width="10" style="104" customWidth="1"/>
    <col min="284" max="284" width="9.28515625" style="104" customWidth="1"/>
    <col min="285" max="285" width="10.85546875" style="104" customWidth="1"/>
    <col min="286" max="286" width="10.42578125" style="104" customWidth="1"/>
    <col min="287" max="287" width="10.140625" style="104" customWidth="1"/>
    <col min="288" max="289" width="10.42578125" style="104" customWidth="1"/>
    <col min="290" max="290" width="9.85546875" style="104" customWidth="1"/>
    <col min="291" max="293" width="10.42578125" style="104" customWidth="1"/>
    <col min="294" max="294" width="10.7109375" style="104" customWidth="1"/>
    <col min="295" max="295" width="10" style="104" customWidth="1"/>
    <col min="296" max="296" width="9.28515625" style="104" customWidth="1"/>
    <col min="297" max="297" width="10.85546875" style="104" customWidth="1"/>
    <col min="298" max="298" width="10.42578125" style="104" customWidth="1"/>
    <col min="299" max="299" width="10.140625" style="104" customWidth="1"/>
    <col min="300" max="301" width="10.42578125" style="104" customWidth="1"/>
    <col min="302" max="302" width="9.85546875" style="104" customWidth="1"/>
    <col min="303" max="305" width="10.42578125" style="104" customWidth="1"/>
    <col min="306" max="306" width="10.7109375" style="104" customWidth="1"/>
    <col min="307" max="307" width="10" style="104" customWidth="1"/>
    <col min="308" max="308" width="9.28515625" style="104" customWidth="1"/>
    <col min="309" max="309" width="10.85546875" style="104" customWidth="1"/>
    <col min="310" max="310" width="10.42578125" style="104" customWidth="1"/>
    <col min="311" max="311" width="10.140625" style="104" customWidth="1"/>
    <col min="312" max="313" width="10.42578125" style="104" customWidth="1"/>
    <col min="314" max="314" width="9.85546875" style="104" customWidth="1"/>
    <col min="315" max="317" width="10.42578125" style="104" customWidth="1"/>
    <col min="318" max="318" width="10.7109375" style="104" customWidth="1"/>
    <col min="319" max="319" width="10" style="104" customWidth="1"/>
    <col min="320" max="320" width="9.28515625" style="104" customWidth="1"/>
    <col min="321" max="321" width="10.85546875" style="104" customWidth="1"/>
    <col min="322" max="322" width="10.42578125" style="104" customWidth="1"/>
    <col min="323" max="323" width="10.140625" style="104" customWidth="1"/>
    <col min="324" max="325" width="10.42578125" style="104" customWidth="1"/>
    <col min="326" max="326" width="9.85546875" style="104" customWidth="1"/>
    <col min="327" max="329" width="10.42578125" style="104" customWidth="1"/>
    <col min="330" max="330" width="10.7109375" style="104" customWidth="1"/>
    <col min="331" max="331" width="10" style="104" customWidth="1"/>
    <col min="332" max="332" width="9.28515625" style="104" customWidth="1"/>
    <col min="333" max="333" width="10.85546875" style="104" customWidth="1"/>
    <col min="334" max="334" width="10.42578125" style="104" customWidth="1"/>
    <col min="335" max="335" width="10.140625" style="104" customWidth="1"/>
    <col min="336" max="337" width="10.42578125" style="104" customWidth="1"/>
    <col min="338" max="338" width="9.85546875" style="104" customWidth="1"/>
    <col min="339" max="341" width="10.42578125" style="104" customWidth="1"/>
    <col min="342" max="342" width="10.7109375" style="104" customWidth="1"/>
    <col min="343" max="343" width="10" style="104" customWidth="1"/>
    <col min="344" max="344" width="9.28515625" style="104" customWidth="1"/>
    <col min="345" max="345" width="10.85546875" style="104" customWidth="1"/>
    <col min="346" max="346" width="10.42578125" style="104" customWidth="1"/>
    <col min="347" max="347" width="10.140625" style="104" customWidth="1"/>
    <col min="348" max="349" width="10.42578125" style="104" customWidth="1"/>
    <col min="350" max="350" width="9.85546875" style="104" customWidth="1"/>
    <col min="351" max="353" width="10.42578125" style="104" customWidth="1"/>
    <col min="354" max="354" width="10.7109375" style="104" customWidth="1"/>
    <col min="355" max="355" width="10" style="104" customWidth="1"/>
    <col min="356" max="356" width="9.28515625" style="104" customWidth="1"/>
    <col min="357" max="357" width="10.85546875" style="104" customWidth="1"/>
    <col min="358" max="358" width="10.42578125" style="104" customWidth="1"/>
    <col min="359" max="359" width="10.140625" style="104" customWidth="1"/>
    <col min="360" max="361" width="10.42578125" style="104" customWidth="1"/>
    <col min="362" max="362" width="9.85546875" style="104" customWidth="1"/>
    <col min="363" max="365" width="10.42578125" style="104" customWidth="1"/>
    <col min="366" max="366" width="10.7109375" style="104" customWidth="1"/>
    <col min="367" max="367" width="10" style="104" customWidth="1"/>
    <col min="368" max="368" width="9.28515625" style="104" customWidth="1"/>
    <col min="369" max="369" width="10.85546875" style="104" customWidth="1"/>
    <col min="370" max="370" width="10.42578125" style="104" customWidth="1"/>
    <col min="371" max="371" width="10.140625" style="104" customWidth="1"/>
    <col min="372" max="373" width="10.42578125" style="104" customWidth="1"/>
    <col min="374" max="374" width="9.85546875" style="104" customWidth="1"/>
    <col min="375" max="377" width="10.42578125" style="104" customWidth="1"/>
    <col min="378" max="378" width="10.7109375" style="104" customWidth="1"/>
    <col min="379" max="379" width="10" style="104" customWidth="1"/>
    <col min="380" max="380" width="9.28515625" style="104" customWidth="1"/>
    <col min="381" max="381" width="10.85546875" style="104" customWidth="1"/>
    <col min="382" max="382" width="10.42578125" style="104" customWidth="1"/>
    <col min="383" max="383" width="10.140625" style="104" customWidth="1"/>
    <col min="384" max="385" width="10.42578125" style="104" customWidth="1"/>
    <col min="386" max="386" width="9.85546875" style="104" customWidth="1"/>
    <col min="387" max="389" width="10.42578125" style="104" customWidth="1"/>
    <col min="390" max="390" width="10.7109375" style="104" customWidth="1"/>
    <col min="391" max="391" width="10" style="104" customWidth="1"/>
    <col min="392" max="392" width="9.28515625" style="104" customWidth="1"/>
    <col min="393" max="393" width="10.85546875" style="104" customWidth="1"/>
    <col min="394" max="394" width="10.42578125" style="104" customWidth="1"/>
    <col min="395" max="395" width="10.140625" style="104" customWidth="1"/>
    <col min="396" max="397" width="10.42578125" style="104" customWidth="1"/>
    <col min="398" max="398" width="9.85546875" style="104" customWidth="1"/>
    <col min="399" max="401" width="10.42578125" style="104" customWidth="1"/>
    <col min="402" max="402" width="10.7109375" style="104" customWidth="1"/>
    <col min="403" max="403" width="10" style="104" customWidth="1"/>
    <col min="404" max="404" width="9.28515625" style="104" customWidth="1"/>
    <col min="405" max="405" width="10.85546875" style="104" customWidth="1"/>
    <col min="406" max="406" width="10.42578125" style="104" customWidth="1"/>
    <col min="407" max="407" width="10.140625" style="104" customWidth="1"/>
    <col min="408" max="409" width="10.42578125" style="104" customWidth="1"/>
    <col min="410" max="410" width="9.85546875" style="104" customWidth="1"/>
    <col min="411" max="413" width="10.42578125" style="104" customWidth="1"/>
    <col min="414" max="414" width="10.7109375" style="104" customWidth="1"/>
    <col min="415" max="415" width="10" style="104" customWidth="1"/>
    <col min="416" max="416" width="9.28515625" style="104" customWidth="1"/>
    <col min="417" max="417" width="10.85546875" style="104" customWidth="1"/>
    <col min="418" max="418" width="10.42578125" style="104" customWidth="1"/>
    <col min="419" max="419" width="10.140625" style="104" customWidth="1"/>
    <col min="420" max="421" width="10.42578125" style="104" customWidth="1"/>
    <col min="422" max="422" width="9.85546875" style="104" customWidth="1"/>
    <col min="423" max="425" width="10.42578125" style="104" customWidth="1"/>
    <col min="426" max="426" width="10.7109375" style="104" customWidth="1"/>
    <col min="427" max="427" width="10" style="104" customWidth="1"/>
    <col min="428" max="428" width="9.28515625" style="104" customWidth="1"/>
    <col min="429" max="429" width="10.85546875" style="104" customWidth="1"/>
    <col min="430" max="430" width="10.42578125" style="104" customWidth="1"/>
    <col min="431" max="431" width="10.140625" style="104" customWidth="1"/>
    <col min="432" max="433" width="10.42578125" style="104" customWidth="1"/>
    <col min="434" max="434" width="9.85546875" style="104" customWidth="1"/>
    <col min="435" max="437" width="10.42578125" style="104" customWidth="1"/>
    <col min="438" max="438" width="10.7109375" style="104" customWidth="1"/>
    <col min="439" max="439" width="10" style="104" customWidth="1"/>
    <col min="440" max="440" width="9.28515625" style="104" customWidth="1"/>
    <col min="441" max="441" width="10.85546875" style="104" customWidth="1"/>
    <col min="442" max="442" width="10.42578125" style="104" customWidth="1"/>
    <col min="443" max="443" width="10.140625" style="104" customWidth="1"/>
    <col min="444" max="445" width="10.42578125" style="104" customWidth="1"/>
    <col min="446" max="446" width="9.85546875" style="104" customWidth="1"/>
    <col min="447" max="449" width="10.42578125" style="104" customWidth="1"/>
    <col min="450" max="450" width="10.7109375" style="104" customWidth="1"/>
    <col min="451" max="451" width="10" style="104" customWidth="1"/>
    <col min="452" max="452" width="9.28515625" style="104" customWidth="1"/>
    <col min="453" max="453" width="10.85546875" style="104" customWidth="1"/>
    <col min="454" max="454" width="10.42578125" style="104" customWidth="1"/>
    <col min="455" max="455" width="10.140625" style="104" customWidth="1"/>
    <col min="456" max="457" width="10.42578125" style="104" customWidth="1"/>
    <col min="458" max="458" width="9.85546875" style="104" customWidth="1"/>
    <col min="459" max="461" width="10.42578125" style="104" customWidth="1"/>
    <col min="462" max="462" width="10.7109375" style="104" customWidth="1"/>
    <col min="463" max="463" width="10" style="104" customWidth="1"/>
    <col min="464" max="464" width="9.28515625" style="104" customWidth="1"/>
    <col min="465" max="465" width="10.85546875" style="104" customWidth="1"/>
    <col min="466" max="466" width="10.42578125" style="104" customWidth="1"/>
    <col min="467" max="467" width="10.140625" style="104" customWidth="1"/>
    <col min="468" max="469" width="10.42578125" style="104" customWidth="1"/>
    <col min="470" max="470" width="9.85546875" style="104" customWidth="1"/>
    <col min="471" max="473" width="10.42578125" style="104" customWidth="1"/>
    <col min="474" max="474" width="10.7109375" style="104" customWidth="1"/>
    <col min="475" max="475" width="10" style="104" customWidth="1"/>
    <col min="476" max="476" width="9.28515625" style="104" customWidth="1"/>
    <col min="477" max="477" width="10.85546875" style="104" customWidth="1"/>
    <col min="478" max="478" width="10.42578125" style="104" customWidth="1"/>
    <col min="479" max="479" width="10.140625" style="104" customWidth="1"/>
    <col min="480" max="481" width="10.42578125" style="104" customWidth="1"/>
    <col min="482" max="482" width="9.85546875" style="104" customWidth="1"/>
    <col min="483" max="485" width="10.42578125" style="104" customWidth="1"/>
    <col min="486" max="486" width="10.7109375" style="104" customWidth="1"/>
    <col min="487" max="487" width="10" style="104" customWidth="1"/>
    <col min="488" max="488" width="9.28515625" style="104" customWidth="1"/>
    <col min="489" max="489" width="10.85546875" style="104" customWidth="1"/>
    <col min="490" max="490" width="10.42578125" style="104" customWidth="1"/>
    <col min="491" max="491" width="10.140625" style="104" customWidth="1"/>
    <col min="492" max="493" width="10.42578125" style="104" customWidth="1"/>
    <col min="494" max="494" width="9.85546875" style="104" customWidth="1"/>
    <col min="495" max="497" width="10.42578125" style="104" customWidth="1"/>
    <col min="498" max="498" width="10.7109375" style="104" customWidth="1"/>
    <col min="499" max="499" width="10" style="104" customWidth="1"/>
    <col min="500" max="500" width="9.28515625" style="104" customWidth="1"/>
    <col min="501" max="501" width="10.85546875" style="104" customWidth="1"/>
    <col min="502" max="502" width="10.42578125" style="104" customWidth="1"/>
    <col min="503" max="503" width="10.140625" style="104" customWidth="1"/>
    <col min="504" max="505" width="10.42578125" style="104" customWidth="1"/>
    <col min="506" max="506" width="9.85546875" style="104" customWidth="1"/>
    <col min="507" max="509" width="10.42578125" style="104" customWidth="1"/>
    <col min="510" max="16384" width="13.7109375" style="104"/>
  </cols>
  <sheetData>
    <row r="1" spans="1:512" ht="105" x14ac:dyDescent="0.25">
      <c r="A1" s="280" t="s">
        <v>42</v>
      </c>
      <c r="B1" s="104" t="s">
        <v>43</v>
      </c>
      <c r="C1" s="104" t="s">
        <v>44</v>
      </c>
      <c r="D1" s="104" t="s">
        <v>45</v>
      </c>
      <c r="E1" s="104" t="s">
        <v>46</v>
      </c>
      <c r="F1" s="104" t="s">
        <v>47</v>
      </c>
      <c r="G1" s="104" t="s">
        <v>48</v>
      </c>
      <c r="H1" s="104" t="s">
        <v>49</v>
      </c>
      <c r="I1" s="104" t="s">
        <v>50</v>
      </c>
      <c r="J1" s="104" t="s">
        <v>51</v>
      </c>
      <c r="K1" s="104" t="s">
        <v>52</v>
      </c>
      <c r="L1" s="104" t="s">
        <v>53</v>
      </c>
      <c r="M1" s="104" t="s">
        <v>54</v>
      </c>
      <c r="N1" s="104" t="s">
        <v>55</v>
      </c>
      <c r="O1" s="104" t="s">
        <v>56</v>
      </c>
      <c r="P1" s="104" t="s">
        <v>57</v>
      </c>
      <c r="Q1" s="104" t="s">
        <v>58</v>
      </c>
      <c r="R1" s="104" t="s">
        <v>59</v>
      </c>
      <c r="S1" s="104" t="s">
        <v>60</v>
      </c>
      <c r="T1" s="104" t="s">
        <v>61</v>
      </c>
      <c r="U1" s="104" t="s">
        <v>62</v>
      </c>
      <c r="V1" s="104" t="s">
        <v>63</v>
      </c>
      <c r="W1" s="104" t="s">
        <v>64</v>
      </c>
      <c r="X1" s="104" t="s">
        <v>65</v>
      </c>
      <c r="Y1" s="104" t="s">
        <v>66</v>
      </c>
      <c r="Z1" s="104" t="s">
        <v>67</v>
      </c>
      <c r="AA1" s="104" t="s">
        <v>68</v>
      </c>
      <c r="AB1" s="104" t="s">
        <v>69</v>
      </c>
      <c r="AC1" s="104" t="s">
        <v>70</v>
      </c>
      <c r="AD1" s="104" t="s">
        <v>71</v>
      </c>
      <c r="AE1" s="104" t="s">
        <v>72</v>
      </c>
      <c r="AF1" s="104" t="s">
        <v>73</v>
      </c>
      <c r="AG1" s="104" t="s">
        <v>74</v>
      </c>
      <c r="AH1" s="104" t="s">
        <v>75</v>
      </c>
      <c r="AI1" s="104" t="s">
        <v>76</v>
      </c>
      <c r="AJ1" s="104" t="s">
        <v>77</v>
      </c>
      <c r="AK1" s="104" t="s">
        <v>78</v>
      </c>
      <c r="AL1" s="104" t="s">
        <v>79</v>
      </c>
      <c r="AM1" s="104" t="s">
        <v>80</v>
      </c>
      <c r="AN1" s="104" t="s">
        <v>81</v>
      </c>
      <c r="AO1" s="104" t="s">
        <v>82</v>
      </c>
      <c r="AP1" s="104" t="s">
        <v>83</v>
      </c>
      <c r="AQ1" s="104" t="s">
        <v>84</v>
      </c>
      <c r="AR1" s="104" t="s">
        <v>85</v>
      </c>
      <c r="AS1" s="104" t="s">
        <v>86</v>
      </c>
      <c r="AT1" s="104" t="s">
        <v>87</v>
      </c>
      <c r="AU1" s="104" t="s">
        <v>88</v>
      </c>
      <c r="AV1" s="104" t="s">
        <v>89</v>
      </c>
      <c r="AW1" s="104" t="s">
        <v>90</v>
      </c>
      <c r="AX1" s="104" t="s">
        <v>91</v>
      </c>
      <c r="AY1" s="104" t="s">
        <v>92</v>
      </c>
      <c r="AZ1" s="104" t="s">
        <v>93</v>
      </c>
      <c r="BA1" s="104" t="s">
        <v>94</v>
      </c>
      <c r="BB1" s="104" t="s">
        <v>95</v>
      </c>
      <c r="BC1" s="104" t="s">
        <v>96</v>
      </c>
      <c r="BD1" s="104" t="s">
        <v>97</v>
      </c>
      <c r="BE1" s="104" t="s">
        <v>98</v>
      </c>
      <c r="BF1" s="104" t="s">
        <v>99</v>
      </c>
      <c r="BG1" s="104" t="s">
        <v>100</v>
      </c>
      <c r="BH1" s="104" t="s">
        <v>101</v>
      </c>
      <c r="BI1" s="104" t="s">
        <v>102</v>
      </c>
      <c r="BJ1" s="104" t="s">
        <v>103</v>
      </c>
      <c r="BK1" s="104" t="s">
        <v>104</v>
      </c>
      <c r="BL1" s="104" t="s">
        <v>105</v>
      </c>
      <c r="BM1" s="104" t="s">
        <v>106</v>
      </c>
      <c r="BN1" s="104" t="s">
        <v>107</v>
      </c>
      <c r="BO1" s="104" t="s">
        <v>108</v>
      </c>
      <c r="BP1" s="104" t="s">
        <v>109</v>
      </c>
      <c r="BQ1" s="104" t="s">
        <v>110</v>
      </c>
      <c r="BR1" s="104" t="s">
        <v>111</v>
      </c>
      <c r="BS1" s="104" t="s">
        <v>112</v>
      </c>
      <c r="BT1" s="104" t="s">
        <v>113</v>
      </c>
      <c r="BU1" s="104" t="s">
        <v>114</v>
      </c>
      <c r="BV1" s="104" t="s">
        <v>115</v>
      </c>
      <c r="BW1" s="104" t="s">
        <v>116</v>
      </c>
      <c r="BX1" s="104" t="s">
        <v>117</v>
      </c>
      <c r="BY1" s="104" t="s">
        <v>118</v>
      </c>
      <c r="BZ1" s="104" t="s">
        <v>119</v>
      </c>
      <c r="CA1" s="104" t="s">
        <v>120</v>
      </c>
      <c r="CB1" s="104" t="s">
        <v>121</v>
      </c>
      <c r="CC1" s="104" t="s">
        <v>122</v>
      </c>
      <c r="CD1" s="104" t="s">
        <v>123</v>
      </c>
      <c r="CE1" s="104" t="s">
        <v>124</v>
      </c>
      <c r="CF1" s="104" t="s">
        <v>125</v>
      </c>
      <c r="CG1" s="104" t="s">
        <v>126</v>
      </c>
      <c r="CH1" s="104" t="s">
        <v>127</v>
      </c>
      <c r="CI1" s="104" t="s">
        <v>128</v>
      </c>
      <c r="CJ1" s="104" t="s">
        <v>129</v>
      </c>
      <c r="CK1" s="104" t="s">
        <v>130</v>
      </c>
      <c r="CL1" s="104" t="s">
        <v>131</v>
      </c>
      <c r="CM1" s="104" t="s">
        <v>132</v>
      </c>
      <c r="CN1" s="104" t="s">
        <v>133</v>
      </c>
      <c r="CO1" s="104" t="s">
        <v>134</v>
      </c>
      <c r="CP1" s="104" t="s">
        <v>135</v>
      </c>
      <c r="CQ1" s="104" t="s">
        <v>136</v>
      </c>
      <c r="CR1" s="104" t="s">
        <v>137</v>
      </c>
      <c r="CS1" s="104" t="s">
        <v>138</v>
      </c>
      <c r="CT1" s="104" t="s">
        <v>139</v>
      </c>
      <c r="CU1" s="104" t="s">
        <v>140</v>
      </c>
      <c r="CV1" s="104" t="s">
        <v>141</v>
      </c>
      <c r="CW1" s="104" t="s">
        <v>142</v>
      </c>
      <c r="CX1" s="104" t="s">
        <v>143</v>
      </c>
      <c r="CY1" s="104" t="s">
        <v>144</v>
      </c>
      <c r="CZ1" s="104" t="s">
        <v>145</v>
      </c>
      <c r="DA1" s="104" t="s">
        <v>146</v>
      </c>
      <c r="DB1" s="104" t="s">
        <v>147</v>
      </c>
      <c r="DC1" s="104" t="s">
        <v>148</v>
      </c>
      <c r="DD1" s="104" t="s">
        <v>149</v>
      </c>
      <c r="DE1" s="104" t="s">
        <v>150</v>
      </c>
      <c r="DF1" s="104" t="s">
        <v>151</v>
      </c>
      <c r="DG1" s="104" t="s">
        <v>152</v>
      </c>
      <c r="DH1" s="104" t="s">
        <v>153</v>
      </c>
      <c r="DI1" s="104" t="s">
        <v>154</v>
      </c>
      <c r="DJ1" s="104" t="s">
        <v>155</v>
      </c>
      <c r="DK1" s="104" t="s">
        <v>156</v>
      </c>
      <c r="DL1" s="104" t="s">
        <v>157</v>
      </c>
      <c r="DM1" s="104" t="s">
        <v>158</v>
      </c>
      <c r="DN1" s="104" t="s">
        <v>159</v>
      </c>
      <c r="DO1" s="104" t="s">
        <v>160</v>
      </c>
      <c r="DP1" s="104" t="s">
        <v>161</v>
      </c>
      <c r="DQ1" s="104" t="s">
        <v>162</v>
      </c>
      <c r="DR1" s="104" t="s">
        <v>163</v>
      </c>
      <c r="DS1" s="104" t="s">
        <v>164</v>
      </c>
      <c r="DT1" s="104" t="s">
        <v>165</v>
      </c>
      <c r="DU1" s="104" t="s">
        <v>166</v>
      </c>
      <c r="DV1" s="104" t="s">
        <v>167</v>
      </c>
      <c r="DW1" s="104" t="s">
        <v>168</v>
      </c>
      <c r="DX1" s="104" t="s">
        <v>169</v>
      </c>
      <c r="DY1" s="104" t="s">
        <v>170</v>
      </c>
      <c r="DZ1" s="104" t="s">
        <v>171</v>
      </c>
      <c r="EA1" s="104" t="s">
        <v>172</v>
      </c>
      <c r="EB1" s="104" t="s">
        <v>173</v>
      </c>
      <c r="EC1" s="104" t="s">
        <v>174</v>
      </c>
      <c r="ED1" s="104" t="s">
        <v>175</v>
      </c>
      <c r="EE1" s="104" t="s">
        <v>176</v>
      </c>
      <c r="EF1" s="104" t="s">
        <v>177</v>
      </c>
      <c r="EG1" s="104" t="s">
        <v>178</v>
      </c>
      <c r="EH1" s="104" t="s">
        <v>179</v>
      </c>
      <c r="EI1" s="104" t="s">
        <v>180</v>
      </c>
      <c r="EJ1" s="104" t="s">
        <v>181</v>
      </c>
      <c r="EK1" s="104" t="s">
        <v>182</v>
      </c>
      <c r="EL1" s="104" t="s">
        <v>183</v>
      </c>
      <c r="EM1" s="104" t="s">
        <v>184</v>
      </c>
      <c r="EN1" s="104" t="s">
        <v>185</v>
      </c>
      <c r="EO1" s="104" t="s">
        <v>186</v>
      </c>
      <c r="EP1" s="104" t="s">
        <v>187</v>
      </c>
      <c r="EQ1" s="104" t="s">
        <v>188</v>
      </c>
      <c r="ER1" s="104" t="s">
        <v>189</v>
      </c>
      <c r="ES1" s="104" t="s">
        <v>190</v>
      </c>
      <c r="ET1" s="104" t="s">
        <v>191</v>
      </c>
      <c r="EU1" s="104" t="s">
        <v>192</v>
      </c>
      <c r="EV1" s="104" t="s">
        <v>193</v>
      </c>
      <c r="EW1" s="104" t="s">
        <v>194</v>
      </c>
      <c r="EX1" s="104" t="s">
        <v>195</v>
      </c>
      <c r="EY1" s="104" t="s">
        <v>196</v>
      </c>
      <c r="EZ1" s="104" t="s">
        <v>197</v>
      </c>
      <c r="FA1" s="104" t="s">
        <v>198</v>
      </c>
      <c r="FB1" s="104" t="s">
        <v>199</v>
      </c>
      <c r="FC1" s="104" t="s">
        <v>200</v>
      </c>
      <c r="FD1" s="104" t="s">
        <v>201</v>
      </c>
      <c r="FE1" s="104" t="s">
        <v>202</v>
      </c>
      <c r="FF1" s="104" t="s">
        <v>203</v>
      </c>
      <c r="FG1" s="104" t="s">
        <v>204</v>
      </c>
      <c r="FH1" s="104" t="s">
        <v>205</v>
      </c>
      <c r="FI1" s="104" t="s">
        <v>206</v>
      </c>
      <c r="FJ1" s="104" t="s">
        <v>207</v>
      </c>
      <c r="FK1" s="104" t="s">
        <v>208</v>
      </c>
      <c r="FL1" s="104" t="s">
        <v>209</v>
      </c>
      <c r="FM1" s="104" t="s">
        <v>210</v>
      </c>
      <c r="FN1" s="104" t="s">
        <v>211</v>
      </c>
      <c r="FO1" s="104" t="s">
        <v>212</v>
      </c>
      <c r="FP1" s="104" t="s">
        <v>213</v>
      </c>
      <c r="FQ1" s="104" t="s">
        <v>214</v>
      </c>
      <c r="FR1" s="104" t="s">
        <v>215</v>
      </c>
      <c r="FS1" s="104" t="s">
        <v>216</v>
      </c>
      <c r="FT1" s="104" t="s">
        <v>217</v>
      </c>
      <c r="FU1" s="104" t="s">
        <v>218</v>
      </c>
      <c r="FV1" s="104" t="s">
        <v>219</v>
      </c>
      <c r="FW1" s="104" t="s">
        <v>220</v>
      </c>
      <c r="FX1" s="104" t="s">
        <v>221</v>
      </c>
      <c r="FY1" s="104" t="s">
        <v>222</v>
      </c>
      <c r="FZ1" s="104" t="s">
        <v>223</v>
      </c>
      <c r="GA1" s="104" t="s">
        <v>224</v>
      </c>
      <c r="GB1" s="104" t="s">
        <v>225</v>
      </c>
      <c r="GC1" s="104" t="s">
        <v>226</v>
      </c>
      <c r="GD1" s="104" t="s">
        <v>227</v>
      </c>
      <c r="GE1" s="104" t="s">
        <v>228</v>
      </c>
      <c r="GF1" s="104" t="s">
        <v>229</v>
      </c>
      <c r="GG1" s="104" t="s">
        <v>230</v>
      </c>
      <c r="GH1" s="104" t="s">
        <v>231</v>
      </c>
      <c r="GI1" s="104" t="s">
        <v>232</v>
      </c>
      <c r="GJ1" s="104" t="s">
        <v>233</v>
      </c>
      <c r="GK1" s="104" t="s">
        <v>234</v>
      </c>
      <c r="GL1" s="104" t="s">
        <v>235</v>
      </c>
      <c r="GM1" s="104" t="s">
        <v>236</v>
      </c>
      <c r="GN1" s="104" t="s">
        <v>237</v>
      </c>
      <c r="GO1" s="104" t="s">
        <v>238</v>
      </c>
      <c r="GP1" s="104" t="s">
        <v>239</v>
      </c>
      <c r="GQ1" s="104" t="s">
        <v>240</v>
      </c>
      <c r="GR1" s="104" t="s">
        <v>241</v>
      </c>
      <c r="GS1" s="104" t="s">
        <v>242</v>
      </c>
      <c r="GT1" s="104" t="s">
        <v>243</v>
      </c>
      <c r="GU1" s="104" t="s">
        <v>244</v>
      </c>
      <c r="GV1" s="104" t="s">
        <v>245</v>
      </c>
      <c r="GW1" s="104" t="s">
        <v>246</v>
      </c>
      <c r="GX1" s="104" t="s">
        <v>247</v>
      </c>
      <c r="GY1" s="104" t="s">
        <v>248</v>
      </c>
      <c r="GZ1" s="104" t="s">
        <v>249</v>
      </c>
      <c r="HA1" s="104" t="s">
        <v>250</v>
      </c>
      <c r="HB1" s="104" t="s">
        <v>251</v>
      </c>
      <c r="HC1" s="104" t="s">
        <v>252</v>
      </c>
      <c r="HD1" s="104" t="s">
        <v>253</v>
      </c>
      <c r="HE1" s="104" t="s">
        <v>254</v>
      </c>
      <c r="HF1" s="104" t="s">
        <v>255</v>
      </c>
      <c r="HG1" s="104" t="s">
        <v>256</v>
      </c>
      <c r="HH1" s="104" t="s">
        <v>257</v>
      </c>
      <c r="HI1" s="104" t="s">
        <v>258</v>
      </c>
      <c r="HJ1" s="104" t="s">
        <v>259</v>
      </c>
      <c r="HK1" s="104" t="s">
        <v>260</v>
      </c>
      <c r="HL1" s="104" t="s">
        <v>261</v>
      </c>
      <c r="HM1" s="104" t="s">
        <v>262</v>
      </c>
      <c r="HN1" s="104" t="s">
        <v>263</v>
      </c>
      <c r="HO1" s="104" t="s">
        <v>264</v>
      </c>
      <c r="HP1" s="104" t="s">
        <v>265</v>
      </c>
      <c r="HQ1" s="104" t="s">
        <v>266</v>
      </c>
      <c r="HR1" s="104" t="s">
        <v>267</v>
      </c>
      <c r="HS1" s="104" t="s">
        <v>268</v>
      </c>
      <c r="HT1" s="104" t="s">
        <v>269</v>
      </c>
      <c r="HU1" s="104" t="s">
        <v>270</v>
      </c>
      <c r="HV1" s="104" t="s">
        <v>271</v>
      </c>
      <c r="HW1" s="104" t="s">
        <v>272</v>
      </c>
      <c r="HX1" s="104" t="s">
        <v>273</v>
      </c>
      <c r="HY1" s="104" t="s">
        <v>274</v>
      </c>
      <c r="HZ1" s="104" t="s">
        <v>275</v>
      </c>
      <c r="IA1" s="104" t="s">
        <v>276</v>
      </c>
      <c r="IB1" s="104" t="s">
        <v>277</v>
      </c>
      <c r="IC1" s="104" t="s">
        <v>278</v>
      </c>
      <c r="ID1" s="104" t="s">
        <v>279</v>
      </c>
      <c r="IE1" s="104" t="s">
        <v>280</v>
      </c>
      <c r="IF1" s="104" t="s">
        <v>281</v>
      </c>
      <c r="IG1" s="104" t="s">
        <v>282</v>
      </c>
      <c r="IH1" s="104" t="s">
        <v>283</v>
      </c>
      <c r="II1" s="104" t="s">
        <v>284</v>
      </c>
      <c r="IJ1" s="104" t="s">
        <v>285</v>
      </c>
      <c r="IK1" s="104" t="s">
        <v>286</v>
      </c>
      <c r="IL1" s="104" t="s">
        <v>287</v>
      </c>
      <c r="IM1" s="104" t="s">
        <v>288</v>
      </c>
      <c r="IN1" s="104" t="s">
        <v>289</v>
      </c>
      <c r="IO1" s="104" t="s">
        <v>290</v>
      </c>
      <c r="IP1" s="104" t="s">
        <v>291</v>
      </c>
      <c r="IQ1" s="104" t="s">
        <v>292</v>
      </c>
      <c r="IR1" s="104" t="s">
        <v>293</v>
      </c>
      <c r="IS1" s="104" t="s">
        <v>294</v>
      </c>
      <c r="IT1" s="104" t="s">
        <v>295</v>
      </c>
      <c r="IU1" s="104" t="s">
        <v>296</v>
      </c>
      <c r="IV1" s="104" t="s">
        <v>297</v>
      </c>
      <c r="IW1" s="104" t="s">
        <v>298</v>
      </c>
      <c r="IX1" s="104" t="s">
        <v>299</v>
      </c>
      <c r="IY1" s="104" t="s">
        <v>300</v>
      </c>
      <c r="IZ1" s="104" t="s">
        <v>301</v>
      </c>
      <c r="JA1" s="104" t="s">
        <v>302</v>
      </c>
      <c r="JB1" s="104" t="s">
        <v>303</v>
      </c>
      <c r="JC1" s="104" t="s">
        <v>304</v>
      </c>
      <c r="JD1" s="104" t="s">
        <v>305</v>
      </c>
      <c r="JE1" s="104" t="s">
        <v>306</v>
      </c>
      <c r="JF1" s="104" t="s">
        <v>307</v>
      </c>
      <c r="JG1" s="104" t="s">
        <v>308</v>
      </c>
      <c r="JH1" s="104" t="s">
        <v>309</v>
      </c>
      <c r="JI1" s="104" t="s">
        <v>310</v>
      </c>
      <c r="JJ1" s="104" t="s">
        <v>311</v>
      </c>
      <c r="JK1" s="104" t="s">
        <v>312</v>
      </c>
      <c r="JL1" s="104" t="s">
        <v>313</v>
      </c>
      <c r="JM1" s="104" t="s">
        <v>314</v>
      </c>
      <c r="JN1" s="104" t="s">
        <v>315</v>
      </c>
      <c r="JO1" s="104" t="s">
        <v>316</v>
      </c>
      <c r="JP1" s="104" t="s">
        <v>317</v>
      </c>
      <c r="JQ1" s="104" t="s">
        <v>318</v>
      </c>
      <c r="JR1" s="104" t="s">
        <v>319</v>
      </c>
      <c r="JS1" s="104" t="s">
        <v>320</v>
      </c>
      <c r="JT1" s="104" t="s">
        <v>321</v>
      </c>
      <c r="JU1" s="104" t="s">
        <v>322</v>
      </c>
      <c r="JV1" s="104" t="s">
        <v>323</v>
      </c>
      <c r="JW1" s="104" t="s">
        <v>324</v>
      </c>
      <c r="JX1" s="104" t="s">
        <v>325</v>
      </c>
      <c r="JY1" s="104" t="s">
        <v>326</v>
      </c>
      <c r="JZ1" s="104" t="s">
        <v>327</v>
      </c>
      <c r="KA1" s="104" t="s">
        <v>328</v>
      </c>
      <c r="KB1" s="104" t="s">
        <v>329</v>
      </c>
      <c r="KC1" s="104" t="s">
        <v>330</v>
      </c>
      <c r="KD1" s="104" t="s">
        <v>331</v>
      </c>
      <c r="KE1" s="104" t="s">
        <v>332</v>
      </c>
      <c r="KF1" s="104" t="s">
        <v>333</v>
      </c>
      <c r="KG1" s="104" t="s">
        <v>334</v>
      </c>
      <c r="KH1" s="104" t="s">
        <v>335</v>
      </c>
      <c r="KI1" s="104" t="s">
        <v>336</v>
      </c>
      <c r="KJ1" s="104" t="s">
        <v>337</v>
      </c>
      <c r="KK1" s="104" t="s">
        <v>338</v>
      </c>
      <c r="KL1" s="104" t="s">
        <v>339</v>
      </c>
      <c r="KM1" s="104" t="s">
        <v>340</v>
      </c>
      <c r="KN1" s="104" t="s">
        <v>341</v>
      </c>
      <c r="KO1" s="104" t="s">
        <v>342</v>
      </c>
      <c r="KP1" s="104" t="s">
        <v>343</v>
      </c>
      <c r="KQ1" s="104" t="s">
        <v>344</v>
      </c>
      <c r="KR1" s="104" t="s">
        <v>345</v>
      </c>
      <c r="KS1" s="104" t="s">
        <v>346</v>
      </c>
      <c r="KT1" s="104" t="s">
        <v>347</v>
      </c>
      <c r="KU1" s="104" t="s">
        <v>348</v>
      </c>
      <c r="KV1" s="104" t="s">
        <v>349</v>
      </c>
      <c r="KW1" s="104" t="s">
        <v>350</v>
      </c>
      <c r="KX1" s="104" t="s">
        <v>351</v>
      </c>
      <c r="KY1" s="104" t="s">
        <v>352</v>
      </c>
      <c r="KZ1" s="104" t="s">
        <v>353</v>
      </c>
      <c r="LA1" s="104" t="s">
        <v>354</v>
      </c>
      <c r="LB1" s="104" t="s">
        <v>355</v>
      </c>
      <c r="LC1" s="104" t="s">
        <v>356</v>
      </c>
      <c r="LD1" s="104" t="s">
        <v>357</v>
      </c>
      <c r="LE1" s="104" t="s">
        <v>358</v>
      </c>
      <c r="LF1" s="104" t="s">
        <v>359</v>
      </c>
      <c r="LG1" s="104" t="s">
        <v>360</v>
      </c>
      <c r="LH1" s="104" t="s">
        <v>361</v>
      </c>
      <c r="LI1" s="104" t="s">
        <v>362</v>
      </c>
      <c r="LJ1" s="104" t="s">
        <v>363</v>
      </c>
      <c r="LK1" s="104" t="s">
        <v>364</v>
      </c>
      <c r="LL1" s="104" t="s">
        <v>365</v>
      </c>
      <c r="LM1" s="104" t="s">
        <v>366</v>
      </c>
      <c r="LN1" s="104" t="s">
        <v>367</v>
      </c>
      <c r="LO1" s="104" t="s">
        <v>368</v>
      </c>
      <c r="LP1" s="104" t="s">
        <v>369</v>
      </c>
      <c r="LQ1" s="104" t="s">
        <v>370</v>
      </c>
      <c r="LR1" s="104" t="s">
        <v>371</v>
      </c>
      <c r="LS1" s="104" t="s">
        <v>372</v>
      </c>
      <c r="LT1" s="104" t="s">
        <v>373</v>
      </c>
      <c r="LU1" s="104" t="s">
        <v>374</v>
      </c>
      <c r="LV1" s="104" t="s">
        <v>375</v>
      </c>
      <c r="LW1" s="104" t="s">
        <v>376</v>
      </c>
      <c r="LX1" s="104" t="s">
        <v>377</v>
      </c>
      <c r="LY1" s="104" t="s">
        <v>378</v>
      </c>
      <c r="LZ1" s="104" t="s">
        <v>379</v>
      </c>
      <c r="MA1" s="104" t="s">
        <v>380</v>
      </c>
      <c r="MB1" s="104" t="s">
        <v>381</v>
      </c>
      <c r="MC1" s="104" t="s">
        <v>382</v>
      </c>
      <c r="MD1" s="104" t="s">
        <v>383</v>
      </c>
      <c r="ME1" s="104" t="s">
        <v>384</v>
      </c>
      <c r="MF1" s="104" t="s">
        <v>385</v>
      </c>
      <c r="MG1" s="104" t="s">
        <v>386</v>
      </c>
      <c r="MH1" s="104" t="s">
        <v>387</v>
      </c>
      <c r="MI1" s="104" t="s">
        <v>388</v>
      </c>
      <c r="MJ1" s="104" t="s">
        <v>389</v>
      </c>
      <c r="MK1" s="104" t="s">
        <v>390</v>
      </c>
      <c r="ML1" s="104" t="s">
        <v>391</v>
      </c>
      <c r="MM1" s="104" t="s">
        <v>392</v>
      </c>
      <c r="MN1" s="104" t="s">
        <v>393</v>
      </c>
      <c r="MO1" s="104" t="s">
        <v>394</v>
      </c>
      <c r="MP1" s="104" t="s">
        <v>395</v>
      </c>
      <c r="MQ1" s="104" t="s">
        <v>396</v>
      </c>
      <c r="MR1" s="104" t="s">
        <v>397</v>
      </c>
      <c r="MS1" s="104" t="s">
        <v>398</v>
      </c>
      <c r="MT1" s="104" t="s">
        <v>399</v>
      </c>
      <c r="MU1" s="104" t="s">
        <v>400</v>
      </c>
      <c r="MV1" s="104" t="s">
        <v>401</v>
      </c>
      <c r="MW1" s="104" t="s">
        <v>402</v>
      </c>
      <c r="MX1" s="104" t="s">
        <v>403</v>
      </c>
      <c r="MY1" s="104" t="s">
        <v>404</v>
      </c>
      <c r="MZ1" s="104" t="s">
        <v>405</v>
      </c>
      <c r="NA1" s="104" t="s">
        <v>406</v>
      </c>
      <c r="NB1" s="104" t="s">
        <v>407</v>
      </c>
      <c r="NC1" s="104" t="s">
        <v>408</v>
      </c>
      <c r="ND1" s="104" t="s">
        <v>409</v>
      </c>
      <c r="NE1" s="104" t="s">
        <v>410</v>
      </c>
      <c r="NF1" s="104" t="s">
        <v>411</v>
      </c>
      <c r="NG1" s="104" t="s">
        <v>412</v>
      </c>
      <c r="NH1" s="104" t="s">
        <v>413</v>
      </c>
      <c r="NI1" s="104" t="s">
        <v>414</v>
      </c>
      <c r="NJ1" s="104" t="s">
        <v>415</v>
      </c>
      <c r="NK1" s="104" t="s">
        <v>416</v>
      </c>
      <c r="NL1" s="104" t="s">
        <v>417</v>
      </c>
      <c r="NM1" s="104" t="s">
        <v>418</v>
      </c>
      <c r="NN1" s="104" t="s">
        <v>419</v>
      </c>
      <c r="NO1" s="104" t="s">
        <v>420</v>
      </c>
      <c r="NP1" s="104" t="s">
        <v>421</v>
      </c>
      <c r="NQ1" s="104" t="s">
        <v>422</v>
      </c>
      <c r="NR1" s="104" t="s">
        <v>423</v>
      </c>
      <c r="NS1" s="104" t="s">
        <v>424</v>
      </c>
      <c r="NT1" s="104" t="s">
        <v>425</v>
      </c>
      <c r="NU1" s="104" t="s">
        <v>426</v>
      </c>
      <c r="NV1" s="104" t="s">
        <v>427</v>
      </c>
      <c r="NW1" s="104" t="s">
        <v>428</v>
      </c>
      <c r="NX1" s="104" t="s">
        <v>429</v>
      </c>
      <c r="NY1" s="104" t="s">
        <v>430</v>
      </c>
      <c r="NZ1" s="104" t="s">
        <v>431</v>
      </c>
      <c r="OA1" s="104" t="s">
        <v>432</v>
      </c>
      <c r="OB1" s="104" t="s">
        <v>433</v>
      </c>
      <c r="OC1" s="104" t="s">
        <v>434</v>
      </c>
      <c r="OD1" s="104" t="s">
        <v>435</v>
      </c>
      <c r="OE1" s="104" t="s">
        <v>436</v>
      </c>
      <c r="OF1" s="104" t="s">
        <v>437</v>
      </c>
      <c r="OG1" s="104" t="s">
        <v>438</v>
      </c>
      <c r="OH1" s="104" t="s">
        <v>439</v>
      </c>
      <c r="OI1" s="104" t="s">
        <v>440</v>
      </c>
      <c r="OJ1" s="104" t="s">
        <v>441</v>
      </c>
      <c r="OK1" s="104" t="s">
        <v>442</v>
      </c>
      <c r="OL1" s="104" t="s">
        <v>443</v>
      </c>
      <c r="OM1" s="104" t="s">
        <v>444</v>
      </c>
      <c r="ON1" s="104" t="s">
        <v>445</v>
      </c>
      <c r="OO1" s="104" t="s">
        <v>446</v>
      </c>
      <c r="OP1" s="104" t="s">
        <v>447</v>
      </c>
      <c r="OQ1" s="104" t="s">
        <v>448</v>
      </c>
      <c r="OR1" s="104" t="s">
        <v>449</v>
      </c>
      <c r="OS1" s="104" t="s">
        <v>450</v>
      </c>
      <c r="OT1" s="104" t="s">
        <v>451</v>
      </c>
      <c r="OU1" s="104" t="s">
        <v>452</v>
      </c>
      <c r="OV1" s="104" t="s">
        <v>453</v>
      </c>
      <c r="OW1" s="104" t="s">
        <v>454</v>
      </c>
      <c r="OX1" s="104" t="s">
        <v>455</v>
      </c>
      <c r="OY1" s="104" t="s">
        <v>456</v>
      </c>
      <c r="OZ1" s="104" t="s">
        <v>457</v>
      </c>
      <c r="PA1" s="104" t="s">
        <v>458</v>
      </c>
      <c r="PB1" s="104" t="s">
        <v>459</v>
      </c>
      <c r="PC1" s="104" t="s">
        <v>460</v>
      </c>
      <c r="PD1" s="104" t="s">
        <v>461</v>
      </c>
      <c r="PE1" s="104" t="s">
        <v>462</v>
      </c>
      <c r="PF1" s="104" t="s">
        <v>463</v>
      </c>
      <c r="PG1" s="104" t="s">
        <v>464</v>
      </c>
      <c r="PH1" s="104" t="s">
        <v>465</v>
      </c>
      <c r="PI1" s="104" t="s">
        <v>466</v>
      </c>
      <c r="PJ1" s="104" t="s">
        <v>467</v>
      </c>
      <c r="PK1" s="104" t="s">
        <v>468</v>
      </c>
      <c r="PL1" s="104" t="s">
        <v>469</v>
      </c>
      <c r="PM1" s="104" t="s">
        <v>470</v>
      </c>
      <c r="PN1" s="104" t="s">
        <v>471</v>
      </c>
      <c r="PO1" s="104" t="s">
        <v>472</v>
      </c>
      <c r="PP1" s="104" t="s">
        <v>473</v>
      </c>
      <c r="PQ1" s="104" t="s">
        <v>474</v>
      </c>
      <c r="PR1" s="104" t="s">
        <v>475</v>
      </c>
      <c r="PS1" s="104" t="s">
        <v>476</v>
      </c>
      <c r="PT1" s="104" t="s">
        <v>477</v>
      </c>
      <c r="PU1" s="104" t="s">
        <v>478</v>
      </c>
      <c r="PV1" s="104" t="s">
        <v>479</v>
      </c>
      <c r="PW1" s="104" t="s">
        <v>480</v>
      </c>
      <c r="PX1" s="104" t="s">
        <v>481</v>
      </c>
      <c r="PY1" s="104" t="s">
        <v>482</v>
      </c>
      <c r="PZ1" s="104" t="s">
        <v>483</v>
      </c>
      <c r="QA1" s="104" t="s">
        <v>484</v>
      </c>
      <c r="QB1" s="104" t="s">
        <v>485</v>
      </c>
      <c r="QC1" s="104" t="s">
        <v>486</v>
      </c>
      <c r="QD1" s="104" t="s">
        <v>487</v>
      </c>
      <c r="QE1" s="104" t="s">
        <v>488</v>
      </c>
      <c r="QF1" s="104" t="s">
        <v>489</v>
      </c>
      <c r="QG1" s="104" t="s">
        <v>490</v>
      </c>
      <c r="QH1" s="104" t="s">
        <v>491</v>
      </c>
      <c r="QI1" s="104" t="s">
        <v>492</v>
      </c>
      <c r="QJ1" s="104" t="s">
        <v>493</v>
      </c>
      <c r="QK1" s="104" t="s">
        <v>494</v>
      </c>
      <c r="QL1" s="104" t="s">
        <v>495</v>
      </c>
      <c r="QM1" s="104" t="s">
        <v>496</v>
      </c>
      <c r="QN1" s="104" t="s">
        <v>497</v>
      </c>
      <c r="QO1" s="104" t="s">
        <v>498</v>
      </c>
      <c r="QP1" s="104" t="s">
        <v>499</v>
      </c>
      <c r="QQ1" s="104" t="s">
        <v>500</v>
      </c>
      <c r="QR1" s="104" t="s">
        <v>501</v>
      </c>
      <c r="QS1" s="104" t="s">
        <v>502</v>
      </c>
      <c r="QT1" s="104" t="s">
        <v>503</v>
      </c>
      <c r="QU1" s="104" t="s">
        <v>504</v>
      </c>
      <c r="QV1" s="104" t="s">
        <v>505</v>
      </c>
      <c r="QW1" s="104" t="s">
        <v>506</v>
      </c>
      <c r="QX1" s="104" t="s">
        <v>507</v>
      </c>
      <c r="QY1" s="104" t="s">
        <v>508</v>
      </c>
      <c r="QZ1" s="104" t="s">
        <v>509</v>
      </c>
      <c r="RA1" s="104" t="s">
        <v>510</v>
      </c>
      <c r="RB1" s="104" t="s">
        <v>511</v>
      </c>
      <c r="RC1" s="104" t="s">
        <v>512</v>
      </c>
      <c r="RD1" s="104" t="s">
        <v>513</v>
      </c>
      <c r="RE1" s="104" t="s">
        <v>514</v>
      </c>
      <c r="RF1" s="104" t="s">
        <v>515</v>
      </c>
      <c r="RG1" s="104" t="s">
        <v>516</v>
      </c>
      <c r="RH1" s="104" t="s">
        <v>517</v>
      </c>
      <c r="RI1" s="104" t="s">
        <v>518</v>
      </c>
      <c r="RJ1" s="104" t="s">
        <v>519</v>
      </c>
      <c r="RK1" s="104" t="s">
        <v>520</v>
      </c>
      <c r="RL1" s="104" t="s">
        <v>521</v>
      </c>
      <c r="RM1" s="104" t="s">
        <v>522</v>
      </c>
      <c r="RN1" s="104" t="s">
        <v>523</v>
      </c>
      <c r="RO1" s="104" t="s">
        <v>524</v>
      </c>
      <c r="RP1" s="104" t="s">
        <v>525</v>
      </c>
      <c r="RQ1" s="104" t="s">
        <v>526</v>
      </c>
      <c r="RR1" s="104" t="s">
        <v>527</v>
      </c>
      <c r="RS1" s="104" t="s">
        <v>528</v>
      </c>
      <c r="RT1" s="104" t="s">
        <v>529</v>
      </c>
      <c r="RU1" s="104" t="s">
        <v>530</v>
      </c>
      <c r="RV1" s="104" t="s">
        <v>531</v>
      </c>
      <c r="RW1" s="104" t="s">
        <v>532</v>
      </c>
      <c r="RX1" s="104" t="s">
        <v>533</v>
      </c>
      <c r="RY1" s="104" t="s">
        <v>534</v>
      </c>
      <c r="RZ1" s="104" t="s">
        <v>535</v>
      </c>
      <c r="SA1" s="104" t="s">
        <v>536</v>
      </c>
      <c r="SB1" s="104" t="s">
        <v>537</v>
      </c>
      <c r="SC1" s="104" t="s">
        <v>538</v>
      </c>
      <c r="SD1" s="104" t="s">
        <v>539</v>
      </c>
      <c r="SE1" s="104" t="s">
        <v>540</v>
      </c>
      <c r="SF1" s="104" t="s">
        <v>541</v>
      </c>
      <c r="SG1" s="104" t="s">
        <v>542</v>
      </c>
      <c r="SH1" s="104" t="s">
        <v>543</v>
      </c>
      <c r="SI1" s="104" t="s">
        <v>544</v>
      </c>
      <c r="SJ1" s="104" t="s">
        <v>545</v>
      </c>
      <c r="SK1" s="104" t="s">
        <v>546</v>
      </c>
      <c r="SL1" s="104" t="s">
        <v>547</v>
      </c>
      <c r="SM1" s="104" t="s">
        <v>548</v>
      </c>
      <c r="SN1" s="104" t="s">
        <v>549</v>
      </c>
      <c r="SO1" s="104" t="s">
        <v>550</v>
      </c>
      <c r="SP1" s="104" t="s">
        <v>551</v>
      </c>
      <c r="SQ1" s="104" t="s">
        <v>552</v>
      </c>
      <c r="SR1" s="104" t="s">
        <v>553</v>
      </c>
    </row>
    <row r="2" spans="1:512" x14ac:dyDescent="0.25">
      <c r="A2" s="104" t="s">
        <v>554</v>
      </c>
      <c r="B2" s="104">
        <v>101.92202758789099</v>
      </c>
      <c r="C2" s="104">
        <v>100.90460205078099</v>
      </c>
      <c r="D2" s="104">
        <v>92.130859375</v>
      </c>
      <c r="E2" s="104">
        <v>88.469024658203097</v>
      </c>
      <c r="F2" s="104">
        <v>88.522453308105497</v>
      </c>
      <c r="G2" s="104">
        <v>89.379531860351605</v>
      </c>
      <c r="H2" s="104">
        <v>97.260643005371094</v>
      </c>
      <c r="I2" s="104">
        <v>101.88632965087901</v>
      </c>
      <c r="J2" s="104">
        <v>101.22780609130901</v>
      </c>
      <c r="K2" s="104">
        <v>103.71990203857401</v>
      </c>
      <c r="L2" s="104">
        <v>107.57592010498</v>
      </c>
      <c r="M2" s="104">
        <v>99.993217468261705</v>
      </c>
      <c r="N2" s="104">
        <v>98.427108764648395</v>
      </c>
      <c r="O2" s="104">
        <v>93.650939941406307</v>
      </c>
      <c r="P2" s="104">
        <v>91.772102355957003</v>
      </c>
      <c r="Q2" s="104">
        <v>93.528305053710895</v>
      </c>
      <c r="R2" s="104">
        <v>90.694267272949205</v>
      </c>
      <c r="S2" s="104">
        <v>88.381057739257798</v>
      </c>
      <c r="T2" s="104">
        <v>87.680328369140597</v>
      </c>
      <c r="U2" s="104">
        <v>85.792999267578097</v>
      </c>
      <c r="V2" s="104">
        <v>82.754714965820298</v>
      </c>
      <c r="W2" s="104">
        <v>82.046043395996094</v>
      </c>
      <c r="X2" s="104">
        <v>82.177551269531307</v>
      </c>
      <c r="Y2" s="104">
        <v>81.129913330078097</v>
      </c>
      <c r="Z2" s="104">
        <v>82.836959838867202</v>
      </c>
      <c r="AA2" s="104">
        <v>82.094940185546903</v>
      </c>
      <c r="AB2" s="104">
        <v>80.862655639648395</v>
      </c>
      <c r="AC2" s="104">
        <v>81.777526855468807</v>
      </c>
      <c r="AD2" s="104">
        <v>82.608879089355497</v>
      </c>
      <c r="AE2" s="104">
        <v>79.665565490722699</v>
      </c>
      <c r="AF2" s="104">
        <v>78.512718200683594</v>
      </c>
      <c r="AG2" s="104">
        <v>75.902244567871094</v>
      </c>
      <c r="AH2" s="104">
        <v>75.107292175292997</v>
      </c>
      <c r="AI2" s="104">
        <v>73.545425415039105</v>
      </c>
      <c r="AJ2" s="104">
        <v>76.563766479492202</v>
      </c>
      <c r="AK2" s="104">
        <v>77.051918029785199</v>
      </c>
      <c r="AL2" s="104">
        <v>77.540824890136705</v>
      </c>
      <c r="AM2" s="104">
        <v>78.6192626953125</v>
      </c>
      <c r="AN2" s="104">
        <v>79.883338928222699</v>
      </c>
      <c r="AO2" s="104">
        <v>82.729835510253906</v>
      </c>
      <c r="AP2" s="104">
        <v>83.886253356933594</v>
      </c>
      <c r="AQ2" s="104">
        <v>83.096710205078097</v>
      </c>
      <c r="AR2" s="104">
        <v>85.329635620117202</v>
      </c>
      <c r="AS2" s="104">
        <v>91.960357666015597</v>
      </c>
      <c r="AT2" s="104">
        <v>92.286628723144503</v>
      </c>
      <c r="AU2" s="104">
        <v>90.721023559570298</v>
      </c>
      <c r="AV2" s="104">
        <v>89.356971740722699</v>
      </c>
      <c r="AW2" s="104">
        <v>87.782157897949205</v>
      </c>
      <c r="AX2" s="104">
        <v>86.846420288085895</v>
      </c>
      <c r="AY2" s="104">
        <v>84.918289184570298</v>
      </c>
      <c r="AZ2" s="104">
        <v>87.793487548828097</v>
      </c>
      <c r="BA2" s="104">
        <v>88.572402954101605</v>
      </c>
      <c r="BB2" s="104">
        <v>89.164169311523395</v>
      </c>
      <c r="BC2" s="104">
        <v>87.290512084960895</v>
      </c>
      <c r="BD2" s="104">
        <v>82.232612609863295</v>
      </c>
      <c r="BE2" s="104">
        <v>81.231414794921903</v>
      </c>
      <c r="BF2" s="104">
        <v>79.365867614746094</v>
      </c>
      <c r="BG2" s="104">
        <v>78.413650512695298</v>
      </c>
      <c r="BH2" s="104">
        <v>78.514045715332003</v>
      </c>
      <c r="BI2" s="104">
        <v>74.989456176757798</v>
      </c>
      <c r="BJ2" s="104">
        <v>75.478118896484403</v>
      </c>
      <c r="BK2" s="104">
        <v>75.309555053710895</v>
      </c>
      <c r="BL2" s="104">
        <v>75.304847717285199</v>
      </c>
      <c r="BM2" s="104">
        <v>75.549812316894503</v>
      </c>
      <c r="BN2" s="104">
        <v>72.801559448242202</v>
      </c>
      <c r="BO2" s="104">
        <v>72.994804382324205</v>
      </c>
      <c r="BP2" s="104">
        <v>71.667442321777301</v>
      </c>
      <c r="BQ2" s="104">
        <v>69.249641418457003</v>
      </c>
      <c r="BR2" s="104">
        <v>69.279388427734403</v>
      </c>
      <c r="BS2" s="104">
        <v>69.811546325683594</v>
      </c>
      <c r="BT2" s="104">
        <v>72.531417846679702</v>
      </c>
      <c r="BU2" s="104">
        <v>73.357978820800795</v>
      </c>
      <c r="BV2" s="104">
        <v>71.380378723144503</v>
      </c>
      <c r="BW2" s="104">
        <v>67.863327026367202</v>
      </c>
      <c r="BX2" s="104">
        <v>66.496467590332003</v>
      </c>
      <c r="BY2" s="104">
        <v>65.536537170410199</v>
      </c>
      <c r="BZ2" s="104">
        <v>64.946197509765597</v>
      </c>
      <c r="CA2" s="104">
        <v>61.377185821533203</v>
      </c>
      <c r="CB2" s="104">
        <v>56.925983428955099</v>
      </c>
      <c r="CC2" s="104">
        <v>56.268123626708999</v>
      </c>
      <c r="CD2" s="104">
        <v>54.935794830322301</v>
      </c>
      <c r="CE2" s="104">
        <v>55.002750396728501</v>
      </c>
      <c r="CF2" s="104">
        <v>55.766262054443402</v>
      </c>
      <c r="CG2" s="104">
        <v>55.565460205078097</v>
      </c>
      <c r="CH2" s="104">
        <v>55.917549133300803</v>
      </c>
      <c r="CI2" s="104">
        <v>55.561672210693402</v>
      </c>
      <c r="CJ2" s="104">
        <v>56.186641693115199</v>
      </c>
      <c r="CK2" s="104">
        <v>57.770618438720703</v>
      </c>
      <c r="CL2" s="104">
        <v>60.808170318603501</v>
      </c>
      <c r="CM2" s="104">
        <v>59.773242950439503</v>
      </c>
      <c r="CN2" s="104">
        <v>58.0901489257813</v>
      </c>
      <c r="CO2" s="104">
        <v>56.163215637207003</v>
      </c>
      <c r="CP2" s="104">
        <v>56.852989196777301</v>
      </c>
      <c r="CQ2" s="104">
        <v>58.499900817871101</v>
      </c>
      <c r="CR2" s="104">
        <v>59.060977935791001</v>
      </c>
      <c r="CS2" s="104">
        <v>60.851509094238303</v>
      </c>
      <c r="CT2" s="104">
        <v>61.188526153564503</v>
      </c>
      <c r="CU2" s="104">
        <v>60.355861663818402</v>
      </c>
      <c r="CV2" s="104">
        <v>60.359664916992202</v>
      </c>
      <c r="CW2" s="104">
        <v>61.778469085693402</v>
      </c>
      <c r="CX2" s="104">
        <v>63.580909729003899</v>
      </c>
      <c r="CY2" s="104">
        <v>72.369972229003906</v>
      </c>
      <c r="CZ2" s="104">
        <v>71.532150268554702</v>
      </c>
      <c r="DA2" s="104">
        <v>69.677909851074205</v>
      </c>
      <c r="DB2" s="104">
        <v>68.383842468261705</v>
      </c>
      <c r="DC2" s="104">
        <v>66.412956237792997</v>
      </c>
      <c r="DD2" s="104">
        <v>64.595046997070298</v>
      </c>
      <c r="DE2" s="104">
        <v>65.5267333984375</v>
      </c>
      <c r="DF2" s="104">
        <v>66.212905883789105</v>
      </c>
      <c r="DG2" s="104">
        <v>64.722717285156307</v>
      </c>
      <c r="DH2" s="104">
        <v>66.040954589843807</v>
      </c>
      <c r="DI2" s="104">
        <v>64.179008483886705</v>
      </c>
      <c r="DJ2" s="104">
        <v>63.6286010742188</v>
      </c>
      <c r="DK2" s="104">
        <v>61.722389221191399</v>
      </c>
      <c r="DL2" s="104">
        <v>61.540340423583999</v>
      </c>
      <c r="DM2" s="104">
        <v>58.578968048095703</v>
      </c>
      <c r="DN2" s="104">
        <v>58.866767883300803</v>
      </c>
      <c r="DO2" s="104">
        <v>58.6548881530762</v>
      </c>
      <c r="DP2" s="104">
        <v>58.694995880127003</v>
      </c>
      <c r="DQ2" s="104">
        <v>58.187648773193402</v>
      </c>
      <c r="DR2" s="104">
        <v>57.638072967529297</v>
      </c>
      <c r="DS2" s="104">
        <v>56.426132202148402</v>
      </c>
      <c r="DT2" s="104">
        <v>57.349781036377003</v>
      </c>
      <c r="DU2" s="104">
        <v>58.1247749328613</v>
      </c>
      <c r="DV2" s="104">
        <v>58.780429840087898</v>
      </c>
      <c r="DW2" s="104">
        <v>56.968597412109403</v>
      </c>
      <c r="DX2" s="104">
        <v>56.250991821289098</v>
      </c>
      <c r="DY2" s="104">
        <v>56.612911224365199</v>
      </c>
      <c r="DZ2" s="104">
        <v>57.261009216308601</v>
      </c>
      <c r="EA2" s="104">
        <v>56.630954742431598</v>
      </c>
      <c r="EB2" s="104">
        <v>54.5128173828125</v>
      </c>
      <c r="EC2" s="104">
        <v>54.049224853515597</v>
      </c>
      <c r="ED2" s="104">
        <v>52.411716461181598</v>
      </c>
      <c r="EE2" s="104">
        <v>51.1238403320313</v>
      </c>
      <c r="EF2" s="104">
        <v>50.854896545410199</v>
      </c>
      <c r="EG2" s="104">
        <v>51.275501251220703</v>
      </c>
      <c r="EH2" s="104">
        <v>50.559337615966797</v>
      </c>
      <c r="EI2" s="104">
        <v>50.091472625732401</v>
      </c>
      <c r="EJ2" s="104">
        <v>49.151126861572301</v>
      </c>
      <c r="EK2" s="104">
        <v>50.170810699462898</v>
      </c>
      <c r="EL2" s="104">
        <v>51.622280120849602</v>
      </c>
      <c r="EM2" s="104">
        <v>51.3036918640137</v>
      </c>
      <c r="EN2" s="104">
        <v>51.068042755127003</v>
      </c>
      <c r="EO2" s="104">
        <v>49.981781005859403</v>
      </c>
      <c r="EP2" s="104">
        <v>50.026424407958999</v>
      </c>
      <c r="EQ2" s="104">
        <v>50.181205749511697</v>
      </c>
      <c r="ER2" s="104">
        <v>50.692340850830099</v>
      </c>
      <c r="ES2" s="104">
        <v>50.807544708252003</v>
      </c>
      <c r="ET2" s="104">
        <v>51.6893119812012</v>
      </c>
      <c r="EU2" s="104">
        <v>52.467033386230497</v>
      </c>
      <c r="EV2" s="104">
        <v>50.975711822509801</v>
      </c>
      <c r="EW2" s="104">
        <v>50.055381774902301</v>
      </c>
      <c r="EX2" s="104">
        <v>51.052326202392599</v>
      </c>
      <c r="EY2" s="104">
        <v>50.722015380859403</v>
      </c>
      <c r="EZ2" s="104">
        <v>50.670780181884801</v>
      </c>
      <c r="FA2" s="104">
        <v>50.940093994140597</v>
      </c>
      <c r="FB2" s="104">
        <v>50.9826049804688</v>
      </c>
      <c r="FC2" s="104">
        <v>50.371406555175803</v>
      </c>
      <c r="FD2" s="104">
        <v>51.232860565185497</v>
      </c>
      <c r="FE2" s="104">
        <v>52.161949157714801</v>
      </c>
      <c r="FF2" s="104">
        <v>52.747989654541001</v>
      </c>
      <c r="FG2" s="104">
        <v>51.608440399169901</v>
      </c>
      <c r="FH2" s="104">
        <v>54.340274810791001</v>
      </c>
      <c r="FI2" s="104">
        <v>53.5506591796875</v>
      </c>
      <c r="FJ2" s="104">
        <v>52.488304138183601</v>
      </c>
      <c r="FK2" s="104">
        <v>52.2730903625488</v>
      </c>
      <c r="FL2" s="104">
        <v>53.621566772460902</v>
      </c>
      <c r="FM2" s="104">
        <v>54.416049957275398</v>
      </c>
      <c r="FN2" s="104">
        <v>54.773551940917997</v>
      </c>
      <c r="FO2" s="104">
        <v>53.992092132568402</v>
      </c>
      <c r="FP2" s="104">
        <v>53.8275756835938</v>
      </c>
      <c r="FQ2" s="104">
        <v>53.978824615478501</v>
      </c>
      <c r="FR2" s="104">
        <v>55.108043670654297</v>
      </c>
      <c r="FS2" s="104">
        <v>55.243282318115199</v>
      </c>
      <c r="FT2" s="104">
        <v>52.853641510009801</v>
      </c>
      <c r="FU2" s="104">
        <v>51.834926605224602</v>
      </c>
      <c r="FV2" s="104">
        <v>52.037830352783203</v>
      </c>
      <c r="FW2" s="104">
        <v>51.750850677490199</v>
      </c>
      <c r="FX2" s="104">
        <v>52.071941375732401</v>
      </c>
      <c r="FY2" s="104">
        <v>51.964168548583999</v>
      </c>
      <c r="FZ2" s="104">
        <v>51.7853393554688</v>
      </c>
      <c r="GA2" s="104">
        <v>51.398696899414098</v>
      </c>
      <c r="GB2" s="104">
        <v>51.883827209472699</v>
      </c>
      <c r="GC2" s="104">
        <v>52.222236633300803</v>
      </c>
      <c r="GD2" s="104">
        <v>52.096675872802699</v>
      </c>
      <c r="GE2" s="104">
        <v>52.412025451660199</v>
      </c>
      <c r="GF2" s="104">
        <v>52.556056976318402</v>
      </c>
      <c r="GG2" s="104">
        <v>51.094970703125</v>
      </c>
      <c r="GH2" s="104">
        <v>52.149314880371101</v>
      </c>
      <c r="GI2" s="104">
        <v>52.817176818847699</v>
      </c>
      <c r="GJ2" s="104">
        <v>53.121501922607401</v>
      </c>
      <c r="GK2" s="104">
        <v>54.2267036437988</v>
      </c>
      <c r="GL2" s="104">
        <v>53.9706840515137</v>
      </c>
      <c r="GM2" s="104">
        <v>53.954380035400398</v>
      </c>
      <c r="GN2" s="104">
        <v>54.512870788574197</v>
      </c>
      <c r="GO2" s="104">
        <v>57.702667236328097</v>
      </c>
      <c r="GP2" s="104">
        <v>58.3766899108887</v>
      </c>
      <c r="GQ2" s="104">
        <v>56.364345550537102</v>
      </c>
      <c r="GR2" s="104">
        <v>55.925300598144503</v>
      </c>
      <c r="GS2" s="104">
        <v>56.392322540283203</v>
      </c>
      <c r="GT2" s="104">
        <v>56.726997375488303</v>
      </c>
      <c r="GU2" s="104">
        <v>55.120246887207003</v>
      </c>
      <c r="GV2" s="104">
        <v>54.860157012939503</v>
      </c>
      <c r="GW2" s="104">
        <v>55.117130279541001</v>
      </c>
      <c r="GX2" s="104">
        <v>55.849529266357401</v>
      </c>
      <c r="GY2" s="104">
        <v>55.059623718261697</v>
      </c>
      <c r="GZ2" s="104">
        <v>56.725799560546903</v>
      </c>
      <c r="HA2" s="104">
        <v>56.351432800292997</v>
      </c>
      <c r="HB2" s="104">
        <v>57.5035591125488</v>
      </c>
      <c r="HC2" s="104">
        <v>54.119632720947301</v>
      </c>
      <c r="HD2" s="104">
        <v>52.880275726318402</v>
      </c>
      <c r="HE2" s="104">
        <v>53.430549621582003</v>
      </c>
      <c r="HF2" s="104">
        <v>53.749706268310497</v>
      </c>
      <c r="HG2" s="104">
        <v>54.556362152099602</v>
      </c>
      <c r="HH2" s="104">
        <v>55.421142578125</v>
      </c>
      <c r="HI2" s="104">
        <v>53.068107604980497</v>
      </c>
      <c r="HJ2" s="104">
        <v>50.712833404541001</v>
      </c>
      <c r="HK2" s="104">
        <v>49.563957214355497</v>
      </c>
      <c r="HL2" s="104">
        <v>49.0746459960938</v>
      </c>
      <c r="HM2" s="104">
        <v>48.959232330322301</v>
      </c>
      <c r="HN2" s="104">
        <v>49.450084686279297</v>
      </c>
      <c r="HO2" s="104">
        <v>48.231884002685497</v>
      </c>
      <c r="HP2" s="104">
        <v>47.961669921875</v>
      </c>
      <c r="HQ2" s="104">
        <v>44.922012329101598</v>
      </c>
      <c r="HR2" s="104">
        <v>45.439323425292997</v>
      </c>
      <c r="HS2" s="104">
        <v>45.868209838867202</v>
      </c>
      <c r="HT2" s="104">
        <v>45.067863464355497</v>
      </c>
      <c r="HU2" s="104">
        <v>43.508548736572301</v>
      </c>
      <c r="HV2" s="104">
        <v>43.554882049560497</v>
      </c>
      <c r="HW2" s="104">
        <v>41.1918754577637</v>
      </c>
      <c r="HX2" s="104">
        <v>42.3797416687012</v>
      </c>
      <c r="HY2" s="104">
        <v>43.984050750732401</v>
      </c>
      <c r="HZ2" s="104">
        <v>43.973628997802699</v>
      </c>
      <c r="IA2" s="104">
        <v>43.837657928466797</v>
      </c>
      <c r="IB2" s="104">
        <v>43.283332824707003</v>
      </c>
      <c r="IC2" s="104">
        <v>45.456798553466797</v>
      </c>
      <c r="ID2" s="104">
        <v>46.734611511230497</v>
      </c>
      <c r="IE2" s="104">
        <v>45.846401214599602</v>
      </c>
      <c r="IF2" s="104">
        <v>46.645641326904297</v>
      </c>
      <c r="IG2" s="104">
        <v>46.761917114257798</v>
      </c>
      <c r="IH2" s="104">
        <v>48.053375244140597</v>
      </c>
      <c r="II2" s="104">
        <v>49.758750915527301</v>
      </c>
      <c r="IJ2" s="104">
        <v>49.813179016113303</v>
      </c>
      <c r="IK2" s="104">
        <v>49.156734466552699</v>
      </c>
      <c r="IL2" s="104">
        <v>51.006607055664098</v>
      </c>
      <c r="IM2" s="104">
        <v>50.419082641601598</v>
      </c>
      <c r="IN2" s="104">
        <v>47.846920013427699</v>
      </c>
      <c r="IO2" s="104">
        <v>48.128944396972699</v>
      </c>
      <c r="IP2" s="104">
        <v>50.190803527832003</v>
      </c>
      <c r="IQ2" s="104">
        <v>49.981285095214801</v>
      </c>
      <c r="IR2" s="104">
        <v>51.092803955078097</v>
      </c>
      <c r="IS2" s="104">
        <v>51.038650512695298</v>
      </c>
      <c r="IT2" s="104">
        <v>50.449069976806598</v>
      </c>
      <c r="IU2" s="104">
        <v>49.695343017578097</v>
      </c>
      <c r="IV2" s="104">
        <v>49.1217651367188</v>
      </c>
      <c r="IW2" s="104">
        <v>48.998138427734403</v>
      </c>
      <c r="IX2" s="104">
        <v>50.350254058837898</v>
      </c>
      <c r="IY2" s="104">
        <v>50.735450744628899</v>
      </c>
      <c r="IZ2" s="104">
        <v>51.442390441894503</v>
      </c>
      <c r="JA2" s="104">
        <v>51.507968902587898</v>
      </c>
      <c r="JB2" s="104">
        <v>49.602184295654297</v>
      </c>
      <c r="JC2" s="104">
        <v>46.568473815917997</v>
      </c>
      <c r="JD2" s="104">
        <v>46.575782775878899</v>
      </c>
      <c r="JE2" s="104">
        <v>46.546154022216797</v>
      </c>
      <c r="JF2" s="104">
        <v>46.901008605957003</v>
      </c>
      <c r="JG2" s="104">
        <v>47.242908477783203</v>
      </c>
      <c r="JH2" s="104">
        <v>50.437179565429702</v>
      </c>
      <c r="JI2" s="104">
        <v>51.547702789306598</v>
      </c>
      <c r="JJ2" s="104">
        <v>52.299800872802699</v>
      </c>
      <c r="JK2" s="104">
        <v>53.226791381835902</v>
      </c>
      <c r="JL2" s="104">
        <v>56.454090118408203</v>
      </c>
      <c r="JM2" s="104">
        <v>57.733619689941399</v>
      </c>
      <c r="JN2" s="104">
        <v>59.621482849121101</v>
      </c>
      <c r="JO2" s="104">
        <v>58.612972259521499</v>
      </c>
      <c r="JP2" s="104">
        <v>57.799442291259801</v>
      </c>
      <c r="JQ2" s="104">
        <v>58.967964172363303</v>
      </c>
      <c r="JR2" s="104">
        <v>60.063308715820298</v>
      </c>
      <c r="JS2" s="104">
        <v>61.920368194580099</v>
      </c>
      <c r="JT2" s="104">
        <v>59.573066711425803</v>
      </c>
      <c r="JU2" s="104">
        <v>57.385589599609403</v>
      </c>
      <c r="JV2" s="104">
        <v>58.969406127929702</v>
      </c>
      <c r="JW2" s="104">
        <v>58.388786315917997</v>
      </c>
      <c r="JX2" s="104">
        <v>56.320396423339801</v>
      </c>
      <c r="JY2" s="104">
        <v>57.165641784667997</v>
      </c>
      <c r="JZ2" s="104">
        <v>57.976169586181598</v>
      </c>
      <c r="KA2" s="104">
        <v>61.931232452392599</v>
      </c>
      <c r="KB2" s="104">
        <v>63.102527618408203</v>
      </c>
      <c r="KC2" s="104">
        <v>64.205520629882798</v>
      </c>
      <c r="KD2" s="104">
        <v>66.583724975585895</v>
      </c>
      <c r="KE2" s="104">
        <v>67.392127990722699</v>
      </c>
      <c r="KF2" s="104">
        <v>70.851966857910199</v>
      </c>
      <c r="KG2" s="104">
        <v>71.24609375</v>
      </c>
      <c r="KH2" s="104">
        <v>71.230758666992202</v>
      </c>
      <c r="KI2" s="104">
        <v>67.732810974121094</v>
      </c>
      <c r="KJ2" s="104">
        <v>66.345657348632798</v>
      </c>
      <c r="KK2" s="104">
        <v>61.963729858398402</v>
      </c>
      <c r="KL2" s="104">
        <v>59.797401428222699</v>
      </c>
      <c r="KM2" s="104">
        <v>59.843719482421903</v>
      </c>
      <c r="KN2" s="104">
        <v>58.473087310791001</v>
      </c>
      <c r="KO2" s="104">
        <v>57.860790252685497</v>
      </c>
      <c r="KP2" s="104">
        <v>58.698898315429702</v>
      </c>
      <c r="KQ2" s="104">
        <v>59.541934967041001</v>
      </c>
      <c r="KR2" s="104">
        <v>66.036933898925795</v>
      </c>
      <c r="KS2" s="104">
        <v>64.965599060058594</v>
      </c>
      <c r="KT2" s="104">
        <v>64.122467041015597</v>
      </c>
      <c r="KU2" s="104">
        <v>68.070884704589801</v>
      </c>
      <c r="KV2" s="104">
        <v>69.756042480468807</v>
      </c>
      <c r="KW2" s="104">
        <v>69.284042358398395</v>
      </c>
      <c r="KX2" s="104">
        <v>67.697341918945298</v>
      </c>
      <c r="KY2" s="104">
        <v>67.143028259277301</v>
      </c>
      <c r="KZ2" s="104">
        <v>65.327697753906307</v>
      </c>
      <c r="LA2" s="104">
        <v>67.703514099121094</v>
      </c>
      <c r="LB2" s="104">
        <v>68.229812622070298</v>
      </c>
      <c r="LC2" s="104">
        <v>67.266975402832003</v>
      </c>
      <c r="LD2" s="104">
        <v>67.333160400390597</v>
      </c>
      <c r="LE2" s="104">
        <v>69.921035766601605</v>
      </c>
      <c r="LF2" s="104">
        <v>72.363037109375</v>
      </c>
      <c r="LG2" s="104">
        <v>71.785758972167997</v>
      </c>
      <c r="LH2" s="104">
        <v>73.189445495605497</v>
      </c>
      <c r="LI2" s="104">
        <v>71.357971191406307</v>
      </c>
      <c r="LJ2" s="104">
        <v>67.894706726074205</v>
      </c>
      <c r="LK2" s="104">
        <v>69.9488525390625</v>
      </c>
      <c r="LL2" s="104">
        <v>73.886795043945298</v>
      </c>
      <c r="LM2" s="104">
        <v>73.831932067871094</v>
      </c>
      <c r="LN2" s="104">
        <v>72.295753479003906</v>
      </c>
      <c r="LO2" s="104">
        <v>76.180259704589801</v>
      </c>
      <c r="LP2" s="104">
        <v>76.657920837402301</v>
      </c>
      <c r="LQ2" s="104">
        <v>77.131271362304702</v>
      </c>
      <c r="LR2" s="104">
        <v>77.940628051757798</v>
      </c>
      <c r="LS2" s="104">
        <v>80.662071228027301</v>
      </c>
      <c r="LT2" s="104">
        <v>82.063011169433594</v>
      </c>
      <c r="LU2" s="104">
        <v>80.396537780761705</v>
      </c>
      <c r="LV2" s="104">
        <v>86.297698974609403</v>
      </c>
      <c r="LW2" s="104">
        <v>88.987487792968807</v>
      </c>
      <c r="LX2" s="104">
        <v>92.596977233886705</v>
      </c>
      <c r="LY2" s="104">
        <v>95.617874145507798</v>
      </c>
      <c r="LZ2" s="104">
        <v>100.20509338378901</v>
      </c>
      <c r="MA2" s="104">
        <v>106.004013061523</v>
      </c>
      <c r="MB2" s="104">
        <v>108.431480407715</v>
      </c>
      <c r="MC2" s="104">
        <v>109.507354736328</v>
      </c>
      <c r="MD2" s="104">
        <v>111.851287841797</v>
      </c>
      <c r="ME2" s="104">
        <v>120.808303833008</v>
      </c>
      <c r="MF2" s="104">
        <v>121.13052368164099</v>
      </c>
      <c r="MG2" s="104">
        <v>107.79718017578099</v>
      </c>
      <c r="MH2" s="104">
        <v>99.412223815917997</v>
      </c>
      <c r="MI2" s="104">
        <v>79.930290222167997</v>
      </c>
      <c r="MJ2" s="104">
        <v>71.961410522460895</v>
      </c>
      <c r="MK2" s="104">
        <v>65.803237915039105</v>
      </c>
      <c r="ML2" s="104">
        <v>69.962173461914105</v>
      </c>
      <c r="MM2" s="104">
        <v>66.635124206542997</v>
      </c>
      <c r="MN2" s="104">
        <v>67.477302551269503</v>
      </c>
      <c r="MO2" s="104">
        <v>71.782653808593807</v>
      </c>
      <c r="MP2" s="104">
        <v>79.476119995117202</v>
      </c>
      <c r="MQ2" s="104">
        <v>84.074928283691406</v>
      </c>
      <c r="MR2" s="104">
        <v>78.341583251953097</v>
      </c>
      <c r="MS2" s="104">
        <v>81.785118103027301</v>
      </c>
      <c r="MT2" s="104">
        <v>76.935005187988295</v>
      </c>
      <c r="MU2" s="104">
        <v>79.414810180664105</v>
      </c>
      <c r="MV2" s="104">
        <v>82.607452392578097</v>
      </c>
      <c r="MW2" s="104">
        <v>84.040641784667997</v>
      </c>
      <c r="MX2" s="104">
        <v>83.132194519042997</v>
      </c>
      <c r="MY2" s="104">
        <v>80.304519653320298</v>
      </c>
      <c r="MZ2" s="104">
        <v>81.053627014160199</v>
      </c>
      <c r="NA2" s="104">
        <v>83.224205017089801</v>
      </c>
      <c r="NB2" s="104">
        <v>80.293708801269503</v>
      </c>
      <c r="NC2" s="104">
        <v>79.272705078125</v>
      </c>
      <c r="ND2" s="104">
        <v>82.613204956054702</v>
      </c>
      <c r="NE2" s="104">
        <v>85.553253173828097</v>
      </c>
      <c r="NF2" s="104">
        <v>87.689590454101605</v>
      </c>
      <c r="NG2" s="104">
        <v>93.040756225585895</v>
      </c>
      <c r="NH2" s="104">
        <v>96.376571655273395</v>
      </c>
      <c r="NI2" s="104">
        <v>101.534797668457</v>
      </c>
      <c r="NJ2" s="104">
        <v>106.214881896973</v>
      </c>
      <c r="NK2" s="104">
        <v>108.018363952637</v>
      </c>
      <c r="NL2" s="104">
        <v>107.205924987793</v>
      </c>
      <c r="NM2" s="104">
        <v>110.33090209960901</v>
      </c>
      <c r="NN2" s="104">
        <v>107.88907623291</v>
      </c>
      <c r="NO2" s="104">
        <v>106.92527770996099</v>
      </c>
      <c r="NP2" s="104">
        <v>106.517959594727</v>
      </c>
      <c r="NQ2" s="104">
        <v>105.77874755859401</v>
      </c>
      <c r="NR2" s="104">
        <v>102.734512329102</v>
      </c>
      <c r="NS2" s="104">
        <v>96.348381042480497</v>
      </c>
      <c r="NT2" s="104">
        <v>95.096252441406307</v>
      </c>
      <c r="NU2" s="104">
        <v>92.778533935546903</v>
      </c>
      <c r="NV2" s="104">
        <v>96.148681640625</v>
      </c>
      <c r="NW2" s="104">
        <v>99.159347534179702</v>
      </c>
      <c r="NX2" s="104">
        <v>102.84642791748</v>
      </c>
      <c r="NY2" s="104">
        <v>104.39210510253901</v>
      </c>
      <c r="NZ2" s="104">
        <v>102.113494873047</v>
      </c>
      <c r="OA2" s="104">
        <v>100</v>
      </c>
      <c r="OB2" s="104">
        <v>110.75715637207</v>
      </c>
      <c r="OC2" s="104">
        <v>114.099281311035</v>
      </c>
      <c r="OD2" s="104">
        <v>114.050003051758</v>
      </c>
      <c r="OE2" s="104">
        <v>109.35028076171901</v>
      </c>
      <c r="OF2" s="104">
        <v>106.594863891602</v>
      </c>
      <c r="OG2" s="104">
        <v>107.059867858887</v>
      </c>
      <c r="OH2" s="104">
        <v>106.20989227294901</v>
      </c>
      <c r="OI2" s="104">
        <v>107.833572387695</v>
      </c>
      <c r="OJ2" s="104">
        <v>107.15634918212901</v>
      </c>
      <c r="OK2" s="104">
        <v>103.96490478515599</v>
      </c>
      <c r="OL2" s="104">
        <v>107.11757659912099</v>
      </c>
      <c r="OM2" s="104">
        <v>108.15655517578099</v>
      </c>
      <c r="ON2" s="104">
        <v>107.499549865723</v>
      </c>
      <c r="OO2" s="104">
        <v>101.748184204102</v>
      </c>
      <c r="OP2" s="104">
        <v>101.11679077148401</v>
      </c>
      <c r="OQ2" s="104">
        <v>98.547126770019503</v>
      </c>
      <c r="OR2" s="104">
        <v>98.094001770019503</v>
      </c>
      <c r="OS2" s="104">
        <v>100.22526550293</v>
      </c>
      <c r="OT2" s="104">
        <v>97.807769775390597</v>
      </c>
      <c r="OU2" s="104">
        <v>101.364692687988</v>
      </c>
      <c r="OV2" s="104">
        <v>104.06691741943401</v>
      </c>
      <c r="OW2" s="104">
        <v>105.787673950195</v>
      </c>
      <c r="OX2" s="104">
        <v>105.65121459960901</v>
      </c>
      <c r="OY2" s="104">
        <v>102.332901000977</v>
      </c>
      <c r="OZ2" s="104">
        <v>94.830978393554702</v>
      </c>
      <c r="PA2" s="104">
        <v>91.794502258300795</v>
      </c>
      <c r="PB2" s="104">
        <v>86.049499511718807</v>
      </c>
      <c r="PC2" s="104">
        <v>83.336845397949205</v>
      </c>
      <c r="PD2" s="104">
        <v>86.763191223144503</v>
      </c>
      <c r="PE2" s="104">
        <v>84.625984191894503</v>
      </c>
      <c r="PF2" s="104">
        <v>79.471656799316406</v>
      </c>
      <c r="PG2" s="104">
        <v>79.396766662597699</v>
      </c>
      <c r="PH2" s="104">
        <v>78.11865234375</v>
      </c>
      <c r="PI2" s="104">
        <v>77.893417358398395</v>
      </c>
      <c r="PJ2" s="104">
        <v>78.014022827148395</v>
      </c>
      <c r="PK2" s="104">
        <v>78.958709716796903</v>
      </c>
      <c r="PL2" s="104">
        <v>81.308059692382798</v>
      </c>
      <c r="PM2" s="104">
        <v>75.944221496582003</v>
      </c>
      <c r="PN2" s="104">
        <v>73.442024230957003</v>
      </c>
      <c r="PO2" s="104">
        <v>74.514495849609403</v>
      </c>
      <c r="PP2" s="104">
        <v>71.797637939453097</v>
      </c>
      <c r="PQ2" s="104">
        <v>70.894248962402301</v>
      </c>
      <c r="PR2" s="104">
        <v>69.569549560546903</v>
      </c>
      <c r="PS2" s="104">
        <v>70.469459533691406</v>
      </c>
      <c r="PT2" s="104">
        <v>72.788627624511705</v>
      </c>
      <c r="PU2" s="104">
        <v>77.340599060058594</v>
      </c>
      <c r="PV2" s="104">
        <v>84.1402587890625</v>
      </c>
      <c r="PW2" s="104">
        <v>88.775177001953097</v>
      </c>
      <c r="PX2" s="104">
        <v>83.965644836425795</v>
      </c>
      <c r="PY2" s="104">
        <v>80.705833435058594</v>
      </c>
      <c r="PZ2" s="104">
        <v>78.739715576171903</v>
      </c>
      <c r="QA2" s="104">
        <v>79.52880859375</v>
      </c>
      <c r="QB2" s="104">
        <v>80.487922668457003</v>
      </c>
      <c r="QC2" s="104">
        <v>81.766395568847699</v>
      </c>
      <c r="QD2" s="104">
        <v>84.174514770507798</v>
      </c>
      <c r="QE2" s="104">
        <v>84.591995239257798</v>
      </c>
      <c r="QF2" s="104">
        <v>82.064231872558594</v>
      </c>
      <c r="QG2" s="104">
        <v>80.244125366210895</v>
      </c>
      <c r="QH2" s="104">
        <v>80.584495544433594</v>
      </c>
      <c r="QI2" s="104">
        <v>79.066421508789105</v>
      </c>
      <c r="QJ2" s="104">
        <v>82.329994201660199</v>
      </c>
      <c r="QK2" s="104">
        <v>79.214607238769503</v>
      </c>
      <c r="QL2" s="104">
        <v>80.172660827636705</v>
      </c>
      <c r="QM2" s="104">
        <v>80.873588562011705</v>
      </c>
      <c r="QN2" s="104">
        <v>81.838600158691406</v>
      </c>
      <c r="QO2" s="104">
        <v>81.819900512695298</v>
      </c>
      <c r="QP2" s="104">
        <v>83.815834045410199</v>
      </c>
      <c r="QQ2" s="104">
        <v>86.894020080566406</v>
      </c>
      <c r="QR2" s="104">
        <v>88.449150085449205</v>
      </c>
      <c r="QS2" s="104">
        <v>89.050262451171903</v>
      </c>
      <c r="QT2" s="104">
        <v>89.156265258789105</v>
      </c>
      <c r="QU2" s="104">
        <v>83.688262939453097</v>
      </c>
      <c r="QV2" s="104">
        <v>79.925086975097699</v>
      </c>
      <c r="QW2" s="104">
        <v>78.964363098144503</v>
      </c>
      <c r="QX2" s="104">
        <v>77.069580078125</v>
      </c>
      <c r="QY2" s="104">
        <v>78.114295959472699</v>
      </c>
      <c r="QZ2" s="104">
        <v>76.249832153320298</v>
      </c>
      <c r="RA2" s="104">
        <v>76.319145202636705</v>
      </c>
      <c r="RB2" s="104">
        <v>77.119758605957003</v>
      </c>
      <c r="RC2" s="104">
        <v>77.211761474609403</v>
      </c>
      <c r="RD2" s="104">
        <v>76.252067565917997</v>
      </c>
      <c r="RE2" s="104">
        <v>75.971733093261705</v>
      </c>
      <c r="RF2" s="104">
        <v>74.528610229492202</v>
      </c>
      <c r="RG2" s="104">
        <v>77.863761901855497</v>
      </c>
      <c r="RH2" s="104">
        <v>76.861633300781307</v>
      </c>
      <c r="RI2" s="104">
        <v>73.790542602539105</v>
      </c>
      <c r="RJ2" s="104">
        <v>74.255790710449205</v>
      </c>
      <c r="RK2" s="104">
        <v>76.772674560546903</v>
      </c>
      <c r="RL2" s="104">
        <v>77.919975280761705</v>
      </c>
      <c r="RM2" s="104">
        <v>78.973556518554702</v>
      </c>
      <c r="RN2" s="104">
        <v>79.810600280761705</v>
      </c>
      <c r="RO2" s="104">
        <v>77.014678955078097</v>
      </c>
      <c r="RP2" s="104">
        <v>74.371131896972699</v>
      </c>
      <c r="RQ2" s="104">
        <v>70.119857788085895</v>
      </c>
      <c r="RR2" s="104">
        <v>71.279327392578097</v>
      </c>
      <c r="RS2" s="104">
        <v>74.099922180175795</v>
      </c>
      <c r="RT2" s="104">
        <v>75.358512878417997</v>
      </c>
      <c r="RU2" s="104">
        <v>76.606727600097699</v>
      </c>
      <c r="RV2" s="104">
        <v>81.317085266113295</v>
      </c>
      <c r="RW2" s="104">
        <v>86.232246398925795</v>
      </c>
      <c r="RX2" s="104">
        <v>90.665184020996094</v>
      </c>
      <c r="RY2" s="104">
        <v>95.045082092285199</v>
      </c>
      <c r="RZ2" s="104">
        <v>103.40647888183599</v>
      </c>
      <c r="SA2" s="104">
        <v>103.912590026855</v>
      </c>
      <c r="SB2" s="104">
        <v>104.115234375</v>
      </c>
      <c r="SC2" s="104">
        <v>106.922225952148</v>
      </c>
      <c r="SD2" s="104">
        <v>113.015678405762</v>
      </c>
      <c r="SE2" s="104">
        <v>106.701248168945</v>
      </c>
      <c r="SF2" s="104">
        <v>104.73959350585901</v>
      </c>
      <c r="SG2" s="104">
        <v>101.67604064941401</v>
      </c>
      <c r="SH2" s="104">
        <v>97.764419555664105</v>
      </c>
      <c r="SI2" s="104">
        <v>97.936317443847699</v>
      </c>
      <c r="SJ2" s="104">
        <v>99.928726196289105</v>
      </c>
      <c r="SK2" s="104">
        <v>102.265106201172</v>
      </c>
      <c r="SL2" s="104">
        <v>107.453422546387</v>
      </c>
      <c r="SM2" s="104">
        <v>113.88604736328099</v>
      </c>
      <c r="SN2" s="104">
        <v>122.26425933837901</v>
      </c>
      <c r="SO2" s="104">
        <v>120.221145629883</v>
      </c>
      <c r="SP2" s="104">
        <v>116.605308532715</v>
      </c>
      <c r="SQ2" s="104">
        <v>114.672317504883</v>
      </c>
      <c r="SR2" s="104">
        <v>109.534950256348</v>
      </c>
    </row>
    <row r="4" spans="1:512" x14ac:dyDescent="0.25">
      <c r="A4" s="104" t="s">
        <v>555</v>
      </c>
    </row>
    <row r="6" spans="1:512" x14ac:dyDescent="0.25">
      <c r="A6" s="104" t="s">
        <v>556</v>
      </c>
      <c r="B6" s="104">
        <v>1980</v>
      </c>
      <c r="C6" s="104">
        <v>1980</v>
      </c>
      <c r="D6" s="104">
        <v>1980</v>
      </c>
      <c r="E6" s="104">
        <v>1980</v>
      </c>
      <c r="F6" s="104">
        <v>1980</v>
      </c>
      <c r="G6" s="104">
        <v>1980</v>
      </c>
      <c r="H6" s="104">
        <v>1980</v>
      </c>
      <c r="I6" s="104">
        <v>1980</v>
      </c>
      <c r="J6" s="104">
        <v>1980</v>
      </c>
      <c r="K6" s="104">
        <v>1980</v>
      </c>
      <c r="L6" s="104">
        <v>1980</v>
      </c>
      <c r="M6" s="104">
        <v>1980</v>
      </c>
      <c r="N6" s="104">
        <v>1981</v>
      </c>
      <c r="O6" s="104">
        <v>1981</v>
      </c>
      <c r="P6" s="104">
        <v>1981</v>
      </c>
      <c r="Q6" s="104">
        <v>1981</v>
      </c>
      <c r="R6" s="104">
        <v>1981</v>
      </c>
      <c r="S6" s="104">
        <v>1981</v>
      </c>
      <c r="T6" s="104">
        <v>1981</v>
      </c>
      <c r="U6" s="104">
        <v>1981</v>
      </c>
      <c r="V6" s="104">
        <v>1981</v>
      </c>
      <c r="W6" s="104">
        <v>1981</v>
      </c>
      <c r="X6" s="104">
        <v>1981</v>
      </c>
      <c r="Y6" s="104">
        <v>1981</v>
      </c>
      <c r="Z6" s="104">
        <v>1982</v>
      </c>
      <c r="AA6" s="104">
        <v>1982</v>
      </c>
      <c r="AB6" s="104">
        <v>1982</v>
      </c>
      <c r="AC6" s="104">
        <v>1982</v>
      </c>
      <c r="AD6" s="104">
        <v>1982</v>
      </c>
      <c r="AE6" s="104">
        <v>1982</v>
      </c>
      <c r="AF6" s="104">
        <v>1982</v>
      </c>
      <c r="AG6" s="104">
        <v>1982</v>
      </c>
      <c r="AH6" s="104">
        <v>1982</v>
      </c>
      <c r="AI6" s="104">
        <v>1982</v>
      </c>
      <c r="AJ6" s="104">
        <v>1982</v>
      </c>
      <c r="AK6" s="104">
        <v>1982</v>
      </c>
      <c r="AL6" s="104">
        <v>1983</v>
      </c>
      <c r="AM6" s="104">
        <v>1983</v>
      </c>
      <c r="AN6" s="104">
        <v>1983</v>
      </c>
      <c r="AO6" s="104">
        <v>1983</v>
      </c>
      <c r="AP6" s="104">
        <v>1983</v>
      </c>
      <c r="AQ6" s="104">
        <v>1983</v>
      </c>
      <c r="AR6" s="104">
        <v>1983</v>
      </c>
      <c r="AS6" s="104">
        <v>1983</v>
      </c>
      <c r="AT6" s="104">
        <v>1983</v>
      </c>
      <c r="AU6" s="104">
        <v>1983</v>
      </c>
      <c r="AV6" s="104">
        <v>1983</v>
      </c>
      <c r="AW6" s="104">
        <v>1983</v>
      </c>
      <c r="AX6" s="104">
        <v>1984</v>
      </c>
      <c r="AY6" s="104">
        <v>1984</v>
      </c>
      <c r="AZ6" s="104">
        <v>1984</v>
      </c>
      <c r="BA6" s="104">
        <v>1984</v>
      </c>
      <c r="BB6" s="104">
        <v>1984</v>
      </c>
      <c r="BC6" s="104">
        <v>1984</v>
      </c>
      <c r="BD6" s="104">
        <v>1984</v>
      </c>
      <c r="BE6" s="104">
        <v>1984</v>
      </c>
      <c r="BF6" s="104">
        <v>1984</v>
      </c>
      <c r="BG6" s="104">
        <v>1984</v>
      </c>
      <c r="BH6" s="104">
        <v>1984</v>
      </c>
      <c r="BI6" s="104">
        <v>1984</v>
      </c>
      <c r="BJ6" s="104">
        <v>1985</v>
      </c>
      <c r="BK6" s="104">
        <v>1985</v>
      </c>
      <c r="BL6" s="104">
        <v>1985</v>
      </c>
      <c r="BM6" s="104">
        <v>1985</v>
      </c>
      <c r="BN6" s="104">
        <v>1985</v>
      </c>
      <c r="BO6" s="104">
        <v>1985</v>
      </c>
      <c r="BP6" s="104">
        <v>1985</v>
      </c>
      <c r="BQ6" s="104">
        <v>1985</v>
      </c>
      <c r="BR6" s="104">
        <v>1985</v>
      </c>
      <c r="BS6" s="104">
        <v>1985</v>
      </c>
      <c r="BT6" s="104">
        <v>1985</v>
      </c>
      <c r="BU6" s="104">
        <v>1985</v>
      </c>
      <c r="BV6" s="104">
        <v>1986</v>
      </c>
      <c r="BW6" s="104">
        <v>1986</v>
      </c>
      <c r="BX6" s="104">
        <v>1986</v>
      </c>
      <c r="BY6" s="104">
        <v>1986</v>
      </c>
      <c r="BZ6" s="104">
        <v>1986</v>
      </c>
      <c r="CA6" s="104">
        <v>1986</v>
      </c>
      <c r="CB6" s="104">
        <v>1986</v>
      </c>
      <c r="CC6" s="104">
        <v>1986</v>
      </c>
      <c r="CD6" s="104">
        <v>1986</v>
      </c>
      <c r="CE6" s="104">
        <v>1986</v>
      </c>
      <c r="CF6" s="104">
        <v>1986</v>
      </c>
      <c r="CG6" s="104">
        <v>1986</v>
      </c>
      <c r="CH6" s="104">
        <v>1987</v>
      </c>
      <c r="CI6" s="104">
        <v>1987</v>
      </c>
      <c r="CJ6" s="104">
        <v>1987</v>
      </c>
      <c r="CK6" s="104">
        <v>1987</v>
      </c>
      <c r="CL6" s="104">
        <v>1987</v>
      </c>
      <c r="CM6" s="104">
        <v>1987</v>
      </c>
      <c r="CN6" s="104">
        <v>1987</v>
      </c>
      <c r="CO6" s="104">
        <v>1987</v>
      </c>
      <c r="CP6" s="104">
        <v>1987</v>
      </c>
      <c r="CQ6" s="104">
        <v>1987</v>
      </c>
      <c r="CR6" s="104">
        <v>1987</v>
      </c>
      <c r="CS6" s="104">
        <v>1987</v>
      </c>
      <c r="CT6" s="104">
        <v>1988</v>
      </c>
      <c r="CU6" s="104">
        <v>1988</v>
      </c>
      <c r="CV6" s="104">
        <v>1988</v>
      </c>
      <c r="CW6" s="104">
        <v>1988</v>
      </c>
      <c r="CX6" s="104">
        <v>1988</v>
      </c>
      <c r="CY6" s="104">
        <v>1988</v>
      </c>
      <c r="CZ6" s="104">
        <v>1988</v>
      </c>
      <c r="DA6" s="104">
        <v>1988</v>
      </c>
      <c r="DB6" s="104">
        <v>1988</v>
      </c>
      <c r="DC6" s="104">
        <v>1988</v>
      </c>
      <c r="DD6" s="104">
        <v>1988</v>
      </c>
      <c r="DE6" s="104">
        <v>1988</v>
      </c>
      <c r="DF6" s="104">
        <v>1989</v>
      </c>
      <c r="DG6" s="104">
        <v>1989</v>
      </c>
      <c r="DH6" s="104">
        <v>1989</v>
      </c>
      <c r="DI6" s="104">
        <v>1989</v>
      </c>
      <c r="DJ6" s="104">
        <v>1989</v>
      </c>
      <c r="DK6" s="104">
        <v>1989</v>
      </c>
      <c r="DL6" s="104">
        <v>1989</v>
      </c>
      <c r="DM6" s="104">
        <v>1989</v>
      </c>
      <c r="DN6" s="104">
        <v>1989</v>
      </c>
      <c r="DO6" s="104">
        <v>1989</v>
      </c>
      <c r="DP6" s="104">
        <v>1989</v>
      </c>
      <c r="DQ6" s="104">
        <v>1989</v>
      </c>
      <c r="DR6" s="104">
        <v>1990</v>
      </c>
      <c r="DS6" s="104">
        <v>1990</v>
      </c>
      <c r="DT6" s="104">
        <v>1990</v>
      </c>
      <c r="DU6" s="104">
        <v>1990</v>
      </c>
      <c r="DV6" s="104">
        <v>1990</v>
      </c>
      <c r="DW6" s="104">
        <v>1990</v>
      </c>
      <c r="DX6" s="104">
        <v>1990</v>
      </c>
      <c r="DY6" s="104">
        <v>1990</v>
      </c>
      <c r="DZ6" s="104">
        <v>1990</v>
      </c>
      <c r="EA6" s="104">
        <v>1990</v>
      </c>
      <c r="EB6" s="104">
        <v>1990</v>
      </c>
      <c r="EC6" s="104">
        <v>1990</v>
      </c>
      <c r="ED6" s="104">
        <v>1991</v>
      </c>
      <c r="EE6" s="104">
        <v>1991</v>
      </c>
      <c r="EF6" s="104">
        <v>1991</v>
      </c>
      <c r="EG6" s="104">
        <v>1991</v>
      </c>
      <c r="EH6" s="104">
        <v>1991</v>
      </c>
      <c r="EI6" s="104">
        <v>1991</v>
      </c>
      <c r="EJ6" s="104">
        <v>1991</v>
      </c>
      <c r="EK6" s="104">
        <v>1991</v>
      </c>
      <c r="EL6" s="104">
        <v>1991</v>
      </c>
      <c r="EM6" s="104">
        <v>1991</v>
      </c>
      <c r="EN6" s="104">
        <v>1991</v>
      </c>
      <c r="EO6" s="104">
        <v>1991</v>
      </c>
      <c r="EP6" s="104">
        <v>1992</v>
      </c>
      <c r="EQ6" s="104">
        <v>1992</v>
      </c>
      <c r="ER6" s="104">
        <v>1992</v>
      </c>
      <c r="ES6" s="104">
        <v>1992</v>
      </c>
      <c r="ET6" s="104">
        <v>1992</v>
      </c>
      <c r="EU6" s="104">
        <v>1992</v>
      </c>
      <c r="EV6" s="104">
        <v>1992</v>
      </c>
      <c r="EW6" s="104">
        <v>1992</v>
      </c>
      <c r="EX6" s="104">
        <v>1992</v>
      </c>
      <c r="EY6" s="104">
        <v>1992</v>
      </c>
      <c r="EZ6" s="104">
        <v>1992</v>
      </c>
      <c r="FA6" s="104">
        <v>1992</v>
      </c>
      <c r="FB6" s="104">
        <v>1993</v>
      </c>
      <c r="FC6" s="104">
        <v>1993</v>
      </c>
      <c r="FD6" s="104">
        <v>1993</v>
      </c>
      <c r="FE6" s="104">
        <v>1993</v>
      </c>
      <c r="FF6" s="104">
        <v>1993</v>
      </c>
      <c r="FG6" s="104">
        <v>1993</v>
      </c>
      <c r="FH6" s="104">
        <v>1993</v>
      </c>
      <c r="FI6" s="104">
        <v>1993</v>
      </c>
      <c r="FJ6" s="104">
        <v>1993</v>
      </c>
      <c r="FK6" s="104">
        <v>1993</v>
      </c>
      <c r="FL6" s="104">
        <v>1993</v>
      </c>
      <c r="FM6" s="104">
        <v>1993</v>
      </c>
      <c r="FN6" s="104">
        <v>1994</v>
      </c>
      <c r="FO6" s="104">
        <v>1994</v>
      </c>
      <c r="FP6" s="104">
        <v>1994</v>
      </c>
      <c r="FQ6" s="104">
        <v>1994</v>
      </c>
      <c r="FR6" s="104">
        <v>1994</v>
      </c>
      <c r="FS6" s="104">
        <v>1994</v>
      </c>
      <c r="FT6" s="104">
        <v>1994</v>
      </c>
      <c r="FU6" s="104">
        <v>1994</v>
      </c>
      <c r="FV6" s="104">
        <v>1994</v>
      </c>
      <c r="FW6" s="104">
        <v>1994</v>
      </c>
      <c r="FX6" s="104">
        <v>1994</v>
      </c>
      <c r="FY6" s="104">
        <v>1994</v>
      </c>
      <c r="FZ6" s="104">
        <v>1995</v>
      </c>
      <c r="GA6" s="104">
        <v>1995</v>
      </c>
      <c r="GB6" s="104">
        <v>1995</v>
      </c>
      <c r="GC6" s="104">
        <v>1995</v>
      </c>
      <c r="GD6" s="104">
        <v>1995</v>
      </c>
      <c r="GE6" s="104">
        <v>1995</v>
      </c>
      <c r="GF6" s="104">
        <v>1995</v>
      </c>
      <c r="GG6" s="104">
        <v>1995</v>
      </c>
      <c r="GH6" s="104">
        <v>1995</v>
      </c>
      <c r="GI6" s="104">
        <v>1995</v>
      </c>
      <c r="GJ6" s="104">
        <v>1995</v>
      </c>
      <c r="GK6" s="104">
        <v>1995</v>
      </c>
      <c r="GL6" s="104">
        <v>1996</v>
      </c>
      <c r="GM6" s="104">
        <v>1996</v>
      </c>
      <c r="GN6" s="104">
        <v>1996</v>
      </c>
      <c r="GO6" s="104">
        <v>1996</v>
      </c>
      <c r="GP6" s="104">
        <v>1996</v>
      </c>
      <c r="GQ6" s="104">
        <v>1996</v>
      </c>
      <c r="GR6" s="104">
        <v>1996</v>
      </c>
      <c r="GS6" s="104">
        <v>1996</v>
      </c>
      <c r="GT6" s="104">
        <v>1996</v>
      </c>
      <c r="GU6" s="104">
        <v>1996</v>
      </c>
      <c r="GV6" s="104">
        <v>1996</v>
      </c>
      <c r="GW6" s="104">
        <v>1996</v>
      </c>
      <c r="GX6" s="104">
        <v>1997</v>
      </c>
      <c r="GY6" s="104">
        <v>1997</v>
      </c>
      <c r="GZ6" s="104">
        <v>1997</v>
      </c>
      <c r="HA6" s="104">
        <v>1997</v>
      </c>
      <c r="HB6" s="104">
        <v>1997</v>
      </c>
      <c r="HC6" s="104">
        <v>1997</v>
      </c>
      <c r="HD6" s="104">
        <v>1997</v>
      </c>
      <c r="HE6" s="104">
        <v>1997</v>
      </c>
      <c r="HF6" s="104">
        <v>1997</v>
      </c>
      <c r="HG6" s="104">
        <v>1997</v>
      </c>
      <c r="HH6" s="104">
        <v>1997</v>
      </c>
      <c r="HI6" s="104">
        <v>1997</v>
      </c>
      <c r="HJ6" s="104">
        <v>1998</v>
      </c>
      <c r="HK6" s="104">
        <v>1998</v>
      </c>
      <c r="HL6" s="104">
        <v>1998</v>
      </c>
      <c r="HM6" s="104">
        <v>1998</v>
      </c>
      <c r="HN6" s="104">
        <v>1998</v>
      </c>
      <c r="HO6" s="104">
        <v>1998</v>
      </c>
      <c r="HP6" s="104">
        <v>1998</v>
      </c>
      <c r="HQ6" s="104">
        <v>1998</v>
      </c>
      <c r="HR6" s="104">
        <v>1998</v>
      </c>
      <c r="HS6" s="104">
        <v>1998</v>
      </c>
      <c r="HT6" s="104">
        <v>1998</v>
      </c>
      <c r="HU6" s="104">
        <v>1998</v>
      </c>
      <c r="HV6" s="104">
        <v>1999</v>
      </c>
      <c r="HW6" s="104">
        <v>1999</v>
      </c>
      <c r="HX6" s="104">
        <v>1999</v>
      </c>
      <c r="HY6" s="104">
        <v>1999</v>
      </c>
      <c r="HZ6" s="104">
        <v>1999</v>
      </c>
      <c r="IA6" s="104">
        <v>1999</v>
      </c>
      <c r="IB6" s="104">
        <v>1999</v>
      </c>
      <c r="IC6" s="104">
        <v>1999</v>
      </c>
      <c r="ID6" s="104">
        <v>1999</v>
      </c>
      <c r="IE6" s="104">
        <v>1999</v>
      </c>
      <c r="IF6" s="104">
        <v>1999</v>
      </c>
      <c r="IG6" s="104">
        <v>1999</v>
      </c>
      <c r="IH6" s="104">
        <v>2000</v>
      </c>
      <c r="II6" s="104">
        <v>2000</v>
      </c>
      <c r="IJ6" s="104">
        <v>2000</v>
      </c>
      <c r="IK6" s="104">
        <v>2000</v>
      </c>
      <c r="IL6" s="104">
        <v>2000</v>
      </c>
      <c r="IM6" s="104">
        <v>2000</v>
      </c>
      <c r="IN6" s="104">
        <v>2000</v>
      </c>
      <c r="IO6" s="104">
        <v>2000</v>
      </c>
      <c r="IP6" s="104">
        <v>2000</v>
      </c>
      <c r="IQ6" s="104">
        <v>2000</v>
      </c>
      <c r="IR6" s="104">
        <v>2000</v>
      </c>
      <c r="IS6" s="104">
        <v>2000</v>
      </c>
      <c r="IT6" s="104">
        <v>2001</v>
      </c>
      <c r="IU6" s="104">
        <v>2001</v>
      </c>
      <c r="IV6" s="104">
        <v>2001</v>
      </c>
      <c r="IW6" s="104">
        <v>2001</v>
      </c>
      <c r="IX6" s="104">
        <v>2001</v>
      </c>
      <c r="IY6" s="104">
        <v>2001</v>
      </c>
      <c r="IZ6" s="104">
        <v>2001</v>
      </c>
      <c r="JA6" s="104">
        <v>2001</v>
      </c>
      <c r="JB6" s="104">
        <v>2001</v>
      </c>
      <c r="JC6" s="104">
        <v>2001</v>
      </c>
      <c r="JD6" s="104">
        <v>2001</v>
      </c>
      <c r="JE6" s="104">
        <v>2001</v>
      </c>
      <c r="JF6" s="104">
        <v>2002</v>
      </c>
      <c r="JG6" s="104">
        <v>2002</v>
      </c>
      <c r="JH6" s="104">
        <v>2002</v>
      </c>
      <c r="JI6" s="104">
        <v>2002</v>
      </c>
      <c r="JJ6" s="104">
        <v>2002</v>
      </c>
      <c r="JK6" s="104">
        <v>2002</v>
      </c>
      <c r="JL6" s="104">
        <v>2002</v>
      </c>
      <c r="JM6" s="104">
        <v>2002</v>
      </c>
      <c r="JN6" s="104">
        <v>2002</v>
      </c>
      <c r="JO6" s="104">
        <v>2002</v>
      </c>
      <c r="JP6" s="104">
        <v>2002</v>
      </c>
      <c r="JQ6" s="104">
        <v>2002</v>
      </c>
      <c r="JR6" s="104">
        <v>2003</v>
      </c>
      <c r="JS6" s="104">
        <v>2003</v>
      </c>
      <c r="JT6" s="104">
        <v>2003</v>
      </c>
      <c r="JU6" s="104">
        <v>2003</v>
      </c>
      <c r="JV6" s="104">
        <v>2003</v>
      </c>
      <c r="JW6" s="104">
        <v>2003</v>
      </c>
      <c r="JX6" s="104">
        <v>2003</v>
      </c>
      <c r="JY6" s="104">
        <v>2003</v>
      </c>
      <c r="JZ6" s="104">
        <v>2003</v>
      </c>
      <c r="KA6" s="104">
        <v>2003</v>
      </c>
      <c r="KB6" s="104">
        <v>2003</v>
      </c>
      <c r="KC6" s="104">
        <v>2003</v>
      </c>
      <c r="KD6" s="104">
        <v>2004</v>
      </c>
      <c r="KE6" s="104">
        <v>2004</v>
      </c>
      <c r="KF6" s="104">
        <v>2004</v>
      </c>
      <c r="KG6" s="104">
        <v>2004</v>
      </c>
      <c r="KH6" s="104">
        <v>2004</v>
      </c>
      <c r="KI6" s="104">
        <v>2004</v>
      </c>
      <c r="KJ6" s="104">
        <v>2004</v>
      </c>
      <c r="KK6" s="104">
        <v>2004</v>
      </c>
      <c r="KL6" s="104">
        <v>2004</v>
      </c>
      <c r="KM6" s="104">
        <v>2004</v>
      </c>
      <c r="KN6" s="104">
        <v>2004</v>
      </c>
      <c r="KO6" s="104">
        <v>2004</v>
      </c>
      <c r="KP6" s="104">
        <v>2005</v>
      </c>
      <c r="KQ6" s="104">
        <v>2005</v>
      </c>
      <c r="KR6" s="104">
        <v>2005</v>
      </c>
      <c r="KS6" s="104">
        <v>2005</v>
      </c>
      <c r="KT6" s="104">
        <v>2005</v>
      </c>
      <c r="KU6" s="104">
        <v>2005</v>
      </c>
      <c r="KV6" s="104">
        <v>2005</v>
      </c>
      <c r="KW6" s="104">
        <v>2005</v>
      </c>
      <c r="KX6" s="104">
        <v>2005</v>
      </c>
      <c r="KY6" s="104">
        <v>2005</v>
      </c>
      <c r="KZ6" s="104">
        <v>2005</v>
      </c>
      <c r="LA6" s="104">
        <v>2005</v>
      </c>
      <c r="LB6" s="104">
        <v>2006</v>
      </c>
      <c r="LC6" s="104">
        <v>2006</v>
      </c>
      <c r="LD6" s="104">
        <v>2006</v>
      </c>
      <c r="LE6" s="104">
        <v>2006</v>
      </c>
      <c r="LF6" s="104">
        <v>2006</v>
      </c>
      <c r="LG6" s="104">
        <v>2006</v>
      </c>
      <c r="LH6" s="104">
        <v>2006</v>
      </c>
      <c r="LI6" s="104">
        <v>2006</v>
      </c>
      <c r="LJ6" s="104">
        <v>2006</v>
      </c>
      <c r="LK6" s="104">
        <v>2006</v>
      </c>
      <c r="LL6" s="104">
        <v>2006</v>
      </c>
      <c r="LM6" s="104">
        <v>2006</v>
      </c>
      <c r="LN6" s="104">
        <v>2007</v>
      </c>
      <c r="LO6" s="104">
        <v>2007</v>
      </c>
      <c r="LP6" s="104">
        <v>2007</v>
      </c>
      <c r="LQ6" s="104">
        <v>2007</v>
      </c>
      <c r="LR6" s="104">
        <v>2007</v>
      </c>
      <c r="LS6" s="104">
        <v>2007</v>
      </c>
      <c r="LT6" s="104">
        <v>2007</v>
      </c>
      <c r="LU6" s="104">
        <v>2007</v>
      </c>
      <c r="LV6" s="104">
        <v>2007</v>
      </c>
      <c r="LW6" s="104">
        <v>2007</v>
      </c>
      <c r="LX6" s="104">
        <v>2007</v>
      </c>
      <c r="LY6" s="104">
        <v>2007</v>
      </c>
      <c r="LZ6" s="104">
        <v>2008</v>
      </c>
      <c r="MA6" s="104">
        <v>2008</v>
      </c>
      <c r="MB6" s="104">
        <v>2008</v>
      </c>
      <c r="MC6" s="104">
        <v>2008</v>
      </c>
      <c r="MD6" s="104">
        <v>2008</v>
      </c>
      <c r="ME6" s="104">
        <v>2008</v>
      </c>
      <c r="MF6" s="104">
        <v>2008</v>
      </c>
      <c r="MG6" s="104">
        <v>2008</v>
      </c>
      <c r="MH6" s="104">
        <v>2008</v>
      </c>
      <c r="MI6" s="104">
        <v>2008</v>
      </c>
      <c r="MJ6" s="104">
        <v>2008</v>
      </c>
      <c r="MK6" s="104">
        <v>2008</v>
      </c>
      <c r="ML6" s="104">
        <v>2009</v>
      </c>
      <c r="MM6" s="104">
        <v>2009</v>
      </c>
      <c r="MN6" s="104">
        <v>2009</v>
      </c>
      <c r="MO6" s="104">
        <v>2009</v>
      </c>
      <c r="MP6" s="104">
        <v>2009</v>
      </c>
      <c r="MQ6" s="104">
        <v>2009</v>
      </c>
      <c r="MR6" s="104">
        <v>2009</v>
      </c>
      <c r="MS6" s="104">
        <v>2009</v>
      </c>
      <c r="MT6" s="104">
        <v>2009</v>
      </c>
      <c r="MU6" s="104">
        <v>2009</v>
      </c>
      <c r="MV6" s="104">
        <v>2009</v>
      </c>
      <c r="MW6" s="104">
        <v>2009</v>
      </c>
      <c r="MX6" s="104">
        <v>2010</v>
      </c>
      <c r="MY6" s="104">
        <v>2010</v>
      </c>
      <c r="MZ6" s="104">
        <v>2010</v>
      </c>
      <c r="NA6" s="104">
        <v>2010</v>
      </c>
      <c r="NB6" s="104">
        <v>2010</v>
      </c>
      <c r="NC6" s="104">
        <v>2010</v>
      </c>
      <c r="ND6" s="104">
        <v>2010</v>
      </c>
      <c r="NE6" s="104">
        <v>2010</v>
      </c>
      <c r="NF6" s="104">
        <v>2010</v>
      </c>
      <c r="NG6" s="104">
        <v>2010</v>
      </c>
      <c r="NH6" s="104">
        <v>2010</v>
      </c>
      <c r="NI6" s="104">
        <v>2010</v>
      </c>
      <c r="NJ6" s="104">
        <v>2011</v>
      </c>
      <c r="NK6" s="104">
        <v>2011</v>
      </c>
      <c r="NL6" s="104">
        <v>2011</v>
      </c>
      <c r="NM6" s="104">
        <v>2011</v>
      </c>
      <c r="NN6" s="104">
        <v>2011</v>
      </c>
      <c r="NO6" s="104">
        <v>2011</v>
      </c>
      <c r="NP6" s="104">
        <v>2011</v>
      </c>
      <c r="NQ6" s="104">
        <v>2011</v>
      </c>
      <c r="NR6" s="104">
        <v>2011</v>
      </c>
      <c r="NS6" s="104">
        <v>2011</v>
      </c>
      <c r="NT6" s="104">
        <v>2011</v>
      </c>
      <c r="NU6" s="104">
        <v>2011</v>
      </c>
      <c r="NV6" s="104">
        <v>2012</v>
      </c>
      <c r="NW6" s="104">
        <v>2012</v>
      </c>
      <c r="NX6" s="104">
        <v>2012</v>
      </c>
      <c r="NY6" s="104">
        <v>2012</v>
      </c>
      <c r="NZ6" s="104">
        <v>2012</v>
      </c>
      <c r="OA6" s="104">
        <v>2012</v>
      </c>
      <c r="OB6" s="104">
        <v>2012</v>
      </c>
      <c r="OC6" s="104">
        <v>2012</v>
      </c>
      <c r="OD6" s="104">
        <v>2012</v>
      </c>
      <c r="OE6" s="104">
        <v>2012</v>
      </c>
      <c r="OF6" s="104">
        <v>2012</v>
      </c>
      <c r="OG6" s="104">
        <v>2012</v>
      </c>
      <c r="OH6" s="104">
        <v>2013</v>
      </c>
      <c r="OI6" s="104">
        <v>2013</v>
      </c>
      <c r="OJ6" s="104">
        <v>2013</v>
      </c>
      <c r="OK6" s="104">
        <v>2013</v>
      </c>
      <c r="OL6" s="104">
        <v>2013</v>
      </c>
      <c r="OM6" s="104">
        <v>2013</v>
      </c>
      <c r="ON6" s="104">
        <v>2013</v>
      </c>
      <c r="OO6" s="104">
        <v>2013</v>
      </c>
      <c r="OP6" s="104">
        <v>2013</v>
      </c>
      <c r="OQ6" s="104">
        <v>2013</v>
      </c>
      <c r="OR6" s="104">
        <v>2013</v>
      </c>
      <c r="OS6" s="104">
        <v>2013</v>
      </c>
      <c r="OT6" s="104">
        <v>2014</v>
      </c>
      <c r="OU6" s="104">
        <v>2014</v>
      </c>
      <c r="OV6" s="104">
        <v>2014</v>
      </c>
      <c r="OW6" s="104">
        <v>2014</v>
      </c>
      <c r="OX6" s="104">
        <v>2014</v>
      </c>
      <c r="OY6" s="104">
        <v>2014</v>
      </c>
      <c r="OZ6" s="104">
        <v>2014</v>
      </c>
      <c r="PA6" s="104">
        <v>2014</v>
      </c>
      <c r="PB6" s="104">
        <v>2014</v>
      </c>
      <c r="PC6" s="104">
        <v>2014</v>
      </c>
      <c r="PD6" s="104">
        <v>2014</v>
      </c>
      <c r="PE6" s="104">
        <v>2014</v>
      </c>
      <c r="PF6" s="104">
        <v>2015</v>
      </c>
      <c r="PG6" s="104">
        <v>2015</v>
      </c>
      <c r="PH6" s="104">
        <v>2015</v>
      </c>
      <c r="PI6" s="104">
        <v>2015</v>
      </c>
      <c r="PJ6" s="104">
        <v>2015</v>
      </c>
      <c r="PK6" s="104">
        <v>2015</v>
      </c>
      <c r="PL6" s="104">
        <v>2015</v>
      </c>
      <c r="PM6" s="104">
        <v>2015</v>
      </c>
      <c r="PN6" s="104">
        <v>2015</v>
      </c>
      <c r="PO6" s="104">
        <v>2015</v>
      </c>
      <c r="PP6" s="104">
        <v>2015</v>
      </c>
      <c r="PQ6" s="104">
        <v>2015</v>
      </c>
      <c r="PR6" s="104">
        <v>2016</v>
      </c>
      <c r="PS6" s="104">
        <v>2016</v>
      </c>
      <c r="PT6" s="104">
        <v>2016</v>
      </c>
      <c r="PU6" s="104">
        <v>2016</v>
      </c>
      <c r="PV6" s="104">
        <v>2016</v>
      </c>
      <c r="PW6" s="104">
        <v>2016</v>
      </c>
      <c r="PX6" s="104">
        <v>2016</v>
      </c>
      <c r="PY6" s="104">
        <v>2016</v>
      </c>
      <c r="PZ6" s="104">
        <v>2016</v>
      </c>
      <c r="QA6" s="104">
        <v>2016</v>
      </c>
      <c r="QB6" s="104">
        <v>2016</v>
      </c>
      <c r="QC6" s="104">
        <v>2016</v>
      </c>
      <c r="QD6" s="104">
        <v>2017</v>
      </c>
      <c r="QE6" s="104">
        <v>2017</v>
      </c>
      <c r="QF6" s="104">
        <v>2017</v>
      </c>
      <c r="QG6" s="104">
        <v>2017</v>
      </c>
      <c r="QH6" s="104">
        <v>2017</v>
      </c>
      <c r="QI6" s="104">
        <v>2017</v>
      </c>
      <c r="QJ6" s="104">
        <v>2017</v>
      </c>
      <c r="QK6" s="104">
        <v>2017</v>
      </c>
      <c r="QL6" s="104">
        <v>2017</v>
      </c>
      <c r="QM6" s="104">
        <v>2017</v>
      </c>
      <c r="QN6" s="104">
        <v>2017</v>
      </c>
      <c r="QO6" s="104">
        <v>2017</v>
      </c>
      <c r="QP6" s="104">
        <v>2018</v>
      </c>
      <c r="QQ6" s="104">
        <v>2018</v>
      </c>
      <c r="QR6" s="104">
        <v>2018</v>
      </c>
      <c r="QS6" s="104">
        <v>2018</v>
      </c>
      <c r="QT6" s="104">
        <v>2018</v>
      </c>
      <c r="QU6" s="104">
        <v>2018</v>
      </c>
      <c r="QV6" s="104">
        <v>2018</v>
      </c>
      <c r="QW6" s="104">
        <v>2018</v>
      </c>
      <c r="QX6" s="104">
        <v>2018</v>
      </c>
      <c r="QY6" s="104">
        <v>2018</v>
      </c>
      <c r="QZ6" s="104">
        <v>2018</v>
      </c>
      <c r="RA6" s="104">
        <v>2018</v>
      </c>
      <c r="RB6" s="104">
        <v>2019</v>
      </c>
      <c r="RC6" s="104">
        <v>2019</v>
      </c>
      <c r="RD6" s="104">
        <v>2019</v>
      </c>
      <c r="RE6" s="104">
        <v>2019</v>
      </c>
      <c r="RF6" s="104">
        <v>2019</v>
      </c>
      <c r="RG6" s="104">
        <v>2019</v>
      </c>
      <c r="RH6" s="104">
        <v>2019</v>
      </c>
      <c r="RI6" s="104">
        <v>2019</v>
      </c>
      <c r="RJ6" s="104">
        <v>2019</v>
      </c>
      <c r="RK6" s="104">
        <v>2019</v>
      </c>
      <c r="RL6" s="104">
        <v>2019</v>
      </c>
      <c r="RM6" s="104">
        <v>2019</v>
      </c>
      <c r="RN6" s="104">
        <v>2020</v>
      </c>
      <c r="RO6" s="104">
        <v>2020</v>
      </c>
      <c r="RP6" s="104">
        <v>2020</v>
      </c>
      <c r="RQ6" s="104">
        <v>2020</v>
      </c>
      <c r="RR6" s="104">
        <v>2020</v>
      </c>
      <c r="RS6" s="104">
        <v>2020</v>
      </c>
      <c r="RT6" s="104">
        <v>2020</v>
      </c>
      <c r="RU6" s="104">
        <v>2020</v>
      </c>
      <c r="RV6" s="104">
        <v>2020</v>
      </c>
      <c r="RW6" s="104">
        <v>2020</v>
      </c>
      <c r="RX6" s="104">
        <v>2020</v>
      </c>
      <c r="RY6" s="104">
        <v>2020</v>
      </c>
      <c r="RZ6" s="104">
        <v>2021</v>
      </c>
      <c r="SA6" s="104">
        <v>2021</v>
      </c>
      <c r="SB6" s="104">
        <v>2021</v>
      </c>
      <c r="SC6" s="104">
        <v>2021</v>
      </c>
      <c r="SD6" s="104">
        <v>2021</v>
      </c>
      <c r="SE6" s="104">
        <v>2021</v>
      </c>
      <c r="SF6" s="104">
        <v>2021</v>
      </c>
      <c r="SG6" s="104">
        <v>2021</v>
      </c>
      <c r="SH6" s="104">
        <v>2021</v>
      </c>
      <c r="SI6" s="104">
        <v>2021</v>
      </c>
      <c r="SJ6" s="104">
        <v>2021</v>
      </c>
      <c r="SK6" s="104">
        <v>2021</v>
      </c>
      <c r="SL6" s="104">
        <v>2022</v>
      </c>
      <c r="SM6" s="104">
        <v>2022</v>
      </c>
      <c r="SN6" s="104">
        <v>2022</v>
      </c>
      <c r="SO6" s="104">
        <v>2022</v>
      </c>
      <c r="SP6" s="104">
        <v>2022</v>
      </c>
      <c r="SQ6" s="104">
        <v>2022</v>
      </c>
      <c r="SR6" s="104">
        <v>2022</v>
      </c>
    </row>
    <row r="9" spans="1:512" ht="51" x14ac:dyDescent="0.25">
      <c r="C9" s="104" t="s">
        <v>557</v>
      </c>
      <c r="F9" s="104" t="s">
        <v>558</v>
      </c>
      <c r="I9" s="104" t="s">
        <v>559</v>
      </c>
      <c r="L9" s="104" t="s">
        <v>560</v>
      </c>
      <c r="O9" s="281" t="s">
        <v>561</v>
      </c>
    </row>
    <row r="10" spans="1:512" x14ac:dyDescent="0.25">
      <c r="B10" s="104" t="s">
        <v>562</v>
      </c>
      <c r="C10" s="104" t="s">
        <v>563</v>
      </c>
      <c r="D10" s="104" t="s">
        <v>564</v>
      </c>
      <c r="F10" s="104" t="s">
        <v>563</v>
      </c>
      <c r="G10" s="104" t="s">
        <v>564</v>
      </c>
      <c r="I10" s="104" t="s">
        <v>563</v>
      </c>
      <c r="J10" s="104" t="s">
        <v>564</v>
      </c>
      <c r="L10" s="104" t="s">
        <v>563</v>
      </c>
      <c r="M10" s="104" t="s">
        <v>564</v>
      </c>
      <c r="O10" s="104" t="s">
        <v>563</v>
      </c>
      <c r="P10" s="104" t="s">
        <v>564</v>
      </c>
    </row>
    <row r="11" spans="1:512" x14ac:dyDescent="0.25">
      <c r="A11" s="104">
        <v>1980</v>
      </c>
      <c r="B11" s="104">
        <f>AVERAGEIF(B$6:SR$6,A11,B$2:SR$2)</f>
        <v>97.749359766642257</v>
      </c>
      <c r="L11" s="104">
        <f t="shared" ref="L11:L18" si="0">AVERAGE($B$24:$B$53)</f>
        <v>74.090125860486708</v>
      </c>
      <c r="M11" s="104">
        <f t="shared" ref="M11:P18" si="1">+L11/$B11</f>
        <v>0.75796021618312992</v>
      </c>
    </row>
    <row r="12" spans="1:512" x14ac:dyDescent="0.25">
      <c r="A12" s="104">
        <v>1981</v>
      </c>
      <c r="B12" s="104">
        <f t="shared" ref="B12:B53" si="2">AVERAGEIF(B$6:SR$6,A12,B$2:SR$2)</f>
        <v>88.169610977172852</v>
      </c>
      <c r="L12" s="104">
        <f t="shared" si="0"/>
        <v>74.090125860486708</v>
      </c>
      <c r="M12" s="104">
        <f t="shared" si="1"/>
        <v>0.84031363005184034</v>
      </c>
    </row>
    <row r="13" spans="1:512" x14ac:dyDescent="0.25">
      <c r="A13" s="104">
        <v>1982</v>
      </c>
      <c r="B13" s="104">
        <f t="shared" si="2"/>
        <v>78.877490997314467</v>
      </c>
      <c r="L13" s="104">
        <f t="shared" si="0"/>
        <v>74.090125860486708</v>
      </c>
      <c r="M13" s="104">
        <f t="shared" si="1"/>
        <v>0.93930632077292175</v>
      </c>
    </row>
    <row r="14" spans="1:512" x14ac:dyDescent="0.25">
      <c r="A14" s="104">
        <v>1983</v>
      </c>
      <c r="B14" s="104">
        <f t="shared" si="2"/>
        <v>85.266083399454757</v>
      </c>
      <c r="L14" s="104">
        <f t="shared" si="0"/>
        <v>74.090125860486708</v>
      </c>
      <c r="M14" s="104">
        <f t="shared" si="1"/>
        <v>0.86892845204803304</v>
      </c>
    </row>
    <row r="15" spans="1:512" x14ac:dyDescent="0.25">
      <c r="A15" s="104">
        <v>1984</v>
      </c>
      <c r="B15" s="104">
        <f t="shared" si="2"/>
        <v>83.277694066365555</v>
      </c>
      <c r="L15" s="104">
        <f t="shared" si="0"/>
        <v>74.090125860486708</v>
      </c>
      <c r="M15" s="104">
        <f t="shared" si="1"/>
        <v>0.88967552105180647</v>
      </c>
    </row>
    <row r="16" spans="1:512" x14ac:dyDescent="0.25">
      <c r="A16" s="104">
        <v>1985</v>
      </c>
      <c r="B16" s="104">
        <f t="shared" si="2"/>
        <v>72.778009414672852</v>
      </c>
      <c r="L16" s="104">
        <f t="shared" si="0"/>
        <v>74.090125860486708</v>
      </c>
      <c r="M16" s="104">
        <f t="shared" si="1"/>
        <v>1.0180290235521243</v>
      </c>
      <c r="O16" s="104">
        <f t="shared" ref="O16:O53" si="3">AVERAGE(B11:B15,B17:B21)</f>
        <v>73.625682512919099</v>
      </c>
      <c r="P16" s="104">
        <f t="shared" si="1"/>
        <v>1.0116473795458789</v>
      </c>
    </row>
    <row r="17" spans="1:17" x14ac:dyDescent="0.25">
      <c r="A17" s="104">
        <v>1986</v>
      </c>
      <c r="B17" s="104">
        <f t="shared" si="2"/>
        <v>61.005372365315758</v>
      </c>
      <c r="L17" s="104">
        <f t="shared" si="0"/>
        <v>74.090125860486708</v>
      </c>
      <c r="M17" s="104">
        <f t="shared" si="1"/>
        <v>1.2144852656060536</v>
      </c>
      <c r="O17" s="104">
        <f t="shared" si="3"/>
        <v>70.108131059010844</v>
      </c>
      <c r="P17" s="104">
        <f t="shared" ref="P17" si="4">+O17/$B17</f>
        <v>1.1492124109854693</v>
      </c>
    </row>
    <row r="18" spans="1:17" x14ac:dyDescent="0.25">
      <c r="A18" s="104">
        <v>1987</v>
      </c>
      <c r="B18" s="104">
        <f t="shared" si="2"/>
        <v>57.9613863627116</v>
      </c>
      <c r="L18" s="104">
        <f t="shared" si="0"/>
        <v>74.090125860486708</v>
      </c>
      <c r="M18" s="104">
        <f t="shared" si="1"/>
        <v>1.2782669723744089</v>
      </c>
      <c r="O18" s="104">
        <f t="shared" si="3"/>
        <v>66.681236648559576</v>
      </c>
      <c r="P18" s="104">
        <f t="shared" ref="P18" si="5">+O18/$B18</f>
        <v>1.1504424036940863</v>
      </c>
    </row>
    <row r="19" spans="1:17" x14ac:dyDescent="0.25">
      <c r="A19" s="104">
        <v>1988</v>
      </c>
      <c r="B19" s="104">
        <f t="shared" si="2"/>
        <v>65.480170249938979</v>
      </c>
      <c r="C19" s="104">
        <f>AVERAGE(B11:B18)</f>
        <v>78.135625918706253</v>
      </c>
      <c r="D19" s="104">
        <f>+C19/$B19</f>
        <v>1.1932715755084504</v>
      </c>
      <c r="F19" s="104">
        <f>AVERAGE(B$11:B18)</f>
        <v>78.135625918706253</v>
      </c>
      <c r="G19" s="104">
        <f>+F19/$B19</f>
        <v>1.1932715755084504</v>
      </c>
      <c r="I19" s="104">
        <f>AVERAGE(B$11:B18)</f>
        <v>78.135625918706253</v>
      </c>
      <c r="J19" s="104">
        <f>+I19/$B19</f>
        <v>1.1932715755084504</v>
      </c>
      <c r="L19" s="104">
        <f>AVERAGE($B$24:$B$53)</f>
        <v>74.090125860486708</v>
      </c>
      <c r="M19" s="104">
        <f>+L19/$B19</f>
        <v>1.1314895116748074</v>
      </c>
      <c r="O19" s="104">
        <f t="shared" si="3"/>
        <v>63.289902464548746</v>
      </c>
      <c r="P19" s="104">
        <f t="shared" ref="P19" si="6">+O19/$B19</f>
        <v>0.96655067057660449</v>
      </c>
    </row>
    <row r="20" spans="1:17" x14ac:dyDescent="0.25">
      <c r="A20" s="104">
        <v>1989</v>
      </c>
      <c r="B20" s="104">
        <f t="shared" si="2"/>
        <v>61.75251547495526</v>
      </c>
      <c r="C20" s="104">
        <f>AVERAGE(B11:B19)</f>
        <v>76.729464177732112</v>
      </c>
      <c r="D20" s="104">
        <f t="shared" ref="D20:D53" si="7">+C20/$B20</f>
        <v>1.2425317995159404</v>
      </c>
      <c r="F20" s="104">
        <f>AVERAGE(B$11:B19)</f>
        <v>76.729464177732112</v>
      </c>
      <c r="G20" s="104">
        <f t="shared" ref="G20:G53" si="8">+F20/$B20</f>
        <v>1.2425317995159404</v>
      </c>
      <c r="I20" s="104">
        <f>AVERAGE(B$11:B19)</f>
        <v>76.729464177732112</v>
      </c>
      <c r="J20" s="104">
        <f t="shared" ref="J20:J53" si="9">+I20/$B20</f>
        <v>1.2425317995159404</v>
      </c>
      <c r="L20" s="104">
        <f t="shared" ref="L20:L53" si="10">AVERAGE($B$24:$B$53)</f>
        <v>74.090125860486708</v>
      </c>
      <c r="M20" s="104">
        <f t="shared" ref="M20:M53" si="11">+L20/$B20</f>
        <v>1.1997912196878064</v>
      </c>
      <c r="O20" s="104">
        <f t="shared" si="3"/>
        <v>60.464699014027907</v>
      </c>
      <c r="P20" s="104">
        <f t="shared" ref="P20" si="12">+O20/$B20</f>
        <v>0.97914552223464246</v>
      </c>
    </row>
    <row r="21" spans="1:17" x14ac:dyDescent="0.25">
      <c r="A21" s="104">
        <v>1990</v>
      </c>
      <c r="B21" s="104">
        <f t="shared" si="2"/>
        <v>56.717141469319664</v>
      </c>
      <c r="C21" s="104">
        <f>AVERAGE(B11:B20)</f>
        <v>75.231769307454414</v>
      </c>
      <c r="D21" s="104">
        <f t="shared" si="7"/>
        <v>1.3264379578817451</v>
      </c>
      <c r="F21" s="104">
        <f>AVERAGE(B$11:B20)</f>
        <v>75.231769307454414</v>
      </c>
      <c r="G21" s="104">
        <f t="shared" si="8"/>
        <v>1.3264379578817451</v>
      </c>
      <c r="I21" s="104">
        <f>AVERAGE(B$11:B20)</f>
        <v>75.231769307454414</v>
      </c>
      <c r="J21" s="104">
        <f t="shared" si="9"/>
        <v>1.3264379578817451</v>
      </c>
      <c r="L21" s="104">
        <f t="shared" si="10"/>
        <v>74.090125860486708</v>
      </c>
      <c r="M21" s="104">
        <f t="shared" si="11"/>
        <v>1.3063092381086363</v>
      </c>
      <c r="O21" s="104">
        <f t="shared" si="3"/>
        <v>57.871838061014827</v>
      </c>
      <c r="P21" s="104">
        <f t="shared" ref="P21" si="13">+O21/$B21</f>
        <v>1.020358864388816</v>
      </c>
    </row>
    <row r="22" spans="1:17" x14ac:dyDescent="0.25">
      <c r="A22" s="104">
        <v>1991</v>
      </c>
      <c r="B22" s="104">
        <f t="shared" si="2"/>
        <v>50.801208178202323</v>
      </c>
      <c r="C22" s="104">
        <f t="shared" ref="C22:C52" si="14">AVERAGE(B12:B21)</f>
        <v>71.128547477722179</v>
      </c>
      <c r="D22" s="104">
        <f t="shared" si="7"/>
        <v>1.4001349579760953</v>
      </c>
      <c r="F22" s="104">
        <f>AVERAGE(B$11:B21)</f>
        <v>73.548621322169438</v>
      </c>
      <c r="G22" s="104">
        <f t="shared" si="8"/>
        <v>1.4477730739035362</v>
      </c>
      <c r="I22" s="104">
        <f>AVERAGE(B$11:B21)</f>
        <v>73.548621322169438</v>
      </c>
      <c r="J22" s="104">
        <f t="shared" si="9"/>
        <v>1.4477730739035362</v>
      </c>
      <c r="L22" s="104">
        <f t="shared" si="10"/>
        <v>74.090125860486708</v>
      </c>
      <c r="M22" s="104">
        <f t="shared" si="11"/>
        <v>1.4584323585492431</v>
      </c>
      <c r="O22" s="104">
        <f t="shared" si="3"/>
        <v>56.760828717549657</v>
      </c>
      <c r="P22" s="104">
        <f t="shared" ref="P22" si="15">+O22/$B22</f>
        <v>1.1173125748986512</v>
      </c>
    </row>
    <row r="23" spans="1:17" x14ac:dyDescent="0.25">
      <c r="A23" s="104">
        <v>1992</v>
      </c>
      <c r="B23" s="104">
        <f t="shared" si="2"/>
        <v>50.856680870056159</v>
      </c>
      <c r="C23" s="104">
        <f t="shared" si="14"/>
        <v>67.391707197825127</v>
      </c>
      <c r="D23" s="104">
        <f t="shared" si="7"/>
        <v>1.3251298756601437</v>
      </c>
      <c r="F23" s="104">
        <f>AVERAGE(B$11:B22)</f>
        <v>71.653003560172181</v>
      </c>
      <c r="G23" s="104">
        <f t="shared" si="8"/>
        <v>1.4089201720272049</v>
      </c>
      <c r="I23" s="104">
        <f>AVERAGE(B$11:B22)</f>
        <v>71.653003560172181</v>
      </c>
      <c r="J23" s="104">
        <f t="shared" si="9"/>
        <v>1.4089201720272049</v>
      </c>
      <c r="L23" s="104">
        <f t="shared" si="10"/>
        <v>74.090125860486708</v>
      </c>
      <c r="M23" s="104">
        <f t="shared" si="11"/>
        <v>1.4568415514530784</v>
      </c>
      <c r="O23" s="104">
        <f t="shared" si="3"/>
        <v>56.144041887919116</v>
      </c>
      <c r="P23" s="104">
        <f t="shared" ref="P23" si="16">+O23/$B23</f>
        <v>1.1039659082623321</v>
      </c>
    </row>
    <row r="24" spans="1:17" x14ac:dyDescent="0.25">
      <c r="A24" s="104">
        <v>1993</v>
      </c>
      <c r="B24" s="104">
        <f t="shared" si="2"/>
        <v>52.482933044433594</v>
      </c>
      <c r="C24" s="104">
        <f t="shared" si="14"/>
        <v>64.589626185099277</v>
      </c>
      <c r="D24" s="104">
        <f t="shared" si="7"/>
        <v>1.2306786690144738</v>
      </c>
      <c r="E24" s="282">
        <f>('Figure 19-20-22'!$AA9/'Figure 19-20-22'!$AG9)-('Figure 19-20-22'!$AA9/Deflactor!$F6*'Commodity w diff ToT'!D24/'PIB Tendencia'!$F34)</f>
        <v>0</v>
      </c>
      <c r="F24" s="104">
        <f>AVERAGE(B$11:B23)</f>
        <v>70.053286430163254</v>
      </c>
      <c r="G24" s="104">
        <f t="shared" si="8"/>
        <v>1.3347822304605972</v>
      </c>
      <c r="H24" s="282">
        <f>('Figure 19-20-22'!$AA9/'Figure 19-20-22'!$AG9)-('Figure 19-20-22'!$AA9/Deflactor!$F6*'Commodity w diff ToT'!G24/'PIB Tendencia'!$F34)</f>
        <v>0</v>
      </c>
      <c r="I24" s="104">
        <f>AVERAGE(B$11:B23)</f>
        <v>70.053286430163254</v>
      </c>
      <c r="J24" s="104">
        <f t="shared" si="9"/>
        <v>1.3347822304605972</v>
      </c>
      <c r="K24" s="282">
        <f>('Figure 19-20-22'!$AA9/'Figure 19-20-22'!$AG9)-('Figure 19-20-22'!$AA9/Deflactor!$F6*'Commodity w diff ToT'!J24/'PIB Tendencia'!$F34)</f>
        <v>0</v>
      </c>
      <c r="L24" s="104">
        <f t="shared" si="10"/>
        <v>74.090125860486708</v>
      </c>
      <c r="M24" s="104">
        <f t="shared" si="11"/>
        <v>1.4116994146984856</v>
      </c>
      <c r="N24" s="282">
        <f>('Figure 19-20-22'!$AA9/'Figure 19-20-22'!$AG9)-('Figure 19-20-22'!$AA9/Deflactor!$F6*'Commodity w diff ToT'!M24/'PIB Tendencia'!$F34)</f>
        <v>0</v>
      </c>
      <c r="O24" s="104">
        <f t="shared" si="3"/>
        <v>54.924946912129734</v>
      </c>
      <c r="P24" s="104">
        <f t="shared" ref="P24" si="17">+O24/$B24</f>
        <v>1.0465296759544414</v>
      </c>
      <c r="Q24" s="282">
        <f>('Figure 19-20-22'!$AA9/'Figure 19-20-22'!$AG9)-('Figure 19-20-22'!$AA9/Deflactor!$F6*'Commodity w diff ToT'!P24/'PIB Tendencia'!$F34)</f>
        <v>0</v>
      </c>
    </row>
    <row r="25" spans="1:17" x14ac:dyDescent="0.25">
      <c r="A25" s="104">
        <v>1994</v>
      </c>
      <c r="B25" s="104">
        <f t="shared" si="2"/>
        <v>53.286394119262702</v>
      </c>
      <c r="C25" s="104">
        <f t="shared" si="14"/>
        <v>61.311311149597167</v>
      </c>
      <c r="D25" s="104">
        <f t="shared" si="7"/>
        <v>1.1505997386945255</v>
      </c>
      <c r="E25" s="282">
        <f>('Figure 19-20-22'!$AA10/'Figure 19-20-22'!$AG10)-('Figure 19-20-22'!$AA10/Deflactor!$F7*'Commodity w diff ToT'!D25/'PIB Tendencia'!$F35)</f>
        <v>0</v>
      </c>
      <c r="F25" s="104">
        <f>AVERAGE(B$11:B24)</f>
        <v>68.798261188325426</v>
      </c>
      <c r="G25" s="104">
        <f t="shared" si="8"/>
        <v>1.2911037109087342</v>
      </c>
      <c r="H25" s="282">
        <f>('Figure 19-20-22'!$AA10/'Figure 19-20-22'!$AG10)-('Figure 19-20-22'!$AA10/Deflactor!$F7*'Commodity w diff ToT'!G25/'PIB Tendencia'!$F35)</f>
        <v>0</v>
      </c>
      <c r="I25" s="104">
        <f>AVERAGE(B$11:B24)</f>
        <v>68.798261188325426</v>
      </c>
      <c r="J25" s="104">
        <f t="shared" si="9"/>
        <v>1.2911037109087342</v>
      </c>
      <c r="K25" s="282">
        <f>('Figure 19-20-22'!$AA10/'Figure 19-20-22'!$AG10)-('Figure 19-20-22'!$AA10/Deflactor!$F7*'Commodity w diff ToT'!J25/'PIB Tendencia'!$F35)</f>
        <v>0</v>
      </c>
      <c r="L25" s="104">
        <f t="shared" si="10"/>
        <v>74.090125860486708</v>
      </c>
      <c r="M25" s="104">
        <f t="shared" si="11"/>
        <v>1.3904135771443311</v>
      </c>
      <c r="N25" s="282">
        <f>('Figure 19-20-22'!$AA10/'Figure 19-20-22'!$AG10)-('Figure 19-20-22'!$AA10/Deflactor!$F7*'Commodity w diff ToT'!M25/'PIB Tendencia'!$F35)</f>
        <v>0</v>
      </c>
      <c r="O25" s="104">
        <f t="shared" si="3"/>
        <v>52.743671607971201</v>
      </c>
      <c r="P25" s="104">
        <f t="shared" ref="P25" si="18">+O25/$B25</f>
        <v>0.98981498898054898</v>
      </c>
      <c r="Q25" s="282">
        <f>('Figure 19-20-22'!$AA10/'Figure 19-20-22'!$AG10)-('Figure 19-20-22'!$AA10/Deflactor!$F7*'Commodity w diff ToT'!P25/'PIB Tendencia'!$F35)</f>
        <v>0</v>
      </c>
    </row>
    <row r="26" spans="1:17" x14ac:dyDescent="0.25">
      <c r="A26" s="104">
        <v>1995</v>
      </c>
      <c r="B26" s="104">
        <f t="shared" si="2"/>
        <v>52.313710530598975</v>
      </c>
      <c r="C26" s="104">
        <f t="shared" si="14"/>
        <v>58.312181154886886</v>
      </c>
      <c r="D26" s="104">
        <f t="shared" si="7"/>
        <v>1.1146634517690983</v>
      </c>
      <c r="E26" s="282">
        <f>('Figure 19-20-22'!$AA11/'Figure 19-20-22'!$AG11)-('Figure 19-20-22'!$AA11/Deflactor!$F8*'Commodity w diff ToT'!D26/'PIB Tendencia'!$F36)</f>
        <v>0</v>
      </c>
      <c r="F26" s="104">
        <f>AVERAGE(B$11:B25)</f>
        <v>67.764136717054569</v>
      </c>
      <c r="G26" s="104">
        <f t="shared" si="8"/>
        <v>1.2953418144067306</v>
      </c>
      <c r="H26" s="282">
        <f>('Figure 19-20-22'!$AA11/'Figure 19-20-22'!$AG11)-('Figure 19-20-22'!$AA11/Deflactor!$F8*'Commodity w diff ToT'!G26/'PIB Tendencia'!$F36)</f>
        <v>0</v>
      </c>
      <c r="I26" s="104">
        <f>AVERAGE(B$11:B25)</f>
        <v>67.764136717054569</v>
      </c>
      <c r="J26" s="104">
        <f t="shared" si="9"/>
        <v>1.2953418144067306</v>
      </c>
      <c r="K26" s="282">
        <f>('Figure 19-20-22'!$AA11/'Figure 19-20-22'!$AG11)-('Figure 19-20-22'!$AA11/Deflactor!$F8*'Commodity w diff ToT'!J26/'PIB Tendencia'!$F36)</f>
        <v>0</v>
      </c>
      <c r="L26" s="104">
        <f t="shared" si="10"/>
        <v>74.090125860486708</v>
      </c>
      <c r="M26" s="104">
        <f t="shared" si="11"/>
        <v>1.4162659293140833</v>
      </c>
      <c r="N26" s="282">
        <f>('Figure 19-20-22'!$AA11/'Figure 19-20-22'!$AG11)-('Figure 19-20-22'!$AA11/Deflactor!$F8*'Commodity w diff ToT'!M26/'PIB Tendencia'!$F36)</f>
        <v>0</v>
      </c>
      <c r="O26" s="104">
        <f t="shared" si="3"/>
        <v>51.636414559682215</v>
      </c>
      <c r="P26" s="104">
        <f t="shared" ref="P26" si="19">+O26/$B26</f>
        <v>0.98705318425997335</v>
      </c>
      <c r="Q26" s="282">
        <f>('Figure 19-20-22'!$AA11/'Figure 19-20-22'!$AG11)-('Figure 19-20-22'!$AA11/Deflactor!$F8*'Commodity w diff ToT'!P26/'PIB Tendencia'!$F36)</f>
        <v>0</v>
      </c>
    </row>
    <row r="27" spans="1:17" x14ac:dyDescent="0.25">
      <c r="A27" s="104">
        <v>1996</v>
      </c>
      <c r="B27" s="104">
        <f t="shared" si="2"/>
        <v>55.751982688903809</v>
      </c>
      <c r="C27" s="104">
        <f t="shared" si="14"/>
        <v>56.265751266479505</v>
      </c>
      <c r="D27" s="104">
        <f t="shared" si="7"/>
        <v>1.0092152521362787</v>
      </c>
      <c r="E27" s="282">
        <f>('Figure 19-20-22'!$AA12/'Figure 19-20-22'!$AG12)-('Figure 19-20-22'!$AA12/Deflactor!$F9*'Commodity w diff ToT'!D27/'PIB Tendencia'!$F37)</f>
        <v>0</v>
      </c>
      <c r="F27" s="104">
        <f>AVERAGE(B$11:B26)</f>
        <v>66.798485080401093</v>
      </c>
      <c r="G27" s="104">
        <f t="shared" si="8"/>
        <v>1.19813649414294</v>
      </c>
      <c r="H27" s="282">
        <f>('Figure 19-20-22'!$AA12/'Figure 19-20-22'!$AG12)-('Figure 19-20-22'!$AA12/Deflactor!$F9*'Commodity w diff ToT'!G27/'PIB Tendencia'!$F37)</f>
        <v>0</v>
      </c>
      <c r="I27" s="104">
        <f>AVERAGE(B$11:B26)</f>
        <v>66.798485080401093</v>
      </c>
      <c r="J27" s="104">
        <f t="shared" si="9"/>
        <v>1.19813649414294</v>
      </c>
      <c r="K27" s="282">
        <f>('Figure 19-20-22'!$AA12/'Figure 19-20-22'!$AG12)-('Figure 19-20-22'!$AA12/Deflactor!$F9*'Commodity w diff ToT'!J27/'PIB Tendencia'!$F37)</f>
        <v>0</v>
      </c>
      <c r="L27" s="104">
        <f t="shared" si="10"/>
        <v>74.090125860486708</v>
      </c>
      <c r="M27" s="104">
        <f t="shared" si="11"/>
        <v>1.3289236057112046</v>
      </c>
      <c r="N27" s="282">
        <f>('Figure 19-20-22'!$AA12/'Figure 19-20-22'!$AG12)-('Figure 19-20-22'!$AA12/Deflactor!$F9*'Commodity w diff ToT'!M27/'PIB Tendencia'!$F37)</f>
        <v>0</v>
      </c>
      <c r="O27" s="104">
        <f t="shared" si="3"/>
        <v>50.550814660390216</v>
      </c>
      <c r="P27" s="104">
        <f t="shared" ref="P27" si="20">+O27/$B27</f>
        <v>0.90670882401553099</v>
      </c>
      <c r="Q27" s="282">
        <f>('Figure 19-20-22'!$AA12/'Figure 19-20-22'!$AG12)-('Figure 19-20-22'!$AA12/Deflactor!$F9*'Commodity w diff ToT'!P27/'PIB Tendencia'!$F37)</f>
        <v>0</v>
      </c>
    </row>
    <row r="28" spans="1:17" x14ac:dyDescent="0.25">
      <c r="A28" s="104">
        <v>1997</v>
      </c>
      <c r="B28" s="104">
        <f t="shared" si="2"/>
        <v>54.892976760864258</v>
      </c>
      <c r="C28" s="104">
        <f t="shared" si="14"/>
        <v>55.740412298838308</v>
      </c>
      <c r="D28" s="104">
        <f t="shared" si="7"/>
        <v>1.0154379592432348</v>
      </c>
      <c r="E28" s="282">
        <f>('Figure 19-20-22'!$AA13/'Figure 19-20-22'!$AG13)-('Figure 19-20-22'!$AA13/Deflactor!$F10*'Commodity w diff ToT'!D28/'PIB Tendencia'!$F38)</f>
        <v>0</v>
      </c>
      <c r="F28" s="104">
        <f>AVERAGE(B$11:B27)</f>
        <v>66.148690822077725</v>
      </c>
      <c r="G28" s="104">
        <f t="shared" si="8"/>
        <v>1.2050483454422203</v>
      </c>
      <c r="H28" s="282">
        <f>('Figure 19-20-22'!$AA13/'Figure 19-20-22'!$AG13)-('Figure 19-20-22'!$AA13/Deflactor!$F10*'Commodity w diff ToT'!G28/'PIB Tendencia'!$F38)</f>
        <v>0</v>
      </c>
      <c r="I28" s="104">
        <f>AVERAGE(B$11:B27)</f>
        <v>66.148690822077725</v>
      </c>
      <c r="J28" s="104">
        <f t="shared" si="9"/>
        <v>1.2050483454422203</v>
      </c>
      <c r="K28" s="282">
        <f>('Figure 19-20-22'!$AA13/'Figure 19-20-22'!$AG13)-('Figure 19-20-22'!$AA13/Deflactor!$F10*'Commodity w diff ToT'!J28/'PIB Tendencia'!$F38)</f>
        <v>0</v>
      </c>
      <c r="L28" s="104">
        <f t="shared" si="10"/>
        <v>74.090125860486708</v>
      </c>
      <c r="M28" s="104">
        <f t="shared" si="11"/>
        <v>1.3497195858634685</v>
      </c>
      <c r="N28" s="282">
        <f>('Figure 19-20-22'!$AA13/'Figure 19-20-22'!$AG13)-('Figure 19-20-22'!$AA13/Deflactor!$F10*'Commodity w diff ToT'!M28/'PIB Tendencia'!$F38)</f>
        <v>0</v>
      </c>
      <c r="O28" s="104">
        <f t="shared" si="3"/>
        <v>50.980302460988369</v>
      </c>
      <c r="P28" s="104">
        <f t="shared" ref="P28" si="21">+O28/$B28</f>
        <v>0.92872176859853928</v>
      </c>
      <c r="Q28" s="282">
        <f>('Figure 19-20-22'!$AA13/'Figure 19-20-22'!$AG13)-('Figure 19-20-22'!$AA13/Deflactor!$F10*'Commodity w diff ToT'!P28/'PIB Tendencia'!$F38)</f>
        <v>0</v>
      </c>
    </row>
    <row r="29" spans="1:17" x14ac:dyDescent="0.25">
      <c r="A29" s="104">
        <v>1998</v>
      </c>
      <c r="B29" s="104">
        <f t="shared" si="2"/>
        <v>47.396688779195159</v>
      </c>
      <c r="C29" s="104">
        <f t="shared" si="14"/>
        <v>55.433571338653579</v>
      </c>
      <c r="D29" s="104">
        <f t="shared" si="7"/>
        <v>1.1695663297682986</v>
      </c>
      <c r="E29" s="282">
        <f>('Figure 19-20-22'!$AA14/'Figure 19-20-22'!$AG14)-('Figure 19-20-22'!$AA14/Deflactor!$F11*'Commodity w diff ToT'!D29/'PIB Tendencia'!$F39)</f>
        <v>0</v>
      </c>
      <c r="F29" s="104">
        <f>AVERAGE(B$11:B28)</f>
        <v>65.523373374232534</v>
      </c>
      <c r="G29" s="104">
        <f t="shared" si="8"/>
        <v>1.3824462227621712</v>
      </c>
      <c r="H29" s="282">
        <f>('Figure 19-20-22'!$AA14/'Figure 19-20-22'!$AG14)-('Figure 19-20-22'!$AA14/Deflactor!$F11*'Commodity w diff ToT'!G29/'PIB Tendencia'!$F39)</f>
        <v>0</v>
      </c>
      <c r="I29" s="104">
        <f>AVERAGE(B$11:B28)</f>
        <v>65.523373374232534</v>
      </c>
      <c r="J29" s="104">
        <f t="shared" si="9"/>
        <v>1.3824462227621712</v>
      </c>
      <c r="K29" s="282">
        <f>('Figure 19-20-22'!$AA14/'Figure 19-20-22'!$AG14)-('Figure 19-20-22'!$AA14/Deflactor!$F11*'Commodity w diff ToT'!J29/'PIB Tendencia'!$F39)</f>
        <v>0</v>
      </c>
      <c r="L29" s="104">
        <f t="shared" si="10"/>
        <v>74.090125860486708</v>
      </c>
      <c r="M29" s="104">
        <f t="shared" si="11"/>
        <v>1.5631920239332979</v>
      </c>
      <c r="N29" s="282">
        <f>('Figure 19-20-22'!$AA14/'Figure 19-20-22'!$AG14)-('Figure 19-20-22'!$AA14/Deflactor!$F11*'Commodity w diff ToT'!M29/'PIB Tendencia'!$F39)</f>
        <v>0</v>
      </c>
      <c r="O29" s="104">
        <f t="shared" si="3"/>
        <v>52.619279956817628</v>
      </c>
      <c r="P29" s="104">
        <f t="shared" ref="P29" si="22">+O29/$B29</f>
        <v>1.110188945939931</v>
      </c>
      <c r="Q29" s="282">
        <f>('Figure 19-20-22'!$AA14/'Figure 19-20-22'!$AG14)-('Figure 19-20-22'!$AA14/Deflactor!$F11*'Commodity w diff ToT'!P29/'PIB Tendencia'!$F39)</f>
        <v>0</v>
      </c>
    </row>
    <row r="30" spans="1:17" x14ac:dyDescent="0.25">
      <c r="A30" s="104">
        <v>1999</v>
      </c>
      <c r="B30" s="104">
        <f t="shared" si="2"/>
        <v>44.47087828318277</v>
      </c>
      <c r="C30" s="104">
        <f t="shared" si="14"/>
        <v>53.625223191579195</v>
      </c>
      <c r="D30" s="104">
        <f t="shared" si="7"/>
        <v>1.2058503286151256</v>
      </c>
      <c r="E30" s="282">
        <f>('Figure 19-20-22'!$AA15/'Figure 19-20-22'!$AG15)-('Figure 19-20-22'!$AA15/Deflactor!$F12*'Commodity w diff ToT'!D30/'PIB Tendencia'!$F40)</f>
        <v>0</v>
      </c>
      <c r="F30" s="104">
        <f>AVERAGE(B$11:B29)</f>
        <v>64.569337342914764</v>
      </c>
      <c r="G30" s="104">
        <f t="shared" si="8"/>
        <v>1.4519465285067796</v>
      </c>
      <c r="H30" s="282">
        <f>('Figure 19-20-22'!$AA15/'Figure 19-20-22'!$AG15)-('Figure 19-20-22'!$AA15/Deflactor!$F12*'Commodity w diff ToT'!G30/'PIB Tendencia'!$F40)</f>
        <v>0</v>
      </c>
      <c r="I30" s="104">
        <f>AVERAGE(B$11:B29)</f>
        <v>64.569337342914764</v>
      </c>
      <c r="J30" s="104">
        <f t="shared" si="9"/>
        <v>1.4519465285067796</v>
      </c>
      <c r="K30" s="282">
        <f>('Figure 19-20-22'!$AA15/'Figure 19-20-22'!$AG15)-('Figure 19-20-22'!$AA15/Deflactor!$F12*'Commodity w diff ToT'!J30/'PIB Tendencia'!$F40)</f>
        <v>0</v>
      </c>
      <c r="L30" s="104">
        <f t="shared" si="10"/>
        <v>74.090125860486708</v>
      </c>
      <c r="M30" s="104">
        <f t="shared" si="11"/>
        <v>1.6660369374468782</v>
      </c>
      <c r="N30" s="282">
        <f>('Figure 19-20-22'!$AA15/'Figure 19-20-22'!$AG15)-('Figure 19-20-22'!$AA15/Deflactor!$F12*'Commodity w diff ToT'!M30/'PIB Tendencia'!$F40)</f>
        <v>0</v>
      </c>
      <c r="O30" s="104">
        <f t="shared" si="3"/>
        <v>54.157916609446218</v>
      </c>
      <c r="P30" s="104">
        <f t="shared" ref="P30" si="23">+O30/$B30</f>
        <v>1.2178288061813864</v>
      </c>
      <c r="Q30" s="282">
        <f>('Figure 19-20-22'!$AA15/'Figure 19-20-22'!$AG15)-('Figure 19-20-22'!$AA15/Deflactor!$F12*'Commodity w diff ToT'!P30/'PIB Tendencia'!$F40)</f>
        <v>0</v>
      </c>
    </row>
    <row r="31" spans="1:17" x14ac:dyDescent="0.25">
      <c r="A31" s="104">
        <v>2000</v>
      </c>
      <c r="B31" s="104">
        <f t="shared" si="2"/>
        <v>49.707261403401681</v>
      </c>
      <c r="C31" s="104">
        <f t="shared" si="14"/>
        <v>51.897059472401942</v>
      </c>
      <c r="D31" s="104">
        <f t="shared" si="7"/>
        <v>1.044053886840171</v>
      </c>
      <c r="E31" s="282">
        <f>('Figure 19-20-22'!$AA16/'Figure 19-20-22'!$AG16)-('Figure 19-20-22'!$AA16/Deflactor!$F13*'Commodity w diff ToT'!D31/'PIB Tendencia'!$F41)</f>
        <v>0</v>
      </c>
      <c r="F31" s="104">
        <f t="shared" ref="F31:F53" si="24">AVERAGE(B11:B30)</f>
        <v>63.564414389928174</v>
      </c>
      <c r="G31" s="104">
        <f t="shared" si="8"/>
        <v>1.2787752250937363</v>
      </c>
      <c r="H31" s="282">
        <f>('Figure 19-20-22'!$AA16/'Figure 19-20-22'!$AG16)-('Figure 19-20-22'!$AA16/Deflactor!$F13*'Commodity w diff ToT'!G31/'PIB Tendencia'!$F41)</f>
        <v>0</v>
      </c>
      <c r="I31" s="104">
        <f>AVERAGE(B$11:B30)</f>
        <v>63.564414389928174</v>
      </c>
      <c r="J31" s="104">
        <f t="shared" si="9"/>
        <v>1.2787752250937363</v>
      </c>
      <c r="K31" s="282">
        <f>('Figure 19-20-22'!$AA16/'Figure 19-20-22'!$AG16)-('Figure 19-20-22'!$AA16/Deflactor!$F13*'Commodity w diff ToT'!J31/'PIB Tendencia'!$F41)</f>
        <v>0</v>
      </c>
      <c r="L31" s="104">
        <f t="shared" si="10"/>
        <v>74.090125860486708</v>
      </c>
      <c r="M31" s="104">
        <f t="shared" si="11"/>
        <v>1.4905292258852225</v>
      </c>
      <c r="N31" s="282">
        <f>('Figure 19-20-22'!$AA16/'Figure 19-20-22'!$AG16)-('Figure 19-20-22'!$AA16/Deflactor!$F13*'Commodity w diff ToT'!M31/'PIB Tendencia'!$F41)</f>
        <v>0</v>
      </c>
      <c r="O31" s="104">
        <f t="shared" si="3"/>
        <v>54.87520875930786</v>
      </c>
      <c r="P31" s="104">
        <f t="shared" ref="P31" si="25">+O31/$B31</f>
        <v>1.1039676540207164</v>
      </c>
      <c r="Q31" s="282">
        <f>('Figure 19-20-22'!$AA16/'Figure 19-20-22'!$AG16)-('Figure 19-20-22'!$AA16/Deflactor!$F13*'Commodity w diff ToT'!P31/'PIB Tendencia'!$F41)</f>
        <v>0</v>
      </c>
    </row>
    <row r="32" spans="1:17" x14ac:dyDescent="0.25">
      <c r="A32" s="104">
        <v>2001</v>
      </c>
      <c r="B32" s="104">
        <f t="shared" si="2"/>
        <v>49.29941463470459</v>
      </c>
      <c r="C32" s="104">
        <f t="shared" si="14"/>
        <v>51.196071465810135</v>
      </c>
      <c r="D32" s="104">
        <f t="shared" si="7"/>
        <v>1.0384721977970583</v>
      </c>
      <c r="E32" s="282">
        <f>('Figure 19-20-22'!$AA17/'Figure 19-20-22'!$AG17)-('Figure 19-20-22'!$AA17/Deflactor!$F14*'Commodity w diff ToT'!D32/'PIB Tendencia'!$F42)</f>
        <v>0</v>
      </c>
      <c r="F32" s="104">
        <f t="shared" si="24"/>
        <v>61.16230947176615</v>
      </c>
      <c r="G32" s="104">
        <f t="shared" si="8"/>
        <v>1.2406295272461636</v>
      </c>
      <c r="H32" s="282">
        <f>('Figure 19-20-22'!$AA17/'Figure 19-20-22'!$AG17)-('Figure 19-20-22'!$AA17/Deflactor!$F14*'Commodity w diff ToT'!G32/'PIB Tendencia'!$F42)</f>
        <v>0</v>
      </c>
      <c r="I32" s="104">
        <f>AVERAGE(B$11:B31)</f>
        <v>62.904549961998342</v>
      </c>
      <c r="J32" s="104">
        <f t="shared" si="9"/>
        <v>1.2759695105530997</v>
      </c>
      <c r="K32" s="282">
        <f>('Figure 19-20-22'!$AA17/'Figure 19-20-22'!$AG17)-('Figure 19-20-22'!$AA17/Deflactor!$F14*'Commodity w diff ToT'!J32/'PIB Tendencia'!$F42)</f>
        <v>0</v>
      </c>
      <c r="L32" s="104">
        <f t="shared" si="10"/>
        <v>74.090125860486708</v>
      </c>
      <c r="M32" s="104">
        <f t="shared" si="11"/>
        <v>1.5028601538065842</v>
      </c>
      <c r="N32" s="282">
        <f>('Figure 19-20-22'!$AA17/'Figure 19-20-22'!$AG17)-('Figure 19-20-22'!$AA17/Deflactor!$F14*'Commodity w diff ToT'!M32/'PIB Tendencia'!$F42)</f>
        <v>0</v>
      </c>
      <c r="O32" s="104">
        <f t="shared" si="3"/>
        <v>56.743034744262694</v>
      </c>
      <c r="P32" s="104">
        <f t="shared" ref="P32" si="26">+O32/$B32</f>
        <v>1.1509880018802114</v>
      </c>
      <c r="Q32" s="282">
        <f>('Figure 19-20-22'!$AA17/'Figure 19-20-22'!$AG17)-('Figure 19-20-22'!$AA17/Deflactor!$F14*'Commodity w diff ToT'!P32/'PIB Tendencia'!$F42)</f>
        <v>0</v>
      </c>
    </row>
    <row r="33" spans="1:17" x14ac:dyDescent="0.25">
      <c r="A33" s="104">
        <v>2002</v>
      </c>
      <c r="B33" s="104">
        <f t="shared" si="2"/>
        <v>54.237080256144196</v>
      </c>
      <c r="C33" s="104">
        <f t="shared" si="14"/>
        <v>51.045892111460368</v>
      </c>
      <c r="D33" s="104">
        <f t="shared" si="7"/>
        <v>0.94116224307037033</v>
      </c>
      <c r="E33" s="282">
        <f>('Figure 19-20-22'!$AA18/'Figure 19-20-22'!$AG18)-('Figure 19-20-22'!$AA18/Deflactor!$F15*'Commodity w diff ToT'!D33/'PIB Tendencia'!$F43)</f>
        <v>2.9960763685474966E-3</v>
      </c>
      <c r="F33" s="104">
        <f t="shared" si="24"/>
        <v>59.218799654642751</v>
      </c>
      <c r="G33" s="104">
        <f t="shared" si="8"/>
        <v>1.0918508034534953</v>
      </c>
      <c r="H33" s="282">
        <f>('Figure 19-20-22'!$AA18/'Figure 19-20-22'!$AG18)-('Figure 19-20-22'!$AA18/Deflactor!$F15*'Commodity w diff ToT'!G33/'PIB Tendencia'!$F43)</f>
        <v>1.5330973209724853E-3</v>
      </c>
      <c r="I33" s="104">
        <f>AVERAGE(B$11:B32)</f>
        <v>62.286134719848626</v>
      </c>
      <c r="J33" s="104">
        <f t="shared" si="9"/>
        <v>1.148405010477912</v>
      </c>
      <c r="K33" s="282">
        <f>('Figure 19-20-22'!$AA18/'Figure 19-20-22'!$AG18)-('Figure 19-20-22'!$AA18/Deflactor!$F15*'Commodity w diff ToT'!J33/'PIB Tendencia'!$F43)</f>
        <v>9.8403361156693125E-4</v>
      </c>
      <c r="L33" s="104">
        <f t="shared" si="10"/>
        <v>74.090125860486708</v>
      </c>
      <c r="M33" s="104">
        <f t="shared" si="11"/>
        <v>1.3660419312872853</v>
      </c>
      <c r="N33" s="282">
        <f>('Figure 19-20-22'!$AA18/'Figure 19-20-22'!$AG18)-('Figure 19-20-22'!$AA18/Deflactor!$F15*'Commodity w diff ToT'!M33/'PIB Tendencia'!$F43)</f>
        <v>-1.1289221052660468E-3</v>
      </c>
      <c r="O33" s="104">
        <f t="shared" si="3"/>
        <v>58.897632344563796</v>
      </c>
      <c r="P33" s="104">
        <f t="shared" ref="P33" si="27">+O33/$B33</f>
        <v>1.0859292584779512</v>
      </c>
      <c r="Q33" s="282">
        <f>('Figure 19-20-22'!$AA18/'Figure 19-20-22'!$AG18)-('Figure 19-20-22'!$AA18/Deflactor!$F15*'Commodity w diff ToT'!P33/'PIB Tendencia'!$F43)</f>
        <v>1.5905873932544681E-3</v>
      </c>
    </row>
    <row r="34" spans="1:17" x14ac:dyDescent="0.25">
      <c r="A34" s="104">
        <v>2003</v>
      </c>
      <c r="B34" s="104">
        <f t="shared" si="2"/>
        <v>59.750167846679695</v>
      </c>
      <c r="C34" s="104">
        <f t="shared" si="14"/>
        <v>51.383932050069177</v>
      </c>
      <c r="D34" s="104">
        <f t="shared" si="7"/>
        <v>0.85997971054945865</v>
      </c>
      <c r="E34" s="282">
        <f>('Figure 19-20-22'!$AA19/'Figure 19-20-22'!$AG19)-('Figure 19-20-22'!$AA19/Deflactor!$F16*'Commodity w diff ToT'!D34/'PIB Tendencia'!$F44)</f>
        <v>5.4568156131327636E-3</v>
      </c>
      <c r="F34" s="104">
        <f t="shared" si="24"/>
        <v>57.986779117584227</v>
      </c>
      <c r="G34" s="104">
        <f t="shared" si="8"/>
        <v>0.97048730082867107</v>
      </c>
      <c r="H34" s="282">
        <f>('Figure 19-20-22'!$AA19/'Figure 19-20-22'!$AG19)-('Figure 19-20-22'!$AA19/Deflactor!$F16*'Commodity w diff ToT'!G34/'PIB Tendencia'!$F44)</f>
        <v>3.5654074761738049E-3</v>
      </c>
      <c r="I34" s="104">
        <f>AVERAGE(B$11:B33)</f>
        <v>61.936175830122345</v>
      </c>
      <c r="J34" s="104">
        <f t="shared" si="9"/>
        <v>1.0365858048976866</v>
      </c>
      <c r="K34" s="282">
        <f>('Figure 19-20-22'!$AA19/'Figure 19-20-22'!$AG19)-('Figure 19-20-22'!$AA19/Deflactor!$F16*'Commodity w diff ToT'!J34/'PIB Tendencia'!$F44)</f>
        <v>2.4340892733148642E-3</v>
      </c>
      <c r="L34" s="104">
        <f t="shared" si="10"/>
        <v>74.090125860486708</v>
      </c>
      <c r="M34" s="104">
        <f t="shared" si="11"/>
        <v>1.2399986231102091</v>
      </c>
      <c r="N34" s="282">
        <f>('Figure 19-20-22'!$AA19/'Figure 19-20-22'!$AG19)-('Figure 19-20-22'!$AA19/Deflactor!$F16*'Commodity w diff ToT'!M34/'PIB Tendencia'!$F44)</f>
        <v>-1.0474513028286316E-3</v>
      </c>
      <c r="O34" s="104">
        <f t="shared" si="3"/>
        <v>62.880712572733557</v>
      </c>
      <c r="P34" s="104">
        <f t="shared" ref="P34" si="28">+O34/$B34</f>
        <v>1.0523939068102188</v>
      </c>
      <c r="Q34" s="282">
        <f>('Figure 19-20-22'!$AA19/'Figure 19-20-22'!$AG19)-('Figure 19-20-22'!$AA19/Deflactor!$F16*'Commodity w diff ToT'!P34/'PIB Tendencia'!$F44)</f>
        <v>2.1635234912568656E-3</v>
      </c>
    </row>
    <row r="35" spans="1:17" x14ac:dyDescent="0.25">
      <c r="A35" s="104">
        <v>2004</v>
      </c>
      <c r="B35" s="104">
        <f t="shared" si="2"/>
        <v>64.943489074707031</v>
      </c>
      <c r="C35" s="104">
        <f t="shared" si="14"/>
        <v>52.110655530293783</v>
      </c>
      <c r="D35" s="104">
        <f t="shared" si="7"/>
        <v>0.80239999841013876</v>
      </c>
      <c r="E35" s="282">
        <f>('Figure 19-20-22'!$AA20/'Figure 19-20-22'!$AG20)-('Figure 19-20-22'!$AA20/Deflactor!$F17*'Commodity w diff ToT'!D35/'PIB Tendencia'!$F45)</f>
        <v>5.1796981558208683E-3</v>
      </c>
      <c r="F35" s="104">
        <f t="shared" si="24"/>
        <v>56.710983339945486</v>
      </c>
      <c r="G35" s="104">
        <f t="shared" si="8"/>
        <v>0.87323585701884032</v>
      </c>
      <c r="H35" s="282">
        <f>('Figure 19-20-22'!$AA20/'Figure 19-20-22'!$AG20)-('Figure 19-20-22'!$AA20/Deflactor!$F17*'Commodity w diff ToT'!G35/'PIB Tendencia'!$F45)</f>
        <v>3.9885746854131984E-3</v>
      </c>
      <c r="I35" s="104">
        <f>AVERAGE(B$11:B34)</f>
        <v>61.845092164145569</v>
      </c>
      <c r="J35" s="104">
        <f t="shared" si="9"/>
        <v>0.95229087696539905</v>
      </c>
      <c r="K35" s="282">
        <f>('Figure 19-20-22'!$AA20/'Figure 19-20-22'!$AG20)-('Figure 19-20-22'!$AA20/Deflactor!$F17*'Commodity w diff ToT'!J35/'PIB Tendencia'!$F45)</f>
        <v>2.6592438696175225E-3</v>
      </c>
      <c r="L35" s="104">
        <f t="shared" si="10"/>
        <v>74.090125860486708</v>
      </c>
      <c r="M35" s="104">
        <f t="shared" si="11"/>
        <v>1.1408399350896892</v>
      </c>
      <c r="N35" s="282">
        <f>('Figure 19-20-22'!$AA20/'Figure 19-20-22'!$AG20)-('Figure 19-20-22'!$AA20/Deflactor!$F17*'Commodity w diff ToT'!M35/'PIB Tendencia'!$F45)</f>
        <v>-5.1125780659867087E-4</v>
      </c>
      <c r="O35" s="104">
        <f t="shared" si="3"/>
        <v>65.3094858487447</v>
      </c>
      <c r="P35" s="104">
        <f t="shared" ref="P35" si="29">+O35/$B35</f>
        <v>1.005635619201436</v>
      </c>
      <c r="Q35" s="282">
        <f>('Figure 19-20-22'!$AA20/'Figure 19-20-22'!$AG20)-('Figure 19-20-22'!$AA20/Deflactor!$F17*'Commodity w diff ToT'!P35/'PIB Tendencia'!$F45)</f>
        <v>1.7622380910726765E-3</v>
      </c>
    </row>
    <row r="36" spans="1:17" x14ac:dyDescent="0.25">
      <c r="A36" s="104">
        <v>2005</v>
      </c>
      <c r="B36" s="104">
        <f t="shared" si="2"/>
        <v>65.695698738098145</v>
      </c>
      <c r="C36" s="104">
        <f t="shared" si="14"/>
        <v>53.276365025838217</v>
      </c>
      <c r="D36" s="104">
        <f t="shared" si="7"/>
        <v>0.81095666914555964</v>
      </c>
      <c r="E36" s="282">
        <f>('Figure 19-20-22'!$AA21/'Figure 19-20-22'!$AG21)-('Figure 19-20-22'!$AA21/Deflactor!$F18*'Commodity w diff ToT'!D36/'PIB Tendencia'!$F46)</f>
        <v>4.2165194377145471E-3</v>
      </c>
      <c r="F36" s="104">
        <f t="shared" si="24"/>
        <v>55.794273090362559</v>
      </c>
      <c r="G36" s="104">
        <f t="shared" si="8"/>
        <v>0.84928350199594471</v>
      </c>
      <c r="H36" s="282">
        <f>('Figure 19-20-22'!$AA21/'Figure 19-20-22'!$AG21)-('Figure 19-20-22'!$AA21/Deflactor!$F18*'Commodity w diff ToT'!G36/'PIB Tendencia'!$F46)</f>
        <v>3.5321628519823251E-3</v>
      </c>
      <c r="I36" s="104">
        <f>AVERAGE(B$11:B35)</f>
        <v>61.969028040568027</v>
      </c>
      <c r="J36" s="104">
        <f t="shared" si="9"/>
        <v>0.94327374898032779</v>
      </c>
      <c r="K36" s="282">
        <f>('Figure 19-20-22'!$AA21/'Figure 19-20-22'!$AG21)-('Figure 19-20-22'!$AA21/Deflactor!$F18*'Commodity w diff ToT'!J36/'PIB Tendencia'!$F46)</f>
        <v>1.853891006002896E-3</v>
      </c>
      <c r="L36" s="104">
        <f t="shared" si="10"/>
        <v>74.090125860486708</v>
      </c>
      <c r="M36" s="104">
        <f t="shared" si="11"/>
        <v>1.1277774235396096</v>
      </c>
      <c r="N36" s="282">
        <f>('Figure 19-20-22'!$AA21/'Figure 19-20-22'!$AG21)-('Figure 19-20-22'!$AA21/Deflactor!$F18*'Commodity w diff ToT'!M36/'PIB Tendencia'!$F46)</f>
        <v>-1.4405712645776114E-3</v>
      </c>
      <c r="O36" s="104">
        <f t="shared" si="3"/>
        <v>69.404586505889895</v>
      </c>
      <c r="P36" s="104">
        <f t="shared" ref="P36" si="30">+O36/$B36</f>
        <v>1.0564555646569431</v>
      </c>
      <c r="Q36" s="282">
        <f>('Figure 19-20-22'!$AA21/'Figure 19-20-22'!$AG21)-('Figure 19-20-22'!$AA21/Deflactor!$F18*'Commodity w diff ToT'!P36/'PIB Tendencia'!$F46)</f>
        <v>-1.6706181433023479E-4</v>
      </c>
    </row>
    <row r="37" spans="1:17" x14ac:dyDescent="0.25">
      <c r="A37" s="104">
        <v>2006</v>
      </c>
      <c r="B37" s="104">
        <f t="shared" si="2"/>
        <v>70.584123611450195</v>
      </c>
      <c r="C37" s="104">
        <f t="shared" si="14"/>
        <v>54.614563846588133</v>
      </c>
      <c r="D37" s="104">
        <f t="shared" si="7"/>
        <v>0.77375139127927817</v>
      </c>
      <c r="E37" s="282">
        <f>('Figure 19-20-22'!$AA22/'Figure 19-20-22'!$AG22)-('Figure 19-20-22'!$AA22/Deflactor!$F19*'Commodity w diff ToT'!D37/'PIB Tendencia'!$F47)</f>
        <v>3.9833219980279621E-3</v>
      </c>
      <c r="F37" s="104">
        <f t="shared" si="24"/>
        <v>55.440157556533812</v>
      </c>
      <c r="G37" s="104">
        <f t="shared" si="8"/>
        <v>0.78544798348307721</v>
      </c>
      <c r="H37" s="282">
        <f>('Figure 19-20-22'!$AA22/'Figure 19-20-22'!$AG22)-('Figure 19-20-22'!$AA22/Deflactor!$F19*'Commodity w diff ToT'!G37/'PIB Tendencia'!$F47)</f>
        <v>3.7720461948951081E-3</v>
      </c>
      <c r="I37" s="104">
        <f>AVERAGE(B$11:B36)</f>
        <v>62.112361528934571</v>
      </c>
      <c r="J37" s="104">
        <f t="shared" si="9"/>
        <v>0.87997637926128003</v>
      </c>
      <c r="K37" s="282">
        <f>('Figure 19-20-22'!$AA22/'Figure 19-20-22'!$AG22)-('Figure 19-20-22'!$AA22/Deflactor!$F19*'Commodity w diff ToT'!J37/'PIB Tendencia'!$F47)</f>
        <v>2.0645776956160419E-3</v>
      </c>
      <c r="L37" s="104">
        <f t="shared" si="10"/>
        <v>74.090125860486708</v>
      </c>
      <c r="M37" s="104">
        <f t="shared" si="11"/>
        <v>1.0496712584877623</v>
      </c>
      <c r="N37" s="282">
        <f>('Figure 19-20-22'!$AA22/'Figure 19-20-22'!$AG22)-('Figure 19-20-22'!$AA22/Deflactor!$F19*'Commodity w diff ToT'!M37/'PIB Tendencia'!$F47)</f>
        <v>-1.0006246531896815E-3</v>
      </c>
      <c r="O37" s="104">
        <f t="shared" si="3"/>
        <v>74.327007993062352</v>
      </c>
      <c r="P37" s="104">
        <f t="shared" ref="P37" si="31">+O37/$B37</f>
        <v>1.0530272841838471</v>
      </c>
      <c r="Q37" s="282">
        <f>('Figure 19-20-22'!$AA22/'Figure 19-20-22'!$AG22)-('Figure 19-20-22'!$AA22/Deflactor!$F19*'Commodity w diff ToT'!P37/'PIB Tendencia'!$F47)</f>
        <v>-1.0612446194089471E-3</v>
      </c>
    </row>
    <row r="38" spans="1:17" x14ac:dyDescent="0.25">
      <c r="A38" s="104">
        <v>2007</v>
      </c>
      <c r="B38" s="104">
        <f t="shared" si="2"/>
        <v>82.235624313354478</v>
      </c>
      <c r="C38" s="104">
        <f t="shared" si="14"/>
        <v>56.097777938842775</v>
      </c>
      <c r="D38" s="104">
        <f t="shared" si="7"/>
        <v>0.68215908138649461</v>
      </c>
      <c r="E38" s="282">
        <f>('Figure 19-20-22'!$AA23/'Figure 19-20-22'!$AG23)-('Figure 19-20-22'!$AA23/Deflactor!$F20*'Commodity w diff ToT'!D38/'PIB Tendencia'!$F48)</f>
        <v>5.5224514448395379E-3</v>
      </c>
      <c r="F38" s="104">
        <f t="shared" si="24"/>
        <v>55.919095118840538</v>
      </c>
      <c r="G38" s="104">
        <f t="shared" si="8"/>
        <v>0.67998626611945934</v>
      </c>
      <c r="H38" s="282">
        <f>('Figure 19-20-22'!$AA23/'Figure 19-20-22'!$AG23)-('Figure 19-20-22'!$AA23/Deflactor!$F20*'Commodity w diff ToT'!G38/'PIB Tendencia'!$F48)</f>
        <v>5.5698868416528737E-3</v>
      </c>
      <c r="I38" s="104">
        <f>AVERAGE(B$11:B37)</f>
        <v>62.426130494953668</v>
      </c>
      <c r="J38" s="104">
        <f t="shared" si="9"/>
        <v>0.7591129880291565</v>
      </c>
      <c r="K38" s="282">
        <f>('Figure 19-20-22'!$AA23/'Figure 19-20-22'!$AG23)-('Figure 19-20-22'!$AA23/Deflactor!$F20*'Commodity w diff ToT'!J38/'PIB Tendencia'!$F48)</f>
        <v>3.8424470959601172E-3</v>
      </c>
      <c r="L38" s="104">
        <f t="shared" si="10"/>
        <v>74.090125860486708</v>
      </c>
      <c r="M38" s="104">
        <f t="shared" si="11"/>
        <v>0.90094927203531916</v>
      </c>
      <c r="N38" s="282">
        <f>('Figure 19-20-22'!$AA23/'Figure 19-20-22'!$AG23)-('Figure 19-20-22'!$AA23/Deflactor!$F20*'Commodity w diff ToT'!M38/'PIB Tendencia'!$F48)</f>
        <v>7.4597565798962401E-4</v>
      </c>
      <c r="O38" s="104">
        <f t="shared" si="3"/>
        <v>78.786679045359307</v>
      </c>
      <c r="P38" s="104">
        <f t="shared" ref="P38" si="32">+O38/$B38</f>
        <v>0.95806020448202411</v>
      </c>
      <c r="Q38" s="282">
        <f>('Figure 19-20-22'!$AA23/'Figure 19-20-22'!$AG23)-('Figure 19-20-22'!$AA23/Deflactor!$F20*'Commodity w diff ToT'!P38/'PIB Tendencia'!$F48)</f>
        <v>-5.0083063248962043E-4</v>
      </c>
    </row>
    <row r="39" spans="1:17" x14ac:dyDescent="0.25">
      <c r="A39" s="104">
        <v>2008</v>
      </c>
      <c r="B39" s="104">
        <f t="shared" si="2"/>
        <v>100.23686663309734</v>
      </c>
      <c r="C39" s="104">
        <f t="shared" si="14"/>
        <v>58.832042694091797</v>
      </c>
      <c r="D39" s="104">
        <f t="shared" si="7"/>
        <v>0.58693018517266748</v>
      </c>
      <c r="E39" s="282">
        <f>('Figure 19-20-22'!$AA24/'Figure 19-20-22'!$AG24)-('Figure 19-20-22'!$AA24/Deflactor!$F21*'Commodity w diff ToT'!D39/'PIB Tendencia'!$F49)</f>
        <v>1.0406378730479195E-2</v>
      </c>
      <c r="F39" s="104">
        <f t="shared" si="24"/>
        <v>57.132807016372681</v>
      </c>
      <c r="G39" s="104">
        <f t="shared" si="8"/>
        <v>0.56997798250716591</v>
      </c>
      <c r="H39" s="282">
        <f>('Figure 19-20-22'!$AA24/'Figure 19-20-22'!$AG24)-('Figure 19-20-22'!$AA24/Deflactor!$F21*'Commodity w diff ToT'!G39/'PIB Tendencia'!$F49)</f>
        <v>1.0935336499195359E-2</v>
      </c>
      <c r="I39" s="104">
        <f>AVERAGE(B$11:B38)</f>
        <v>63.133612417039409</v>
      </c>
      <c r="J39" s="104">
        <f t="shared" si="9"/>
        <v>0.62984423334112127</v>
      </c>
      <c r="K39" s="282">
        <f>('Figure 19-20-22'!$AA24/'Figure 19-20-22'!$AG24)-('Figure 19-20-22'!$AA24/Deflactor!$F21*'Commodity w diff ToT'!J39/'PIB Tendencia'!$F49)</f>
        <v>9.0673362701174931E-3</v>
      </c>
      <c r="L39" s="104">
        <f t="shared" si="10"/>
        <v>74.090125860486708</v>
      </c>
      <c r="M39" s="104">
        <f t="shared" si="11"/>
        <v>0.7391504578019481</v>
      </c>
      <c r="N39" s="282">
        <f>('Figure 19-20-22'!$AA24/'Figure 19-20-22'!$AG24)-('Figure 19-20-22'!$AA24/Deflactor!$F21*'Commodity w diff ToT'!M39/'PIB Tendencia'!$F49)</f>
        <v>5.6566658257834329E-3</v>
      </c>
      <c r="O39" s="104">
        <f t="shared" si="3"/>
        <v>81.960094865163185</v>
      </c>
      <c r="P39" s="104">
        <f t="shared" ref="P39" si="33">+O39/$B39</f>
        <v>0.81766417505014743</v>
      </c>
      <c r="Q39" s="282">
        <f>('Figure 19-20-22'!$AA24/'Figure 19-20-22'!$AG24)-('Figure 19-20-22'!$AA24/Deflactor!$F21*'Commodity w diff ToT'!P39/'PIB Tendencia'!$F49)</f>
        <v>3.2068106943475838E-3</v>
      </c>
    </row>
    <row r="40" spans="1:17" x14ac:dyDescent="0.25">
      <c r="A40" s="104">
        <v>2009</v>
      </c>
      <c r="B40" s="104">
        <f t="shared" si="2"/>
        <v>76.877742767333999</v>
      </c>
      <c r="C40" s="104">
        <f t="shared" si="14"/>
        <v>64.116060479482002</v>
      </c>
      <c r="D40" s="104">
        <f t="shared" si="7"/>
        <v>0.83400029932623698</v>
      </c>
      <c r="E40" s="282">
        <f>('Figure 19-20-22'!$AA25/'Figure 19-20-22'!$AG25)-('Figure 19-20-22'!$AA25/Deflactor!$F22*'Commodity w diff ToT'!D40/'PIB Tendencia'!$F50)</f>
        <v>3.8418146259271806E-3</v>
      </c>
      <c r="F40" s="104">
        <f t="shared" si="24"/>
        <v>58.870641835530606</v>
      </c>
      <c r="G40" s="104">
        <f t="shared" si="8"/>
        <v>0.76576964562681249</v>
      </c>
      <c r="H40" s="282">
        <f>('Figure 19-20-22'!$AA25/'Figure 19-20-22'!$AG25)-('Figure 19-20-22'!$AA25/Deflactor!$F22*'Commodity w diff ToT'!G40/'PIB Tendencia'!$F50)</f>
        <v>5.4122975519434388E-3</v>
      </c>
      <c r="I40" s="104">
        <f>AVERAGE(B$11:B39)</f>
        <v>64.413034976213822</v>
      </c>
      <c r="J40" s="104">
        <f t="shared" si="9"/>
        <v>0.83786324438733994</v>
      </c>
      <c r="K40" s="282">
        <f>('Figure 19-20-22'!$AA25/'Figure 19-20-22'!$AG25)-('Figure 19-20-22'!$AA25/Deflactor!$F22*'Commodity w diff ToT'!J40/'PIB Tendencia'!$F50)</f>
        <v>3.7529002020770669E-3</v>
      </c>
      <c r="L40" s="104">
        <f t="shared" si="10"/>
        <v>74.090125860486708</v>
      </c>
      <c r="M40" s="104">
        <f t="shared" si="11"/>
        <v>0.96373961036702327</v>
      </c>
      <c r="N40" s="282">
        <f>('Figure 19-20-22'!$AA25/'Figure 19-20-22'!$AG25)-('Figure 19-20-22'!$AA25/Deflactor!$F22*'Commodity w diff ToT'!M40/'PIB Tendencia'!$F50)</f>
        <v>8.5557073443144269E-4</v>
      </c>
      <c r="O40" s="104">
        <f t="shared" si="3"/>
        <v>87.857758553822848</v>
      </c>
      <c r="P40" s="104">
        <f t="shared" ref="P40" si="34">+O40/$B40</f>
        <v>1.1428243779180565</v>
      </c>
      <c r="Q40" s="282">
        <f>('Figure 19-20-22'!$AA25/'Figure 19-20-22'!$AG25)-('Figure 19-20-22'!$AA25/Deflactor!$F22*'Commodity w diff ToT'!P40/'PIB Tendencia'!$F50)</f>
        <v>-3.2664705256079639E-3</v>
      </c>
    </row>
    <row r="41" spans="1:17" x14ac:dyDescent="0.25">
      <c r="A41" s="104">
        <v>2010</v>
      </c>
      <c r="B41" s="104">
        <f t="shared" si="2"/>
        <v>86.174094518025711</v>
      </c>
      <c r="C41" s="104">
        <f t="shared" si="14"/>
        <v>67.356746927897134</v>
      </c>
      <c r="D41" s="104">
        <f t="shared" si="7"/>
        <v>0.78163567954645108</v>
      </c>
      <c r="E41" s="282">
        <f>('Figure 19-20-22'!$AA26/'Figure 19-20-22'!$AG26)-('Figure 19-20-22'!$AA26/Deflactor!$F23*'Commodity w diff ToT'!D41/'PIB Tendencia'!$F51)</f>
        <v>3.91657757628101E-3</v>
      </c>
      <c r="F41" s="104">
        <f t="shared" si="24"/>
        <v>59.626903200149535</v>
      </c>
      <c r="G41" s="104">
        <f t="shared" si="8"/>
        <v>0.69193536101127129</v>
      </c>
      <c r="H41" s="282">
        <f>('Figure 19-20-22'!$AA26/'Figure 19-20-22'!$AG26)-('Figure 19-20-22'!$AA26/Deflactor!$F23*'Commodity w diff ToT'!G41/'PIB Tendencia'!$F51)</f>
        <v>6.3055747909011688E-3</v>
      </c>
      <c r="I41" s="104">
        <f t="shared" ref="I41:I53" si="35">AVERAGE(B12:B40)</f>
        <v>63.693324045203198</v>
      </c>
      <c r="J41" s="104">
        <f t="shared" si="9"/>
        <v>0.7391237981836869</v>
      </c>
      <c r="K41" s="282">
        <f>('Figure 19-20-22'!$AA26/'Figure 19-20-22'!$AG26)-('Figure 19-20-22'!$AA26/Deflactor!$F23*'Commodity w diff ToT'!J41/'PIB Tendencia'!$F51)</f>
        <v>5.0488006031599517E-3</v>
      </c>
      <c r="L41" s="104">
        <f t="shared" si="10"/>
        <v>74.090125860486708</v>
      </c>
      <c r="M41" s="104">
        <f t="shared" si="11"/>
        <v>0.85977260654579546</v>
      </c>
      <c r="N41" s="282">
        <f>('Figure 19-20-22'!$AA26/'Figure 19-20-22'!$AG26)-('Figure 19-20-22'!$AA26/Deflactor!$F23*'Commodity w diff ToT'!M41/'PIB Tendencia'!$F51)</f>
        <v>1.835549281078222E-3</v>
      </c>
      <c r="O41" s="104">
        <f t="shared" si="3"/>
        <v>88.098390420277937</v>
      </c>
      <c r="P41" s="104">
        <f t="shared" ref="P41" si="36">+O41/$B41</f>
        <v>1.0223303292365864</v>
      </c>
      <c r="Q41" s="282">
        <f>('Figure 19-20-22'!$AA26/'Figure 19-20-22'!$AG26)-('Figure 19-20-22'!$AA26/Deflactor!$F23*'Commodity w diff ToT'!P41/'PIB Tendencia'!$F51)</f>
        <v>-2.4938661888455338E-3</v>
      </c>
    </row>
    <row r="42" spans="1:17" x14ac:dyDescent="0.25">
      <c r="A42" s="104">
        <v>2011</v>
      </c>
      <c r="B42" s="104">
        <f t="shared" si="2"/>
        <v>103.81990114847831</v>
      </c>
      <c r="C42" s="104">
        <f t="shared" si="14"/>
        <v>71.003430239359531</v>
      </c>
      <c r="D42" s="104">
        <f t="shared" si="7"/>
        <v>0.683909630561233</v>
      </c>
      <c r="E42" s="282">
        <f>('Figure 19-20-22'!$AA27/'Figure 19-20-22'!$AG27)-('Figure 19-20-22'!$AA27/Deflactor!$F24*'Commodity w diff ToT'!D42/'PIB Tendencia'!$F52)</f>
        <v>5.2119554634346421E-3</v>
      </c>
      <c r="F42" s="104">
        <f t="shared" si="24"/>
        <v>61.099750852584826</v>
      </c>
      <c r="G42" s="104">
        <f t="shared" si="8"/>
        <v>0.58851675041765694</v>
      </c>
      <c r="H42" s="282">
        <f>('Figure 19-20-22'!$AA27/'Figure 19-20-22'!$AG27)-('Figure 19-20-22'!$AA27/Deflactor!$F24*'Commodity w diff ToT'!G42/'PIB Tendencia'!$F52)</f>
        <v>7.578667845369997E-3</v>
      </c>
      <c r="I42" s="104">
        <f t="shared" si="35"/>
        <v>63.624513132818819</v>
      </c>
      <c r="J42" s="104">
        <f t="shared" si="9"/>
        <v>0.61283542393115986</v>
      </c>
      <c r="K42" s="282">
        <f>('Figure 19-20-22'!$AA27/'Figure 19-20-22'!$AG27)-('Figure 19-20-22'!$AA27/Deflactor!$F24*'Commodity w diff ToT'!J42/'PIB Tendencia'!$F52)</f>
        <v>6.9753177250043673E-3</v>
      </c>
      <c r="L42" s="104">
        <f t="shared" si="10"/>
        <v>74.090125860486708</v>
      </c>
      <c r="M42" s="104">
        <f t="shared" si="11"/>
        <v>0.71364088234419065</v>
      </c>
      <c r="N42" s="282">
        <f>('Figure 19-20-22'!$AA27/'Figure 19-20-22'!$AG27)-('Figure 19-20-22'!$AA27/Deflactor!$F24*'Commodity w diff ToT'!M42/'PIB Tendencia'!$F52)</f>
        <v>4.4743184236549806E-3</v>
      </c>
      <c r="O42" s="104">
        <f t="shared" si="3"/>
        <v>87.666556485493999</v>
      </c>
      <c r="P42" s="104">
        <f t="shared" ref="P42" si="37">+O42/$B42</f>
        <v>0.84440993986420232</v>
      </c>
      <c r="Q42" s="282">
        <f>('Figure 19-20-22'!$AA27/'Figure 19-20-22'!$AG27)-('Figure 19-20-22'!$AA27/Deflactor!$F24*'Commodity w diff ToT'!P42/'PIB Tendencia'!$F52)</f>
        <v>1.2299175088193032E-3</v>
      </c>
    </row>
    <row r="43" spans="1:17" x14ac:dyDescent="0.25">
      <c r="A43" s="104">
        <v>2012</v>
      </c>
      <c r="B43" s="104">
        <f t="shared" si="2"/>
        <v>105.54762585957847</v>
      </c>
      <c r="C43" s="104">
        <f t="shared" si="14"/>
        <v>76.455478890736913</v>
      </c>
      <c r="D43" s="104">
        <f t="shared" si="7"/>
        <v>0.72436948029938619</v>
      </c>
      <c r="E43" s="282">
        <f>('Figure 19-20-22'!$AA28/'Figure 19-20-22'!$AG28)-('Figure 19-20-22'!$AA28/Deflactor!$F25*'Commodity w diff ToT'!D43/'PIB Tendencia'!$F53)</f>
        <v>4.4583633340294325E-3</v>
      </c>
      <c r="F43" s="104">
        <f t="shared" si="24"/>
        <v>63.75068550109863</v>
      </c>
      <c r="G43" s="104">
        <f t="shared" si="8"/>
        <v>0.603999237139764</v>
      </c>
      <c r="H43" s="282">
        <f>('Figure 19-20-22'!$AA28/'Figure 19-20-22'!$AG28)-('Figure 19-20-22'!$AA28/Deflactor!$F25*'Commodity w diff ToT'!G43/'PIB Tendencia'!$F53)</f>
        <v>7.1957607384194183E-3</v>
      </c>
      <c r="I43" s="104">
        <f t="shared" si="35"/>
        <v>64.484596241479636</v>
      </c>
      <c r="J43" s="104">
        <f t="shared" si="9"/>
        <v>0.6109525980932109</v>
      </c>
      <c r="K43" s="282">
        <f>('Figure 19-20-22'!$AA28/'Figure 19-20-22'!$AG28)-('Figure 19-20-22'!$AA28/Deflactor!$F25*'Commodity w diff ToT'!J43/'PIB Tendencia'!$F53)</f>
        <v>7.0376310235819133E-3</v>
      </c>
      <c r="L43" s="104">
        <f t="shared" si="10"/>
        <v>74.090125860486708</v>
      </c>
      <c r="M43" s="104">
        <f t="shared" si="11"/>
        <v>0.7019591891063176</v>
      </c>
      <c r="N43" s="282">
        <f>('Figure 19-20-22'!$AA28/'Figure 19-20-22'!$AG28)-('Figure 19-20-22'!$AA28/Deflactor!$F25*'Commodity w diff ToT'!M43/'PIB Tendencia'!$F53)</f>
        <v>4.9680065093961161E-3</v>
      </c>
      <c r="O43" s="104">
        <f t="shared" si="3"/>
        <v>88.576831118265801</v>
      </c>
      <c r="P43" s="104">
        <f t="shared" ref="P43" si="38">+O43/$B43</f>
        <v>0.83921197086999599</v>
      </c>
      <c r="Q43" s="282">
        <f>('Figure 19-20-22'!$AA28/'Figure 19-20-22'!$AG28)-('Figure 19-20-22'!$AA28/Deflactor!$F25*'Commodity w diff ToT'!P43/'PIB Tendencia'!$F53)</f>
        <v>1.8466752012341429E-3</v>
      </c>
    </row>
    <row r="44" spans="1:17" x14ac:dyDescent="0.25">
      <c r="A44" s="104">
        <v>2013</v>
      </c>
      <c r="B44" s="104">
        <f t="shared" si="2"/>
        <v>103.97248077392574</v>
      </c>
      <c r="C44" s="104">
        <f t="shared" si="14"/>
        <v>81.586533451080342</v>
      </c>
      <c r="D44" s="104">
        <f t="shared" si="7"/>
        <v>0.78469353471020231</v>
      </c>
      <c r="E44" s="282">
        <f>('Figure 19-20-22'!$AA29/'Figure 19-20-22'!$AG29)-('Figure 19-20-22'!$AA29/Deflactor!$F26*'Commodity w diff ToT'!D44/'PIB Tendencia'!$F54)</f>
        <v>2.082353285352237E-3</v>
      </c>
      <c r="F44" s="104">
        <f t="shared" si="24"/>
        <v>66.485232750574738</v>
      </c>
      <c r="G44" s="104">
        <f t="shared" si="8"/>
        <v>0.63945028776545199</v>
      </c>
      <c r="H44" s="282">
        <f>('Figure 19-20-22'!$AA29/'Figure 19-20-22'!$AG29)-('Figure 19-20-22'!$AA29/Deflactor!$F26*'Commodity w diff ToT'!G44/'PIB Tendencia'!$F54)</f>
        <v>4.4102421379049461E-3</v>
      </c>
      <c r="I44" s="104">
        <f t="shared" si="35"/>
        <v>65.18395977458735</v>
      </c>
      <c r="J44" s="104">
        <f t="shared" si="9"/>
        <v>0.62693473589729154</v>
      </c>
      <c r="K44" s="282">
        <f>('Figure 19-20-22'!$AA29/'Figure 19-20-22'!$AG29)-('Figure 19-20-22'!$AA29/Deflactor!$F26*'Commodity w diff ToT'!J44/'PIB Tendencia'!$F54)</f>
        <v>4.6108353791763871E-3</v>
      </c>
      <c r="L44" s="104">
        <f t="shared" si="10"/>
        <v>74.090125860486708</v>
      </c>
      <c r="M44" s="104">
        <f t="shared" si="11"/>
        <v>0.71259361428131918</v>
      </c>
      <c r="N44" s="282">
        <f>('Figure 19-20-22'!$AA29/'Figure 19-20-22'!$AG29)-('Figure 19-20-22'!$AA29/Deflactor!$F26*'Commodity w diff ToT'!M44/'PIB Tendencia'!$F54)</f>
        <v>3.2379361063571959E-3</v>
      </c>
      <c r="O44" s="104">
        <f t="shared" si="3"/>
        <v>88.741584014892595</v>
      </c>
      <c r="P44" s="104">
        <f t="shared" ref="P44" si="39">+O44/$B44</f>
        <v>0.85351030728841903</v>
      </c>
      <c r="Q44" s="282">
        <f>('Figure 19-20-22'!$AA29/'Figure 19-20-22'!$AG29)-('Figure 19-20-22'!$AA29/Deflactor!$F26*'Commodity w diff ToT'!P44/'PIB Tendencia'!$F54)</f>
        <v>9.793911778304739E-4</v>
      </c>
    </row>
    <row r="45" spans="1:17" x14ac:dyDescent="0.25">
      <c r="A45" s="104">
        <v>2014</v>
      </c>
      <c r="B45" s="104">
        <f t="shared" si="2"/>
        <v>95.367680867513016</v>
      </c>
      <c r="C45" s="104">
        <f t="shared" si="14"/>
        <v>86.008764743804946</v>
      </c>
      <c r="D45" s="104">
        <f t="shared" si="7"/>
        <v>0.90186490812637365</v>
      </c>
      <c r="E45" s="282">
        <f>('Figure 19-20-22'!$AA30/'Figure 19-20-22'!$AG30)-('Figure 19-20-22'!$AA30/Deflactor!$F27*'Commodity w diff ToT'!D45/'PIB Tendencia'!$F55)</f>
        <v>8.866577027812992E-4</v>
      </c>
      <c r="F45" s="104">
        <f t="shared" si="24"/>
        <v>69.05971013704935</v>
      </c>
      <c r="G45" s="104">
        <f t="shared" si="8"/>
        <v>0.72414165374314488</v>
      </c>
      <c r="H45" s="282">
        <f>('Figure 19-20-22'!$AA30/'Figure 19-20-22'!$AG30)-('Figure 19-20-22'!$AA30/Deflactor!$F27*'Commodity w diff ToT'!G45/'PIB Tendencia'!$F55)</f>
        <v>3.9405093474904705E-3</v>
      </c>
      <c r="I45" s="104">
        <f t="shared" si="35"/>
        <v>65.897573109330807</v>
      </c>
      <c r="J45" s="104">
        <f t="shared" si="9"/>
        <v>0.69098433043451313</v>
      </c>
      <c r="K45" s="282">
        <f>('Figure 19-20-22'!$AA30/'Figure 19-20-22'!$AG30)-('Figure 19-20-22'!$AA30/Deflactor!$F27*'Commodity w diff ToT'!J45/'PIB Tendencia'!$F55)</f>
        <v>4.5102577840224443E-3</v>
      </c>
      <c r="L45" s="104">
        <f t="shared" si="10"/>
        <v>74.090125860486708</v>
      </c>
      <c r="M45" s="104">
        <f t="shared" si="11"/>
        <v>0.77688924787228941</v>
      </c>
      <c r="N45" s="282">
        <f>('Figure 19-20-22'!$AA30/'Figure 19-20-22'!$AG30)-('Figure 19-20-22'!$AA30/Deflactor!$F27*'Commodity w diff ToT'!M45/'PIB Tendencia'!$F55)</f>
        <v>3.0341376537874488E-3</v>
      </c>
      <c r="O45" s="104">
        <f t="shared" si="3"/>
        <v>87.22439289093019</v>
      </c>
      <c r="P45" s="104">
        <f t="shared" ref="P45" si="40">+O45/$B45</f>
        <v>0.91461165981486259</v>
      </c>
      <c r="Q45" s="282">
        <f>('Figure 19-20-22'!$AA30/'Figure 19-20-22'!$AG30)-('Figure 19-20-22'!$AA30/Deflactor!$F27*'Commodity w diff ToT'!P45/'PIB Tendencia'!$F55)</f>
        <v>6.6762790421226806E-4</v>
      </c>
    </row>
    <row r="46" spans="1:17" x14ac:dyDescent="0.25">
      <c r="A46" s="104">
        <v>2015</v>
      </c>
      <c r="B46" s="104">
        <f t="shared" si="2"/>
        <v>76.64615948994954</v>
      </c>
      <c r="C46" s="104">
        <f t="shared" si="14"/>
        <v>89.051183923085546</v>
      </c>
      <c r="D46" s="104">
        <f t="shared" si="7"/>
        <v>1.1618479584063524</v>
      </c>
      <c r="E46" s="282">
        <f>('Figure 19-20-22'!$AA31/'Figure 19-20-22'!$AG31)-('Figure 19-20-22'!$AA31/Deflactor!$F28*'Commodity w diff ToT'!D46/'PIB Tendencia'!$F56)</f>
        <v>-2.6681079451001712E-3</v>
      </c>
      <c r="F46" s="104">
        <f t="shared" si="24"/>
        <v>71.163774474461874</v>
      </c>
      <c r="G46" s="104">
        <f t="shared" si="8"/>
        <v>0.9284714974374344</v>
      </c>
      <c r="H46" s="282">
        <f>('Figure 19-20-22'!$AA31/'Figure 19-20-22'!$AG31)-('Figure 19-20-22'!$AA31/Deflactor!$F28*'Commodity w diff ToT'!G46/'PIB Tendencia'!$F56)</f>
        <v>1.7565265330371158E-4</v>
      </c>
      <c r="I46" s="104">
        <f t="shared" si="35"/>
        <v>66.676527297359769</v>
      </c>
      <c r="J46" s="104">
        <f t="shared" si="9"/>
        <v>0.86992652653526537</v>
      </c>
      <c r="K46" s="282">
        <f>('Figure 19-20-22'!$AA31/'Figure 19-20-22'!$AG31)-('Figure 19-20-22'!$AA31/Deflactor!$F28*'Commodity w diff ToT'!J46/'PIB Tendencia'!$F56)</f>
        <v>8.8904028800806771E-4</v>
      </c>
      <c r="L46" s="104">
        <f t="shared" si="10"/>
        <v>74.090125860486708</v>
      </c>
      <c r="M46" s="104">
        <f t="shared" si="11"/>
        <v>0.96665151070226818</v>
      </c>
      <c r="N46" s="282">
        <f>('Figure 19-20-22'!$AA31/'Figure 19-20-22'!$AG31)-('Figure 19-20-22'!$AA31/Deflactor!$F28*'Commodity w diff ToT'!M46/'PIB Tendencia'!$F56)</f>
        <v>-2.895820019751371E-4</v>
      </c>
      <c r="O46" s="104">
        <f t="shared" si="3"/>
        <v>89.341440391540544</v>
      </c>
      <c r="P46" s="104">
        <f t="shared" ref="P46" si="41">+O46/$B46</f>
        <v>1.1656349252992344</v>
      </c>
      <c r="Q46" s="282">
        <f>('Figure 19-20-22'!$AA31/'Figure 19-20-22'!$AG31)-('Figure 19-20-22'!$AA31/Deflactor!$F28*'Commodity w diff ToT'!P46/'PIB Tendencia'!$F56)</f>
        <v>-2.7142532469559225E-3</v>
      </c>
    </row>
    <row r="47" spans="1:17" x14ac:dyDescent="0.25">
      <c r="A47" s="104">
        <v>2016</v>
      </c>
      <c r="B47" s="104">
        <f t="shared" si="2"/>
        <v>79.023166020711258</v>
      </c>
      <c r="C47" s="104">
        <f t="shared" si="14"/>
        <v>90.146229998270684</v>
      </c>
      <c r="D47" s="104">
        <f t="shared" si="7"/>
        <v>1.1407570025053688</v>
      </c>
      <c r="E47" s="282">
        <f>('Figure 19-20-22'!$AA32/'Figure 19-20-22'!$AG32)-('Figure 19-20-22'!$AA32/Deflactor!$F29*'Commodity w diff ToT'!D47/'PIB Tendencia'!$F57)</f>
        <v>-1.4228027186622867E-3</v>
      </c>
      <c r="F47" s="104">
        <f t="shared" si="24"/>
        <v>72.380396922429398</v>
      </c>
      <c r="G47" s="104">
        <f t="shared" si="8"/>
        <v>0.91593896533402808</v>
      </c>
      <c r="H47" s="282">
        <f>('Figure 19-20-22'!$AA32/'Figure 19-20-22'!$AG32)-('Figure 19-20-22'!$AA32/Deflactor!$F29*'Commodity w diff ToT'!G47/'PIB Tendencia'!$F57)</f>
        <v>5.4346493726789395E-4</v>
      </c>
      <c r="I47" s="104">
        <f t="shared" si="35"/>
        <v>67.215864784416112</v>
      </c>
      <c r="J47" s="104">
        <f t="shared" si="9"/>
        <v>0.85058430545290276</v>
      </c>
      <c r="K47" s="282">
        <f>('Figure 19-20-22'!$AA32/'Figure 19-20-22'!$AG32)-('Figure 19-20-22'!$AA32/Deflactor!$F29*'Commodity w diff ToT'!J47/'PIB Tendencia'!$F57)</f>
        <v>1.1150594387830774E-3</v>
      </c>
      <c r="L47" s="104">
        <f t="shared" si="10"/>
        <v>74.090125860486708</v>
      </c>
      <c r="M47" s="104">
        <f t="shared" si="11"/>
        <v>0.93757475929360201</v>
      </c>
      <c r="N47" s="282">
        <f>('Figure 19-20-22'!$AA32/'Figure 19-20-22'!$AG32)-('Figure 19-20-22'!$AA32/Deflactor!$F29*'Commodity w diff ToT'!M47/'PIB Tendencia'!$F57)</f>
        <v>3.5423740726923253E-4</v>
      </c>
      <c r="O47" s="104">
        <f t="shared" si="3"/>
        <v>90.839527448018387</v>
      </c>
      <c r="P47" s="104">
        <f t="shared" ref="P47" si="42">+O47/$B47</f>
        <v>1.1495303468885336</v>
      </c>
      <c r="Q47" s="282">
        <f>('Figure 19-20-22'!$AA32/'Figure 19-20-22'!$AG32)-('Figure 19-20-22'!$AA32/Deflactor!$F29*'Commodity w diff ToT'!P47/'PIB Tendencia'!$F57)</f>
        <v>-1.4995347438681045E-3</v>
      </c>
    </row>
    <row r="48" spans="1:17" x14ac:dyDescent="0.25">
      <c r="A48" s="104">
        <v>2017</v>
      </c>
      <c r="B48" s="104">
        <f t="shared" si="2"/>
        <v>81.414594650268555</v>
      </c>
      <c r="C48" s="104">
        <f t="shared" si="14"/>
        <v>90.990134239196806</v>
      </c>
      <c r="D48" s="104">
        <f t="shared" si="7"/>
        <v>1.11761453373393</v>
      </c>
      <c r="E48" s="282">
        <f>('Figure 19-20-22'!$AA33/'Figure 19-20-22'!$AG33)-('Figure 19-20-22'!$AA33/Deflactor!$F30*'Commodity w diff ToT'!D48/'PIB Tendencia'!$F58)</f>
        <v>-9.8534000293992036E-4</v>
      </c>
      <c r="F48" s="104">
        <f t="shared" si="24"/>
        <v>73.543956089019758</v>
      </c>
      <c r="G48" s="104">
        <f t="shared" si="8"/>
        <v>0.90332644171406151</v>
      </c>
      <c r="H48" s="282">
        <f>('Figure 19-20-22'!$AA33/'Figure 19-20-22'!$AG33)-('Figure 19-20-22'!$AA33/Deflactor!$F30*'Commodity w diff ToT'!G48/'PIB Tendencia'!$F58)</f>
        <v>3.8716102019456956E-4</v>
      </c>
      <c r="I48" s="104">
        <f t="shared" si="35"/>
        <v>67.942133048485061</v>
      </c>
      <c r="J48" s="104">
        <f t="shared" si="9"/>
        <v>0.8345203134688941</v>
      </c>
      <c r="K48" s="282">
        <f>('Figure 19-20-22'!$AA33/'Figure 19-20-22'!$AG33)-('Figure 19-20-22'!$AA33/Deflactor!$F30*'Commodity w diff ToT'!J48/'PIB Tendencia'!$F58)</f>
        <v>8.2785971009498218E-4</v>
      </c>
      <c r="L48" s="104">
        <f t="shared" si="10"/>
        <v>74.090125860486708</v>
      </c>
      <c r="M48" s="104">
        <f t="shared" si="11"/>
        <v>0.91003494126273732</v>
      </c>
      <c r="N48" s="282">
        <f>('Figure 19-20-22'!$AA33/'Figure 19-20-22'!$AG33)-('Figure 19-20-22'!$AA33/Deflactor!$F30*'Commodity w diff ToT'!M48/'PIB Tendencia'!$F58)</f>
        <v>3.4419352532602098E-4</v>
      </c>
      <c r="O48" s="104">
        <f t="shared" si="3"/>
        <v>91.713215201241624</v>
      </c>
      <c r="P48" s="104">
        <f t="shared" ref="P48" si="43">+O48/$B48</f>
        <v>1.1264959998291793</v>
      </c>
      <c r="Q48" s="282">
        <f>('Figure 19-20-22'!$AA33/'Figure 19-20-22'!$AG33)-('Figure 19-20-22'!$AA33/Deflactor!$F30*'Commodity w diff ToT'!P48/'PIB Tendencia'!$F58)</f>
        <v>-1.0422252044822132E-3</v>
      </c>
    </row>
    <row r="49" spans="1:17" x14ac:dyDescent="0.25">
      <c r="A49" s="104">
        <v>2018</v>
      </c>
      <c r="B49" s="104">
        <f t="shared" si="2"/>
        <v>82.308008193969741</v>
      </c>
      <c r="C49" s="104">
        <f t="shared" si="14"/>
        <v>90.908031272888209</v>
      </c>
      <c r="D49" s="104">
        <f t="shared" si="7"/>
        <v>1.1044858607032668</v>
      </c>
      <c r="E49" s="282">
        <f>('Figure 19-20-22'!$AA34/'Figure 19-20-22'!$AG34)-('Figure 19-20-22'!$AA34/Deflactor!$F31*'Commodity w diff ToT'!D49/'PIB Tendencia'!$F59)</f>
        <v>-6.6974804495412675E-4</v>
      </c>
      <c r="F49" s="104">
        <f t="shared" si="24"/>
        <v>74.870036983489982</v>
      </c>
      <c r="G49" s="104">
        <f t="shared" si="8"/>
        <v>0.90963247229903565</v>
      </c>
      <c r="H49" s="282">
        <f>('Figure 19-20-22'!$AA34/'Figure 19-20-22'!$AG34)-('Figure 19-20-22'!$AA34/Deflactor!$F31*'Commodity w diff ToT'!G49/'PIB Tendencia'!$F59)</f>
        <v>6.0349010749283921E-4</v>
      </c>
      <c r="I49" s="104">
        <f t="shared" si="35"/>
        <v>68.491595958841245</v>
      </c>
      <c r="J49" s="104">
        <f t="shared" si="9"/>
        <v>0.83213769184441577</v>
      </c>
      <c r="K49" s="282">
        <f>('Figure 19-20-22'!$AA34/'Figure 19-20-22'!$AG34)-('Figure 19-20-22'!$AA34/Deflactor!$F31*'Commodity w diff ToT'!J49/'PIB Tendencia'!$F59)</f>
        <v>1.109867296508563E-3</v>
      </c>
      <c r="L49" s="104">
        <f t="shared" si="10"/>
        <v>74.090125860486708</v>
      </c>
      <c r="M49" s="104">
        <f t="shared" si="11"/>
        <v>0.90015695296481357</v>
      </c>
      <c r="N49" s="282">
        <f>('Figure 19-20-22'!$AA34/'Figure 19-20-22'!$AG34)-('Figure 19-20-22'!$AA34/Deflactor!$F31*'Commodity w diff ToT'!M49/'PIB Tendencia'!$F59)</f>
        <v>6.6540636581087238E-4</v>
      </c>
      <c r="O49" s="104">
        <f t="shared" si="3"/>
        <v>90.076790289904068</v>
      </c>
      <c r="P49" s="104">
        <f t="shared" ref="P49" si="44">+O49/$B49</f>
        <v>1.0943867099496098</v>
      </c>
      <c r="Q49" s="282">
        <f>('Figure 19-20-22'!$AA34/'Figure 19-20-22'!$AG34)-('Figure 19-20-22'!$AA34/Deflactor!$F31*'Commodity w diff ToT'!P49/'PIB Tendencia'!$F59)</f>
        <v>-6.0375676734701709E-4</v>
      </c>
    </row>
    <row r="50" spans="1:17" x14ac:dyDescent="0.25">
      <c r="A50" s="104">
        <v>2019</v>
      </c>
      <c r="B50" s="104">
        <f t="shared" si="2"/>
        <v>76.460155487060547</v>
      </c>
      <c r="C50" s="104">
        <f t="shared" si="14"/>
        <v>89.115145428975438</v>
      </c>
      <c r="D50" s="104">
        <f t="shared" si="7"/>
        <v>1.165510910372874</v>
      </c>
      <c r="E50" s="282">
        <f>('Figure 19-20-22'!$AA35/'Figure 19-20-22'!$AG35)-('Figure 19-20-22'!$AA35/Deflactor!$F32*'Commodity w diff ToT'!D50/'PIB Tendencia'!$F60)</f>
        <v>-1.8857384233331095E-3</v>
      </c>
      <c r="F50" s="104">
        <f t="shared" si="24"/>
        <v>76.615602954228706</v>
      </c>
      <c r="G50" s="104">
        <f t="shared" si="8"/>
        <v>1.0020330519363705</v>
      </c>
      <c r="H50" s="282">
        <f>('Figure 19-20-22'!$AA35/'Figure 19-20-22'!$AG35)-('Figure 19-20-22'!$AA35/Deflactor!$F32*'Commodity w diff ToT'!G50/'PIB Tendencia'!$F60)</f>
        <v>4.6972113041799171E-4</v>
      </c>
      <c r="I50" s="104">
        <f t="shared" si="35"/>
        <v>69.200406052600371</v>
      </c>
      <c r="J50" s="104">
        <f t="shared" si="9"/>
        <v>0.90505186147981675</v>
      </c>
      <c r="K50" s="282">
        <f>('Figure 19-20-22'!$AA35/'Figure 19-20-22'!$AG35)-('Figure 19-20-22'!$AA35/Deflactor!$F32*'Commodity w diff ToT'!J50/'PIB Tendencia'!$F60)</f>
        <v>1.8670679869268268E-3</v>
      </c>
      <c r="L50" s="104">
        <f t="shared" si="10"/>
        <v>74.090125860486708</v>
      </c>
      <c r="M50" s="104">
        <f t="shared" si="11"/>
        <v>0.96900307602729208</v>
      </c>
      <c r="N50" s="282">
        <f>('Figure 19-20-22'!$AA35/'Figure 19-20-22'!$AG35)-('Figure 19-20-22'!$AA35/Deflactor!$F32*'Commodity w diff ToT'!M50/'PIB Tendencia'!$F60)</f>
        <v>9.4563128154971816E-4</v>
      </c>
      <c r="O50" s="104">
        <f t="shared" si="3"/>
        <v>89.070810567765008</v>
      </c>
      <c r="P50" s="104">
        <f t="shared" ref="P50" si="45">+O50/$B50</f>
        <v>1.1649310676962799</v>
      </c>
      <c r="Q50" s="282">
        <f>('Figure 19-20-22'!$AA35/'Figure 19-20-22'!$AG35)-('Figure 19-20-22'!$AA35/Deflactor!$F32*'Commodity w diff ToT'!P50/'PIB Tendencia'!$F60)</f>
        <v>-1.8773837997448223E-3</v>
      </c>
    </row>
    <row r="51" spans="1:17" x14ac:dyDescent="0.25">
      <c r="A51" s="104">
        <v>2020</v>
      </c>
      <c r="B51" s="104">
        <f t="shared" si="2"/>
        <v>79.326696395874009</v>
      </c>
      <c r="C51" s="104">
        <f t="shared" si="14"/>
        <v>89.073386700948092</v>
      </c>
      <c r="D51" s="104">
        <f t="shared" si="7"/>
        <v>1.1228677197955395</v>
      </c>
      <c r="E51" s="282">
        <f>('Figure 19-20-22'!$AA36/'Figure 19-20-22'!$AG36)-('Figure 19-20-22'!$AA36/Deflactor!$F33*'Commodity w diff ToT'!D51/'PIB Tendencia'!$F61)</f>
        <v>3.9125166822043776E-4</v>
      </c>
      <c r="F51" s="104">
        <f t="shared" si="24"/>
        <v>78.215066814422599</v>
      </c>
      <c r="G51" s="104">
        <f t="shared" si="8"/>
        <v>0.98598669008092932</v>
      </c>
      <c r="H51" s="282">
        <f>('Figure 19-20-22'!$AA36/'Figure 19-20-22'!$AG36)-('Figure 19-20-22'!$AA36/Deflactor!$F33*'Commodity w diff ToT'!G51/'PIB Tendencia'!$F61)</f>
        <v>1.773432061814028E-3</v>
      </c>
      <c r="I51" s="104">
        <f t="shared" si="35"/>
        <v>69.881199639419009</v>
      </c>
      <c r="J51" s="104">
        <f t="shared" si="9"/>
        <v>0.88092915518228632</v>
      </c>
      <c r="K51" s="282">
        <f>('Figure 19-20-22'!$AA36/'Figure 19-20-22'!$AG36)-('Figure 19-20-22'!$AA36/Deflactor!$F33*'Commodity w diff ToT'!J51/'PIB Tendencia'!$F61)</f>
        <v>2.8342690911593721E-3</v>
      </c>
      <c r="L51" s="104">
        <f t="shared" si="10"/>
        <v>74.090125860486708</v>
      </c>
      <c r="M51" s="104">
        <f t="shared" si="11"/>
        <v>0.93398728582803214</v>
      </c>
      <c r="N51" s="282">
        <f>('Figure 19-20-22'!$AA36/'Figure 19-20-22'!$AG36)-('Figure 19-20-22'!$AA36/Deflactor!$F33*'Commodity w diff ToT'!M51/'PIB Tendencia'!$F61)</f>
        <v>2.2985052380368569E-3</v>
      </c>
      <c r="O51" s="104">
        <f t="shared" si="3"/>
        <v>87.761751823684804</v>
      </c>
      <c r="P51" s="104">
        <f t="shared" ref="P51" si="46">+O51/$B51</f>
        <v>1.1063331237912175</v>
      </c>
      <c r="Q51" s="282">
        <f>('Figure 19-20-22'!$AA36/'Figure 19-20-22'!$AG36)-('Figure 19-20-22'!$AA36/Deflactor!$F33*'Commodity w diff ToT'!P51/'PIB Tendencia'!$F61)</f>
        <v>5.5821267414517088E-4</v>
      </c>
    </row>
    <row r="52" spans="1:17" x14ac:dyDescent="0.25">
      <c r="A52" s="104">
        <v>2021</v>
      </c>
      <c r="B52" s="104">
        <f t="shared" si="2"/>
        <v>103.53197161356599</v>
      </c>
      <c r="C52" s="104">
        <f t="shared" si="14"/>
        <v>88.388646888732922</v>
      </c>
      <c r="D52" s="104">
        <f t="shared" si="7"/>
        <v>0.85373286639072554</v>
      </c>
      <c r="E52" s="282">
        <f>('Figure 19-20-22'!$AA37/'Figure 19-20-22'!$AG37)-('Figure 19-20-22'!$AA37/Deflactor!$F34*'Commodity w diff ToT'!D52/'PIB Tendencia'!$F62)</f>
        <v>3.6369082094330415E-3</v>
      </c>
      <c r="F52" s="104">
        <f t="shared" si="24"/>
        <v>79.696038564046219</v>
      </c>
      <c r="G52" s="104">
        <f t="shared" si="8"/>
        <v>0.76977224833998525</v>
      </c>
      <c r="H52" s="282">
        <f>('Figure 19-20-22'!$AA37/'Figure 19-20-22'!$AG37)-('Figure 19-20-22'!$AA37/Deflactor!$F34*'Commodity w diff ToT'!G52/'PIB Tendencia'!$F62)</f>
        <v>5.1094369443036233E-3</v>
      </c>
      <c r="I52" s="104">
        <f t="shared" si="35"/>
        <v>70.864837164166318</v>
      </c>
      <c r="J52" s="104">
        <f t="shared" si="9"/>
        <v>0.68447298027579306</v>
      </c>
      <c r="K52" s="282">
        <f>('Figure 19-20-22'!$AA37/'Figure 19-20-22'!$AG37)-('Figure 19-20-22'!$AA37/Deflactor!$F34*'Commodity w diff ToT'!J52/'PIB Tendencia'!$F62)</f>
        <v>6.605443360216897E-3</v>
      </c>
      <c r="L52" s="104">
        <f t="shared" si="10"/>
        <v>74.090125860486708</v>
      </c>
      <c r="M52" s="104">
        <f t="shared" si="11"/>
        <v>0.71562556672859245</v>
      </c>
      <c r="N52" s="282">
        <f>('Figure 19-20-22'!$AA37/'Figure 19-20-22'!$AG37)-('Figure 19-20-22'!$AA37/Deflactor!$F34*'Commodity w diff ToT'!M52/'PIB Tendencia'!$F62)</f>
        <v>6.0590791268144671E-3</v>
      </c>
      <c r="O52" s="104">
        <f t="shared" si="3"/>
        <v>85.580138009692021</v>
      </c>
      <c r="P52" s="104">
        <f t="shared" ref="P52" si="47">+O52/$B52</f>
        <v>0.82660589454550959</v>
      </c>
      <c r="Q52" s="282">
        <f>('Figure 19-20-22'!$AA37/'Figure 19-20-22'!$AG37)-('Figure 19-20-22'!$AA37/Deflactor!$F34*'Commodity w diff ToT'!P52/'PIB Tendencia'!$F62)</f>
        <v>4.1126698993715974E-3</v>
      </c>
    </row>
    <row r="53" spans="1:17" x14ac:dyDescent="0.25">
      <c r="A53" s="104">
        <v>2022</v>
      </c>
      <c r="B53" s="104">
        <f t="shared" si="2"/>
        <v>114.948207310268</v>
      </c>
      <c r="C53" s="104">
        <f>AVERAGE(B43:B52)</f>
        <v>88.359853935241674</v>
      </c>
      <c r="D53" s="104">
        <f t="shared" si="7"/>
        <v>0.76869275304782181</v>
      </c>
      <c r="E53" s="282"/>
      <c r="F53" s="104">
        <f t="shared" si="24"/>
        <v>82.4076664129893</v>
      </c>
      <c r="G53" s="104">
        <f t="shared" si="8"/>
        <v>0.7169112797953836</v>
      </c>
      <c r="I53" s="104">
        <f t="shared" si="35"/>
        <v>72.681226500149421</v>
      </c>
      <c r="J53" s="104">
        <f t="shared" si="9"/>
        <v>0.6322954328810747</v>
      </c>
      <c r="L53" s="104">
        <f t="shared" si="10"/>
        <v>74.090125860486708</v>
      </c>
      <c r="M53" s="104">
        <f t="shared" si="11"/>
        <v>0.64455225178503883</v>
      </c>
      <c r="O53" s="104">
        <f t="shared" si="3"/>
        <v>84.608285268147768</v>
      </c>
      <c r="P53" s="104">
        <f t="shared" ref="P53" si="48">+O53/$B53</f>
        <v>0.73605571803110625</v>
      </c>
    </row>
  </sheetData>
  <hyperlinks>
    <hyperlink ref="A1" r:id="rId1" xr:uid="{00000000-0004-0000-0100-000000000000}"/>
  </hyperlinks>
  <pageMargins left="1.18" right="0.79" top="0.79" bottom="0.79" header="0" footer="0"/>
  <pageSetup paperSize="9" fitToWidth="0" fitToHeight="0"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5"/>
  <sheetViews>
    <sheetView topLeftCell="A16" zoomScale="73" workbookViewId="0">
      <selection activeCell="D65" sqref="D65"/>
    </sheetView>
  </sheetViews>
  <sheetFormatPr defaultColWidth="11.42578125" defaultRowHeight="15" x14ac:dyDescent="0.25"/>
  <cols>
    <col min="2" max="2" width="18.28515625" customWidth="1"/>
    <col min="4" max="4" width="18.28515625" customWidth="1"/>
    <col min="6" max="6" width="22.42578125" style="22" bestFit="1" customWidth="1"/>
  </cols>
  <sheetData>
    <row r="1" spans="1:6" x14ac:dyDescent="0.25">
      <c r="A1" t="s">
        <v>659</v>
      </c>
      <c r="F1" s="22" t="s">
        <v>660</v>
      </c>
    </row>
    <row r="2" spans="1:6" ht="30" x14ac:dyDescent="0.25">
      <c r="A2" t="s">
        <v>556</v>
      </c>
      <c r="B2" s="28" t="s">
        <v>661</v>
      </c>
      <c r="D2" s="39" t="s">
        <v>662</v>
      </c>
      <c r="F2" s="105" t="s">
        <v>663</v>
      </c>
    </row>
    <row r="3" spans="1:6" ht="15" customHeight="1" x14ac:dyDescent="0.25">
      <c r="A3">
        <v>1961</v>
      </c>
      <c r="B3" s="28"/>
      <c r="D3" s="40">
        <v>196175.53284172338</v>
      </c>
      <c r="F3" s="105"/>
    </row>
    <row r="4" spans="1:6" ht="15" customHeight="1" x14ac:dyDescent="0.25">
      <c r="A4">
        <v>1962</v>
      </c>
      <c r="B4" s="28"/>
      <c r="D4" s="40">
        <v>193061.77908789043</v>
      </c>
      <c r="F4" s="105"/>
    </row>
    <row r="5" spans="1:6" ht="15" customHeight="1" x14ac:dyDescent="0.25">
      <c r="A5">
        <v>1963</v>
      </c>
      <c r="B5" s="28"/>
      <c r="D5" s="40">
        <v>188482.51659460086</v>
      </c>
      <c r="F5" s="105"/>
    </row>
    <row r="6" spans="1:6" ht="15" customHeight="1" x14ac:dyDescent="0.25">
      <c r="A6">
        <v>1964</v>
      </c>
      <c r="B6" s="28"/>
      <c r="D6" s="40">
        <v>207897.7934873272</v>
      </c>
      <c r="F6" s="105"/>
    </row>
    <row r="7" spans="1:6" ht="15" customHeight="1" x14ac:dyDescent="0.25">
      <c r="A7">
        <v>1965</v>
      </c>
      <c r="B7" s="28"/>
      <c r="D7" s="40">
        <v>226947.59783021378</v>
      </c>
      <c r="F7" s="105"/>
    </row>
    <row r="8" spans="1:6" ht="15" customHeight="1" x14ac:dyDescent="0.25">
      <c r="A8">
        <v>1966</v>
      </c>
      <c r="B8" s="28"/>
      <c r="D8" s="40">
        <v>228413.10656967032</v>
      </c>
      <c r="F8" s="105"/>
    </row>
    <row r="9" spans="1:6" ht="15" customHeight="1" x14ac:dyDescent="0.25">
      <c r="A9">
        <v>1967</v>
      </c>
      <c r="B9" s="28"/>
      <c r="D9" s="40">
        <v>234457.87780241648</v>
      </c>
      <c r="F9" s="105"/>
    </row>
    <row r="10" spans="1:6" ht="15" customHeight="1" x14ac:dyDescent="0.25">
      <c r="A10">
        <v>1968</v>
      </c>
      <c r="B10" s="28"/>
      <c r="D10" s="40">
        <v>244531.89343364374</v>
      </c>
      <c r="F10" s="105"/>
    </row>
    <row r="11" spans="1:6" ht="15" customHeight="1" x14ac:dyDescent="0.25">
      <c r="A11">
        <v>1969</v>
      </c>
      <c r="B11" s="28"/>
      <c r="D11" s="40">
        <v>265412.6790658267</v>
      </c>
      <c r="F11" s="105"/>
    </row>
    <row r="12" spans="1:6" ht="15" customHeight="1" x14ac:dyDescent="0.25">
      <c r="A12">
        <v>1970</v>
      </c>
      <c r="B12" s="28"/>
      <c r="D12" s="40">
        <v>279700.48464050371</v>
      </c>
      <c r="F12" s="105"/>
    </row>
    <row r="13" spans="1:6" ht="15" customHeight="1" x14ac:dyDescent="0.25">
      <c r="A13">
        <v>1971</v>
      </c>
      <c r="B13" s="28"/>
      <c r="D13" s="40">
        <v>290222.92238394555</v>
      </c>
      <c r="F13" s="105"/>
    </row>
    <row r="14" spans="1:6" ht="15" customHeight="1" x14ac:dyDescent="0.25">
      <c r="A14">
        <v>1972</v>
      </c>
      <c r="B14" s="28"/>
      <c r="D14" s="40">
        <v>296250.77145175787</v>
      </c>
      <c r="F14" s="105"/>
    </row>
    <row r="15" spans="1:6" ht="15" customHeight="1" x14ac:dyDescent="0.25">
      <c r="A15">
        <v>1973</v>
      </c>
      <c r="B15" s="28"/>
      <c r="D15" s="40">
        <v>307346.98647293955</v>
      </c>
      <c r="F15" s="105"/>
    </row>
    <row r="16" spans="1:6" ht="15" customHeight="1" x14ac:dyDescent="0.25">
      <c r="A16">
        <v>1974</v>
      </c>
      <c r="B16" s="28"/>
      <c r="D16" s="40">
        <v>323961.02631505375</v>
      </c>
      <c r="F16" s="105"/>
    </row>
    <row r="17" spans="1:6" ht="15" customHeight="1" x14ac:dyDescent="0.25">
      <c r="A17">
        <v>1975</v>
      </c>
      <c r="B17" s="28"/>
      <c r="D17" s="40">
        <v>322038.87243462499</v>
      </c>
      <c r="F17" s="105"/>
    </row>
    <row r="18" spans="1:6" ht="15" customHeight="1" x14ac:dyDescent="0.25">
      <c r="A18">
        <v>1976</v>
      </c>
      <c r="B18" s="28"/>
      <c r="D18" s="40">
        <v>322000.62061610894</v>
      </c>
      <c r="F18" s="105"/>
    </row>
    <row r="19" spans="1:6" ht="15" customHeight="1" x14ac:dyDescent="0.25">
      <c r="A19">
        <v>1977</v>
      </c>
      <c r="B19" s="28"/>
      <c r="D19" s="40">
        <v>342564.16071999964</v>
      </c>
      <c r="F19" s="105"/>
    </row>
    <row r="20" spans="1:6" ht="15" customHeight="1" x14ac:dyDescent="0.25">
      <c r="A20">
        <v>1978</v>
      </c>
      <c r="B20" s="28"/>
      <c r="D20" s="40">
        <v>331525.32342659181</v>
      </c>
      <c r="F20" s="105"/>
    </row>
    <row r="21" spans="1:6" ht="15" customHeight="1" x14ac:dyDescent="0.25">
      <c r="A21">
        <v>1979</v>
      </c>
      <c r="B21" s="28"/>
      <c r="D21" s="40">
        <v>354521.0416577913</v>
      </c>
      <c r="F21" s="105"/>
    </row>
    <row r="22" spans="1:6" ht="15" customHeight="1" x14ac:dyDescent="0.25">
      <c r="A22">
        <v>1980</v>
      </c>
      <c r="B22" s="28"/>
      <c r="D22" s="40">
        <v>359945.62767109094</v>
      </c>
      <c r="F22" s="105"/>
    </row>
    <row r="23" spans="1:6" ht="15" customHeight="1" x14ac:dyDescent="0.25">
      <c r="A23">
        <v>1981</v>
      </c>
      <c r="B23" s="28"/>
      <c r="D23" s="40">
        <v>341046.11442403361</v>
      </c>
      <c r="F23" s="105"/>
    </row>
    <row r="24" spans="1:6" ht="15" customHeight="1" x14ac:dyDescent="0.25">
      <c r="A24">
        <v>1982</v>
      </c>
      <c r="B24" s="28"/>
      <c r="D24" s="40">
        <v>329577.28478637768</v>
      </c>
      <c r="F24" s="105"/>
    </row>
    <row r="25" spans="1:6" ht="15" customHeight="1" x14ac:dyDescent="0.25">
      <c r="A25">
        <v>1983</v>
      </c>
      <c r="B25" s="28"/>
      <c r="D25" s="40">
        <v>343330.77071269281</v>
      </c>
      <c r="F25" s="105"/>
    </row>
    <row r="26" spans="1:6" ht="15" customHeight="1" x14ac:dyDescent="0.25">
      <c r="A26">
        <v>1984</v>
      </c>
      <c r="B26" s="28"/>
      <c r="D26" s="40">
        <v>350103.52456306817</v>
      </c>
      <c r="F26" s="105"/>
    </row>
    <row r="27" spans="1:6" ht="15" customHeight="1" x14ac:dyDescent="0.25">
      <c r="A27">
        <v>1985</v>
      </c>
      <c r="B27" s="28"/>
      <c r="D27" s="40">
        <v>325988.24123279663</v>
      </c>
      <c r="F27" s="105"/>
    </row>
    <row r="28" spans="1:6" ht="15" customHeight="1" x14ac:dyDescent="0.25">
      <c r="A28">
        <v>1986</v>
      </c>
      <c r="B28" s="28"/>
      <c r="D28" s="40">
        <v>348867.84340016212</v>
      </c>
      <c r="F28" s="105"/>
    </row>
    <row r="29" spans="1:6" ht="15" customHeight="1" x14ac:dyDescent="0.25">
      <c r="A29">
        <v>1987</v>
      </c>
      <c r="B29" s="28"/>
      <c r="D29" s="40">
        <v>358180.7400443168</v>
      </c>
      <c r="F29" s="105"/>
    </row>
    <row r="30" spans="1:6" ht="15" customHeight="1" x14ac:dyDescent="0.25">
      <c r="A30">
        <v>1988</v>
      </c>
      <c r="B30" s="28"/>
      <c r="D30" s="40">
        <v>351917.33901634347</v>
      </c>
      <c r="F30" s="105"/>
    </row>
    <row r="31" spans="1:6" ht="15" customHeight="1" x14ac:dyDescent="0.25">
      <c r="A31">
        <v>1989</v>
      </c>
      <c r="B31" s="28"/>
      <c r="D31" s="40">
        <v>327497.09355856467</v>
      </c>
      <c r="F31" s="105"/>
    </row>
    <row r="32" spans="1:6" ht="15" customHeight="1" x14ac:dyDescent="0.25">
      <c r="A32">
        <v>1990</v>
      </c>
      <c r="B32" s="29">
        <v>66408.928</v>
      </c>
      <c r="D32" s="40">
        <v>320579.77808835148</v>
      </c>
      <c r="F32" s="106">
        <v>141352368714.69131</v>
      </c>
    </row>
    <row r="33" spans="1:6" x14ac:dyDescent="0.25">
      <c r="A33">
        <v>1991</v>
      </c>
      <c r="B33" s="29">
        <v>170614.07699999999</v>
      </c>
      <c r="D33" s="40">
        <v>354459.2179879676</v>
      </c>
      <c r="F33" s="106">
        <v>189719984268.48453</v>
      </c>
    </row>
    <row r="34" spans="1:6" x14ac:dyDescent="0.25">
      <c r="A34">
        <v>1992</v>
      </c>
      <c r="B34" s="29">
        <v>210384.549</v>
      </c>
      <c r="D34" s="40">
        <v>389173.59450959368</v>
      </c>
      <c r="F34" s="106">
        <v>228788617201.69592</v>
      </c>
    </row>
    <row r="35" spans="1:6" x14ac:dyDescent="0.25">
      <c r="A35">
        <v>1993</v>
      </c>
      <c r="B35" s="29">
        <v>236504.98</v>
      </c>
      <c r="D35" s="40">
        <v>411107.47195986693</v>
      </c>
      <c r="F35" s="106">
        <v>236741715015.01501</v>
      </c>
    </row>
    <row r="36" spans="1:6" x14ac:dyDescent="0.25">
      <c r="A36">
        <v>1994</v>
      </c>
      <c r="B36" s="29">
        <v>259328.25399999999</v>
      </c>
      <c r="D36" s="40">
        <v>435282.15842706844</v>
      </c>
      <c r="F36" s="106">
        <v>257440000000</v>
      </c>
    </row>
    <row r="37" spans="1:6" x14ac:dyDescent="0.25">
      <c r="A37">
        <v>1995</v>
      </c>
      <c r="B37" s="29">
        <v>261831.041</v>
      </c>
      <c r="D37" s="40">
        <v>423238.31440501037</v>
      </c>
      <c r="F37" s="106">
        <v>258031750000</v>
      </c>
    </row>
    <row r="38" spans="1:6" x14ac:dyDescent="0.25">
      <c r="A38">
        <v>1996</v>
      </c>
      <c r="B38" s="29">
        <v>278182.36</v>
      </c>
      <c r="D38" s="40">
        <v>446076.15992470086</v>
      </c>
      <c r="F38" s="106">
        <v>272149750000</v>
      </c>
    </row>
    <row r="39" spans="1:6" x14ac:dyDescent="0.25">
      <c r="A39">
        <v>1997</v>
      </c>
      <c r="B39" s="29">
        <v>301546.23300000001</v>
      </c>
      <c r="D39" s="40">
        <v>482284.3388121684</v>
      </c>
      <c r="F39" s="106">
        <v>292859000000</v>
      </c>
    </row>
    <row r="40" spans="1:6" x14ac:dyDescent="0.25">
      <c r="A40">
        <v>1998</v>
      </c>
      <c r="B40" s="29">
        <v>310174.15346339537</v>
      </c>
      <c r="D40" s="40">
        <v>501390.89178460382</v>
      </c>
      <c r="F40" s="106">
        <v>298948250000</v>
      </c>
    </row>
    <row r="41" spans="1:6" x14ac:dyDescent="0.25">
      <c r="A41">
        <v>1999</v>
      </c>
      <c r="B41" s="29">
        <v>296231.75044256565</v>
      </c>
      <c r="D41" s="40">
        <v>484283.92779879423</v>
      </c>
      <c r="F41" s="106">
        <v>283523000000</v>
      </c>
    </row>
    <row r="42" spans="1:6" x14ac:dyDescent="0.25">
      <c r="A42">
        <v>2000</v>
      </c>
      <c r="B42" s="29">
        <v>299121.02444688213</v>
      </c>
      <c r="D42" s="40">
        <v>480578.04121097724</v>
      </c>
      <c r="F42" s="106">
        <v>284203750000</v>
      </c>
    </row>
    <row r="43" spans="1:6" x14ac:dyDescent="0.25">
      <c r="A43">
        <v>2001</v>
      </c>
      <c r="B43" s="29">
        <v>284874.36942559789</v>
      </c>
      <c r="D43" s="40">
        <v>460103.37038446066</v>
      </c>
      <c r="F43" s="106">
        <v>268696750000</v>
      </c>
    </row>
    <row r="44" spans="1:6" x14ac:dyDescent="0.25">
      <c r="A44">
        <v>2002</v>
      </c>
      <c r="B44" s="29">
        <v>333830.71749873791</v>
      </c>
      <c r="D44" s="40">
        <v>409152.5914531892</v>
      </c>
      <c r="F44" s="106">
        <v>97724004251.860199</v>
      </c>
    </row>
    <row r="45" spans="1:6" x14ac:dyDescent="0.25">
      <c r="A45">
        <v>2003</v>
      </c>
      <c r="B45" s="29">
        <v>404410.04060418234</v>
      </c>
      <c r="D45" s="40">
        <v>444941.04135495651</v>
      </c>
      <c r="F45" s="106">
        <v>127586973492.17664</v>
      </c>
    </row>
    <row r="46" spans="1:6" x14ac:dyDescent="0.25">
      <c r="A46">
        <v>2004</v>
      </c>
      <c r="B46" s="29">
        <v>485115.19472475466</v>
      </c>
      <c r="D46" s="40">
        <v>485115.19520634523</v>
      </c>
      <c r="F46" s="106">
        <v>164657930452.78662</v>
      </c>
    </row>
    <row r="47" spans="1:6" x14ac:dyDescent="0.25">
      <c r="A47">
        <v>2005</v>
      </c>
      <c r="B47" s="29">
        <v>582538.17293727468</v>
      </c>
      <c r="D47" s="40">
        <v>528055.94250341423</v>
      </c>
      <c r="F47" s="106">
        <v>198737095012.28165</v>
      </c>
    </row>
    <row r="48" spans="1:6" x14ac:dyDescent="0.25">
      <c r="A48">
        <v>2006</v>
      </c>
      <c r="B48" s="29">
        <v>715904.27173384849</v>
      </c>
      <c r="D48" s="40">
        <v>570549.40422073146</v>
      </c>
      <c r="F48" s="106">
        <v>232557260817.30771</v>
      </c>
    </row>
    <row r="49" spans="1:6" x14ac:dyDescent="0.25">
      <c r="A49">
        <v>2007</v>
      </c>
      <c r="B49" s="29">
        <v>896980.17407190299</v>
      </c>
      <c r="D49" s="40">
        <v>621942.5026460907</v>
      </c>
      <c r="F49" s="106">
        <v>287530508430.56799</v>
      </c>
    </row>
    <row r="50" spans="1:6" x14ac:dyDescent="0.25">
      <c r="A50">
        <v>2008</v>
      </c>
      <c r="B50" s="29">
        <v>1149646.0905836353</v>
      </c>
      <c r="D50" s="40">
        <v>647176.15974121157</v>
      </c>
      <c r="F50" s="106">
        <v>361558037110.41925</v>
      </c>
    </row>
    <row r="51" spans="1:6" x14ac:dyDescent="0.25">
      <c r="A51">
        <v>2009</v>
      </c>
      <c r="B51" s="29">
        <v>1247929.2689250195</v>
      </c>
      <c r="D51" s="40">
        <v>608872.87641287444</v>
      </c>
      <c r="F51" s="106">
        <v>332976484577.6189</v>
      </c>
    </row>
    <row r="52" spans="1:6" x14ac:dyDescent="0.25">
      <c r="A52">
        <v>2010</v>
      </c>
      <c r="B52" s="29">
        <v>1661720.9259445816</v>
      </c>
      <c r="D52" s="40">
        <v>670523.67944179836</v>
      </c>
      <c r="F52" s="106">
        <v>423627422092.48969</v>
      </c>
    </row>
    <row r="53" spans="1:6" x14ac:dyDescent="0.25">
      <c r="A53">
        <v>2011</v>
      </c>
      <c r="B53" s="29">
        <v>2179024.1036307774</v>
      </c>
      <c r="D53" s="40">
        <v>710781.59722060128</v>
      </c>
      <c r="F53" s="106">
        <v>530163281574.65753</v>
      </c>
    </row>
    <row r="54" spans="1:6" x14ac:dyDescent="0.25">
      <c r="A54">
        <v>2012</v>
      </c>
      <c r="B54" s="29">
        <v>2637913.8482155497</v>
      </c>
      <c r="D54" s="40">
        <v>703485.98945894884</v>
      </c>
      <c r="F54" s="106">
        <v>545982375701.12799</v>
      </c>
    </row>
    <row r="55" spans="1:6" x14ac:dyDescent="0.25">
      <c r="A55">
        <v>2013</v>
      </c>
      <c r="B55" s="29">
        <v>3348308.4882272054</v>
      </c>
      <c r="D55" s="40">
        <v>720407.10530281509</v>
      </c>
      <c r="F55" s="106">
        <v>552025140252.24634</v>
      </c>
    </row>
    <row r="56" spans="1:6" x14ac:dyDescent="0.25">
      <c r="A56">
        <v>2014</v>
      </c>
      <c r="B56" s="29">
        <v>4579086.4254100993</v>
      </c>
      <c r="D56" s="40">
        <v>702306.04596336524</v>
      </c>
      <c r="F56" s="106">
        <v>526319673731.63831</v>
      </c>
    </row>
    <row r="57" spans="1:6" x14ac:dyDescent="0.25">
      <c r="A57">
        <v>2015</v>
      </c>
      <c r="B57" s="29">
        <v>5954510.895692341</v>
      </c>
      <c r="D57" s="40">
        <v>721487.14663803985</v>
      </c>
      <c r="F57" s="106">
        <v>594749285413.2124</v>
      </c>
    </row>
    <row r="58" spans="1:6" x14ac:dyDescent="0.25">
      <c r="A58">
        <v>2016</v>
      </c>
      <c r="B58" s="29">
        <v>8228159.5565364286</v>
      </c>
      <c r="D58" s="40">
        <v>706477.84859884321</v>
      </c>
      <c r="F58" s="106">
        <v>557531376217.96692</v>
      </c>
    </row>
    <row r="59" spans="1:6" x14ac:dyDescent="0.25">
      <c r="A59">
        <v>2017</v>
      </c>
      <c r="B59" s="29">
        <v>10660228.494808454</v>
      </c>
      <c r="D59" s="40">
        <v>726389.9477625112</v>
      </c>
      <c r="F59" s="106">
        <v>643628665302.15491</v>
      </c>
    </row>
    <row r="60" spans="1:6" x14ac:dyDescent="0.25">
      <c r="A60">
        <v>2018</v>
      </c>
      <c r="B60" s="29">
        <v>14744810.677265817</v>
      </c>
      <c r="D60" s="40">
        <v>707377.44298321882</v>
      </c>
      <c r="E60" s="23"/>
      <c r="F60" s="106">
        <v>524819742918.66882</v>
      </c>
    </row>
    <row r="61" spans="1:6" x14ac:dyDescent="0.25">
      <c r="A61">
        <v>2019</v>
      </c>
      <c r="B61" s="29">
        <v>21802256.301990129</v>
      </c>
      <c r="D61" s="40">
        <v>693046.44120725594</v>
      </c>
      <c r="F61" s="106">
        <v>452818426182.65802</v>
      </c>
    </row>
    <row r="62" spans="1:6" x14ac:dyDescent="0.25">
      <c r="A62">
        <v>2020</v>
      </c>
      <c r="B62" s="29">
        <v>27481439.972801309</v>
      </c>
      <c r="D62" s="40">
        <v>624467.63184165873</v>
      </c>
      <c r="E62" s="23"/>
      <c r="F62" s="106">
        <v>389591035520.67505</v>
      </c>
    </row>
    <row r="63" spans="1:6" x14ac:dyDescent="0.25">
      <c r="A63">
        <v>2021</v>
      </c>
      <c r="B63" s="29">
        <v>46346227.353578709</v>
      </c>
      <c r="D63" s="40">
        <v>689210.67513181781</v>
      </c>
      <c r="F63" s="106">
        <v>491492700657.01166</v>
      </c>
    </row>
    <row r="64" spans="1:6" x14ac:dyDescent="0.25">
      <c r="A64">
        <v>2022</v>
      </c>
      <c r="B64" s="29">
        <v>82436433.708724469</v>
      </c>
      <c r="D64" s="295">
        <f>'PIB Tendencia'!L63/'PIB Tendencia'!L62*PIB!D63</f>
        <v>723370.50603126455</v>
      </c>
    </row>
    <row r="65" spans="4:4" x14ac:dyDescent="0.25">
      <c r="D65" s="212">
        <f>(D63/D3)^(1/60)-1</f>
        <v>2.116311452085462E-2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P37"/>
  <sheetViews>
    <sheetView zoomScale="64" workbookViewId="0">
      <selection activeCell="C8" sqref="C8"/>
    </sheetView>
  </sheetViews>
  <sheetFormatPr defaultColWidth="9.140625" defaultRowHeight="15" x14ac:dyDescent="0.25"/>
  <cols>
    <col min="1" max="1" width="9.140625" style="33"/>
    <col min="2" max="2" width="9.140625" style="30"/>
    <col min="3" max="3" width="13.85546875" style="30" bestFit="1" customWidth="1"/>
    <col min="4" max="4" width="22.85546875" style="35" bestFit="1" customWidth="1"/>
    <col min="5" max="5" width="26.42578125" style="34" customWidth="1"/>
    <col min="6" max="6" width="16.7109375" bestFit="1" customWidth="1"/>
    <col min="7" max="7" width="9.42578125" style="33" bestFit="1" customWidth="1"/>
    <col min="8" max="12" width="9.140625" style="33"/>
    <col min="14" max="14" width="16.85546875" bestFit="1" customWidth="1"/>
    <col min="15" max="15" width="11.42578125"/>
    <col min="16" max="16" width="18.7109375" bestFit="1" customWidth="1"/>
    <col min="17" max="16384" width="9.140625" style="33"/>
  </cols>
  <sheetData>
    <row r="1" spans="2:16" x14ac:dyDescent="0.25">
      <c r="N1" s="37" t="s">
        <v>664</v>
      </c>
    </row>
    <row r="2" spans="2:16" ht="45" x14ac:dyDescent="0.25">
      <c r="B2" s="30" t="s">
        <v>556</v>
      </c>
      <c r="C2" s="30" t="s">
        <v>665</v>
      </c>
      <c r="D2" s="32" t="s">
        <v>666</v>
      </c>
      <c r="E2" s="31" t="s">
        <v>667</v>
      </c>
      <c r="F2" s="32" t="s">
        <v>668</v>
      </c>
      <c r="N2" t="s">
        <v>669</v>
      </c>
      <c r="O2" t="s">
        <v>669</v>
      </c>
    </row>
    <row r="3" spans="2:16" x14ac:dyDescent="0.25">
      <c r="B3" s="30">
        <v>1990</v>
      </c>
      <c r="C3" s="36">
        <v>13.439298576166568</v>
      </c>
      <c r="D3" s="35">
        <f t="shared" ref="D3:D16" si="0">+D4/(1+C4)</f>
        <v>0.27150240036639561</v>
      </c>
      <c r="E3" s="34">
        <f>+P5</f>
        <v>0.21373719250269682</v>
      </c>
      <c r="F3" s="107">
        <f>PIB!B32/PIB!D32</f>
        <v>0.20715257960437469</v>
      </c>
      <c r="N3" t="s">
        <v>670</v>
      </c>
      <c r="O3" t="s">
        <v>671</v>
      </c>
    </row>
    <row r="4" spans="2:16" x14ac:dyDescent="0.25">
      <c r="B4" s="30">
        <v>1991</v>
      </c>
      <c r="C4" s="36">
        <v>0.83986785696027266</v>
      </c>
      <c r="D4" s="35">
        <f t="shared" si="0"/>
        <v>0.49952853952169024</v>
      </c>
      <c r="E4" s="34">
        <f t="shared" ref="E4:E34" si="1">+P6</f>
        <v>0.51404303205225299</v>
      </c>
      <c r="F4" s="107">
        <f>PIB!B33/PIB!D33</f>
        <v>0.48133626759226111</v>
      </c>
      <c r="N4" t="s">
        <v>672</v>
      </c>
      <c r="O4" t="s">
        <v>673</v>
      </c>
      <c r="P4" t="s">
        <v>674</v>
      </c>
    </row>
    <row r="5" spans="2:16" x14ac:dyDescent="0.25">
      <c r="B5" s="30">
        <v>1992</v>
      </c>
      <c r="C5" s="36">
        <v>0.17545851378154653</v>
      </c>
      <c r="D5" s="35">
        <f t="shared" si="0"/>
        <v>0.58717507465763252</v>
      </c>
      <c r="E5" s="34">
        <f t="shared" si="1"/>
        <v>0.59665999493437938</v>
      </c>
      <c r="F5" s="107">
        <f>PIB!B34/PIB!D34</f>
        <v>0.54059307200713413</v>
      </c>
      <c r="M5" t="s">
        <v>675</v>
      </c>
      <c r="N5">
        <v>68921999360</v>
      </c>
      <c r="O5">
        <v>322461423550</v>
      </c>
      <c r="P5" s="38">
        <f>+N5/O5</f>
        <v>0.21373719250269682</v>
      </c>
    </row>
    <row r="6" spans="2:16" x14ac:dyDescent="0.25">
      <c r="B6" s="30">
        <v>1993</v>
      </c>
      <c r="C6" s="36">
        <v>7.3650239035707443E-2</v>
      </c>
      <c r="D6" s="35">
        <f t="shared" si="0"/>
        <v>0.63042065926197655</v>
      </c>
      <c r="E6" s="34">
        <f t="shared" si="1"/>
        <v>0.57541236225240699</v>
      </c>
      <c r="F6" s="107">
        <f>PIB!B35/PIB!D35</f>
        <v>0.57528747622249021</v>
      </c>
      <c r="M6" t="s">
        <v>676</v>
      </c>
      <c r="N6">
        <v>180898005000</v>
      </c>
      <c r="O6">
        <v>351912181900</v>
      </c>
      <c r="P6" s="38">
        <f t="shared" ref="P6:P36" si="2">+N6/O6</f>
        <v>0.51404303205225299</v>
      </c>
    </row>
    <row r="7" spans="2:16" x14ac:dyDescent="0.25">
      <c r="B7" s="30">
        <v>1994</v>
      </c>
      <c r="C7" s="36">
        <v>3.8543115930252503E-2</v>
      </c>
      <c r="D7" s="35">
        <f t="shared" si="0"/>
        <v>0.65471903581673707</v>
      </c>
      <c r="E7" s="34">
        <f t="shared" si="1"/>
        <v>0.59180781521561976</v>
      </c>
      <c r="F7" s="107">
        <f>PIB!B36/PIB!D36</f>
        <v>0.59577046515553533</v>
      </c>
      <c r="M7" t="s">
        <v>677</v>
      </c>
      <c r="N7">
        <v>226638004200</v>
      </c>
      <c r="O7">
        <v>379844477800</v>
      </c>
      <c r="P7" s="38">
        <f t="shared" si="2"/>
        <v>0.59665999493437938</v>
      </c>
    </row>
    <row r="8" spans="2:16" x14ac:dyDescent="0.25">
      <c r="B8" s="30">
        <v>1995</v>
      </c>
      <c r="C8" s="36">
        <v>1.6077920268618096E-2</v>
      </c>
      <c r="D8" s="35">
        <f t="shared" si="0"/>
        <v>0.66524555627294513</v>
      </c>
      <c r="E8" s="34">
        <f t="shared" si="1"/>
        <v>0.61053926279983484</v>
      </c>
      <c r="F8" s="107">
        <f>PIB!B37/PIB!D37</f>
        <v>0.61863737778108019</v>
      </c>
      <c r="M8" t="s">
        <v>678</v>
      </c>
      <c r="N8">
        <v>236504973300</v>
      </c>
      <c r="O8">
        <v>411018234600</v>
      </c>
      <c r="P8" s="38">
        <f t="shared" si="2"/>
        <v>0.57541236225240699</v>
      </c>
    </row>
    <row r="9" spans="2:16" x14ac:dyDescent="0.25">
      <c r="B9" s="30">
        <v>1996</v>
      </c>
      <c r="C9" s="36">
        <v>5.4347988081193677E-4</v>
      </c>
      <c r="D9" s="35">
        <f t="shared" si="0"/>
        <v>0.66560710384857902</v>
      </c>
      <c r="E9" s="34">
        <f t="shared" si="1"/>
        <v>0.61021948982906393</v>
      </c>
      <c r="F9" s="107">
        <f>PIB!B38/PIB!D38</f>
        <v>0.62362077374177116</v>
      </c>
      <c r="M9" t="s">
        <v>679</v>
      </c>
      <c r="N9">
        <v>257440000000</v>
      </c>
      <c r="O9">
        <v>435006083700</v>
      </c>
      <c r="P9" s="38">
        <f t="shared" si="2"/>
        <v>0.59180781521561976</v>
      </c>
    </row>
    <row r="10" spans="2:16" x14ac:dyDescent="0.25">
      <c r="B10" s="30">
        <v>1997</v>
      </c>
      <c r="C10" s="36">
        <v>3.2799615500722634E-3</v>
      </c>
      <c r="D10" s="35">
        <f t="shared" si="0"/>
        <v>0.66779026955665732</v>
      </c>
      <c r="E10" s="34">
        <f t="shared" si="1"/>
        <v>0.60738860148682317</v>
      </c>
      <c r="F10" s="107">
        <f>PIB!B39/PIB!D39</f>
        <v>0.62524574972242863</v>
      </c>
      <c r="M10" t="s">
        <v>680</v>
      </c>
      <c r="N10">
        <v>258031750000</v>
      </c>
      <c r="O10">
        <v>422629248800</v>
      </c>
      <c r="P10" s="38">
        <f t="shared" si="2"/>
        <v>0.61053926279983484</v>
      </c>
    </row>
    <row r="11" spans="2:16" x14ac:dyDescent="0.25">
      <c r="B11" s="30">
        <v>1998</v>
      </c>
      <c r="C11" s="36">
        <v>6.6443834520901746E-3</v>
      </c>
      <c r="D11" s="35">
        <f t="shared" si="0"/>
        <v>0.67222732417316644</v>
      </c>
      <c r="E11" s="34">
        <f t="shared" si="1"/>
        <v>0.59703092742716457</v>
      </c>
      <c r="F11" s="107">
        <f>PIB!B40/PIB!D40</f>
        <v>0.6186274193362199</v>
      </c>
      <c r="M11" t="s">
        <v>681</v>
      </c>
      <c r="N11">
        <v>272149750000</v>
      </c>
      <c r="O11">
        <v>445986656500</v>
      </c>
      <c r="P11" s="38">
        <f t="shared" si="2"/>
        <v>0.61021948982906393</v>
      </c>
    </row>
    <row r="12" spans="2:16" x14ac:dyDescent="0.25">
      <c r="B12" s="30">
        <v>1999</v>
      </c>
      <c r="C12" s="36">
        <v>-1.8104499331392687E-2</v>
      </c>
      <c r="D12" s="35">
        <f t="shared" si="0"/>
        <v>0.66005698503212951</v>
      </c>
      <c r="E12" s="34">
        <f t="shared" si="1"/>
        <v>0.58606610582543184</v>
      </c>
      <c r="F12" s="107">
        <f>PIB!B41/PIB!D41</f>
        <v>0.61169023673575484</v>
      </c>
      <c r="M12" t="s">
        <v>682</v>
      </c>
      <c r="N12">
        <v>292859000000</v>
      </c>
      <c r="O12">
        <v>482160842800</v>
      </c>
      <c r="P12" s="38">
        <f t="shared" si="2"/>
        <v>0.60738860148682317</v>
      </c>
    </row>
    <row r="13" spans="2:16" x14ac:dyDescent="0.25">
      <c r="B13" s="30">
        <v>2000</v>
      </c>
      <c r="C13" s="36">
        <v>-7.3370738023303961E-3</v>
      </c>
      <c r="D13" s="35">
        <f t="shared" si="0"/>
        <v>0.65521409821920507</v>
      </c>
      <c r="E13" s="34">
        <f t="shared" si="1"/>
        <v>0.59214529394291993</v>
      </c>
      <c r="F13" s="107">
        <f>PIB!B42/PIB!D42</f>
        <v>0.6224192509777321</v>
      </c>
      <c r="M13" t="s">
        <v>683</v>
      </c>
      <c r="N13">
        <v>298948250000</v>
      </c>
      <c r="O13">
        <v>500724897600</v>
      </c>
      <c r="P13" s="38">
        <f t="shared" si="2"/>
        <v>0.59703092742716457</v>
      </c>
    </row>
    <row r="14" spans="2:16" x14ac:dyDescent="0.25">
      <c r="B14" s="30">
        <v>2001</v>
      </c>
      <c r="C14" s="36">
        <v>-1.5434278220518682E-2</v>
      </c>
      <c r="D14" s="35">
        <f t="shared" si="0"/>
        <v>0.64510134153328358</v>
      </c>
      <c r="E14" s="34">
        <f t="shared" si="1"/>
        <v>0.58565675696624298</v>
      </c>
      <c r="F14" s="107">
        <f>PIB!B43/PIB!D43</f>
        <v>0.61915297248867773</v>
      </c>
      <c r="M14" t="s">
        <v>684</v>
      </c>
      <c r="N14">
        <v>283523000000</v>
      </c>
      <c r="O14">
        <v>483773071300</v>
      </c>
      <c r="P14" s="38">
        <f t="shared" si="2"/>
        <v>0.58606610582543184</v>
      </c>
    </row>
    <row r="15" spans="2:16" x14ac:dyDescent="0.25">
      <c r="B15" s="30">
        <v>2002</v>
      </c>
      <c r="C15" s="36">
        <v>0.40946523907008436</v>
      </c>
      <c r="D15" s="35">
        <f t="shared" si="0"/>
        <v>0.90924791656864168</v>
      </c>
      <c r="E15" s="34">
        <f t="shared" si="1"/>
        <v>0.76460537411274909</v>
      </c>
      <c r="F15" s="107">
        <f>PIB!B44/PIB!D44</f>
        <v>0.81590762095156177</v>
      </c>
      <c r="M15" t="s">
        <v>685</v>
      </c>
      <c r="N15">
        <v>284203750000</v>
      </c>
      <c r="O15">
        <v>479956106900</v>
      </c>
      <c r="P15" s="38">
        <f t="shared" si="2"/>
        <v>0.59214529394291993</v>
      </c>
    </row>
    <row r="16" spans="2:16" x14ac:dyDescent="0.25">
      <c r="B16" s="30">
        <v>2003</v>
      </c>
      <c r="C16" s="36">
        <v>3.6610311889295533E-2</v>
      </c>
      <c r="D16" s="35">
        <f t="shared" si="0"/>
        <v>0.94253576637891179</v>
      </c>
      <c r="E16" s="34">
        <f t="shared" si="1"/>
        <v>0.8448560834664316</v>
      </c>
      <c r="F16" s="107">
        <f>PIB!B45/PIB!D45</f>
        <v>0.90890703040711385</v>
      </c>
      <c r="M16" t="s">
        <v>686</v>
      </c>
      <c r="N16">
        <v>268696750000</v>
      </c>
      <c r="O16">
        <v>458795611600</v>
      </c>
      <c r="P16" s="38">
        <f t="shared" si="2"/>
        <v>0.58565675696624298</v>
      </c>
    </row>
    <row r="17" spans="2:16" x14ac:dyDescent="0.25">
      <c r="B17" s="30">
        <v>2004</v>
      </c>
      <c r="C17" s="36">
        <v>6.0967695519775988E-2</v>
      </c>
      <c r="D17" s="35">
        <v>1</v>
      </c>
      <c r="E17" s="34">
        <f t="shared" si="1"/>
        <v>0.99999999896931702</v>
      </c>
      <c r="F17" s="107">
        <f>PIB!B46/PIB!D46</f>
        <v>0.99999999900726555</v>
      </c>
      <c r="M17" t="s">
        <v>687</v>
      </c>
      <c r="N17">
        <v>312580000000</v>
      </c>
      <c r="O17">
        <v>408812193300</v>
      </c>
      <c r="P17" s="38">
        <f t="shared" si="2"/>
        <v>0.76460537411274909</v>
      </c>
    </row>
    <row r="18" spans="2:16" x14ac:dyDescent="0.25">
      <c r="B18" s="30">
        <v>2005</v>
      </c>
      <c r="C18" s="36">
        <v>0.12328987027508775</v>
      </c>
      <c r="D18" s="35">
        <f t="shared" ref="D18:D34" si="3">+D17*(1+C18)</f>
        <v>1.1232898702750878</v>
      </c>
      <c r="E18" s="34">
        <f t="shared" si="1"/>
        <v>1.1031751108453818</v>
      </c>
      <c r="F18" s="107">
        <f>PIB!B47/PIB!D47</f>
        <v>1.1031751109088375</v>
      </c>
      <c r="M18" t="s">
        <v>688</v>
      </c>
      <c r="N18">
        <v>375909500000</v>
      </c>
      <c r="O18">
        <v>444939093600</v>
      </c>
      <c r="P18" s="38">
        <f t="shared" si="2"/>
        <v>0.8448560834664316</v>
      </c>
    </row>
    <row r="19" spans="2:16" x14ac:dyDescent="0.25">
      <c r="B19" s="30">
        <v>2006</v>
      </c>
      <c r="C19" s="36">
        <v>9.8390284047229493E-2</v>
      </c>
      <c r="D19" s="35">
        <f t="shared" si="3"/>
        <v>1.2338106796788293</v>
      </c>
      <c r="E19" s="34">
        <f t="shared" si="1"/>
        <v>1.2547629818381993</v>
      </c>
      <c r="F19" s="107">
        <f>PIB!B48/PIB!D48</f>
        <v>1.2547629818519324</v>
      </c>
      <c r="M19" t="s">
        <v>689</v>
      </c>
      <c r="N19">
        <v>485115194700</v>
      </c>
      <c r="O19">
        <v>485115195200</v>
      </c>
      <c r="P19" s="38">
        <f t="shared" si="2"/>
        <v>0.99999999896931702</v>
      </c>
    </row>
    <row r="20" spans="2:16" x14ac:dyDescent="0.25">
      <c r="B20" s="30">
        <v>2007</v>
      </c>
      <c r="C20" s="36">
        <v>0.2713949687473276</v>
      </c>
      <c r="D20" s="35">
        <f t="shared" si="3"/>
        <v>1.5686606905303841</v>
      </c>
      <c r="E20" s="34">
        <f t="shared" si="1"/>
        <v>1.4422236305610543</v>
      </c>
      <c r="F20" s="107">
        <f>PIB!B49/PIB!D49</f>
        <v>1.4422236304089984</v>
      </c>
      <c r="M20" t="s">
        <v>690</v>
      </c>
      <c r="N20">
        <v>582538172900</v>
      </c>
      <c r="O20">
        <v>528055942500</v>
      </c>
      <c r="P20" s="38">
        <f t="shared" si="2"/>
        <v>1.1031751108453818</v>
      </c>
    </row>
    <row r="21" spans="2:16" x14ac:dyDescent="0.25">
      <c r="B21" s="30">
        <v>2008</v>
      </c>
      <c r="C21" s="36">
        <v>0.2271184551404053</v>
      </c>
      <c r="D21" s="35">
        <f t="shared" si="3"/>
        <v>1.9249324832031265</v>
      </c>
      <c r="E21" s="34">
        <f t="shared" si="1"/>
        <v>1.7764036473978293</v>
      </c>
      <c r="F21" s="107">
        <f>PIB!B50/PIB!D50</f>
        <v>1.7764036472594231</v>
      </c>
      <c r="M21" t="s">
        <v>691</v>
      </c>
      <c r="N21">
        <v>715904271700</v>
      </c>
      <c r="O21">
        <v>570549404200</v>
      </c>
      <c r="P21" s="38">
        <f t="shared" si="2"/>
        <v>1.2547629818381993</v>
      </c>
    </row>
    <row r="22" spans="2:16" x14ac:dyDescent="0.25">
      <c r="B22" s="30">
        <v>2009</v>
      </c>
      <c r="C22" s="36">
        <v>0.1428350517394481</v>
      </c>
      <c r="D22" s="35">
        <f t="shared" si="3"/>
        <v>2.1998803140363892</v>
      </c>
      <c r="E22" s="34">
        <f t="shared" si="1"/>
        <v>2.0495727717064063</v>
      </c>
      <c r="F22" s="107">
        <f>PIB!B51/PIB!D51</f>
        <v>2.0495727717041601</v>
      </c>
      <c r="M22" t="s">
        <v>692</v>
      </c>
      <c r="N22">
        <v>896980174100</v>
      </c>
      <c r="O22">
        <v>621942502600</v>
      </c>
      <c r="P22" s="38">
        <f t="shared" si="2"/>
        <v>1.4422236305610543</v>
      </c>
    </row>
    <row r="23" spans="2:16" x14ac:dyDescent="0.25">
      <c r="B23" s="30">
        <v>2010</v>
      </c>
      <c r="C23" s="36">
        <v>0.25643806923906665</v>
      </c>
      <c r="D23" s="35">
        <f t="shared" si="3"/>
        <v>2.7640133743249122</v>
      </c>
      <c r="E23" s="34">
        <f t="shared" si="1"/>
        <v>2.478243463954839</v>
      </c>
      <c r="F23" s="107">
        <f>PIB!B52/PIB!D52</f>
        <v>2.4782434638668409</v>
      </c>
      <c r="M23" t="s">
        <v>693</v>
      </c>
      <c r="N23">
        <v>1149646090600</v>
      </c>
      <c r="O23">
        <v>647176159700</v>
      </c>
      <c r="P23" s="38">
        <f t="shared" si="2"/>
        <v>1.7764036473978293</v>
      </c>
    </row>
    <row r="24" spans="2:16" x14ac:dyDescent="0.25">
      <c r="B24" s="30">
        <v>2011</v>
      </c>
      <c r="C24" s="36">
        <v>0.27104547570515436</v>
      </c>
      <c r="D24" s="35">
        <f t="shared" si="3"/>
        <v>3.5131866942242169</v>
      </c>
      <c r="E24" s="34">
        <f t="shared" si="1"/>
        <v>3.0656732140841645</v>
      </c>
      <c r="F24" s="107">
        <f>PIB!B53/PIB!D53</f>
        <v>3.0656732140386098</v>
      </c>
      <c r="M24" t="s">
        <v>694</v>
      </c>
      <c r="N24">
        <v>1247929268900</v>
      </c>
      <c r="O24">
        <v>608872876400</v>
      </c>
      <c r="P24" s="38">
        <f t="shared" si="2"/>
        <v>2.0495727717064063</v>
      </c>
    </row>
    <row r="25" spans="2:16" x14ac:dyDescent="0.25">
      <c r="B25" s="30">
        <v>2012</v>
      </c>
      <c r="C25" s="36">
        <v>0.25079227997388065</v>
      </c>
      <c r="D25" s="35">
        <f t="shared" si="3"/>
        <v>4.3942667952426087</v>
      </c>
      <c r="E25" s="34">
        <f t="shared" si="1"/>
        <v>3.7497745336405166</v>
      </c>
      <c r="F25" s="107">
        <f>PIB!B54/PIB!D54</f>
        <v>3.7497745338814346</v>
      </c>
      <c r="M25" t="s">
        <v>695</v>
      </c>
      <c r="N25">
        <v>1661720925900</v>
      </c>
      <c r="O25">
        <v>670523679400</v>
      </c>
      <c r="P25" s="38">
        <f t="shared" si="2"/>
        <v>2.478243463954839</v>
      </c>
    </row>
    <row r="26" spans="2:16" x14ac:dyDescent="0.25">
      <c r="B26" s="30">
        <v>2013</v>
      </c>
      <c r="C26" s="36">
        <v>0.26600261267145653</v>
      </c>
      <c r="D26" s="35">
        <f t="shared" si="3"/>
        <v>5.5631532435525708</v>
      </c>
      <c r="E26" s="34">
        <f t="shared" si="1"/>
        <v>4.6478004777668867</v>
      </c>
      <c r="F26" s="107">
        <f>PIB!B55/PIB!D55</f>
        <v>4.6478004777864887</v>
      </c>
      <c r="M26" t="s">
        <v>696</v>
      </c>
      <c r="N26">
        <v>2179024103600</v>
      </c>
      <c r="O26">
        <v>710781597200</v>
      </c>
      <c r="P26" s="38">
        <f t="shared" si="2"/>
        <v>3.0656732140841645</v>
      </c>
    </row>
    <row r="27" spans="2:16" x14ac:dyDescent="0.25">
      <c r="B27" s="30">
        <v>2014</v>
      </c>
      <c r="C27" s="36">
        <v>0.38036888946214331</v>
      </c>
      <c r="D27" s="35">
        <f t="shared" si="3"/>
        <v>7.679203664710383</v>
      </c>
      <c r="E27" s="34">
        <f t="shared" si="1"/>
        <v>6.5200726257167947</v>
      </c>
      <c r="F27" s="107">
        <f>PIB!B56/PIB!D56</f>
        <v>6.5200726260712853</v>
      </c>
      <c r="M27" t="s">
        <v>697</v>
      </c>
      <c r="N27">
        <v>2637913848200</v>
      </c>
      <c r="O27">
        <v>703485989500</v>
      </c>
      <c r="P27" s="38">
        <f t="shared" si="2"/>
        <v>3.7497745336405166</v>
      </c>
    </row>
    <row r="28" spans="2:16" x14ac:dyDescent="0.25">
      <c r="B28" s="30">
        <v>2015</v>
      </c>
      <c r="C28" s="36">
        <v>0.26924873855354159</v>
      </c>
      <c r="D28" s="35">
        <f t="shared" si="3"/>
        <v>9.7468195645293871</v>
      </c>
      <c r="E28" s="34">
        <f t="shared" si="1"/>
        <v>8.2531073821073111</v>
      </c>
      <c r="F28" s="107">
        <f>PIB!B57/PIB!D57</f>
        <v>8.2531073816615574</v>
      </c>
      <c r="M28" t="s">
        <v>698</v>
      </c>
      <c r="N28">
        <v>3348308488200</v>
      </c>
      <c r="O28">
        <v>720407105300</v>
      </c>
      <c r="P28" s="38">
        <f t="shared" si="2"/>
        <v>4.6478004777668867</v>
      </c>
    </row>
    <row r="29" spans="2:16" x14ac:dyDescent="0.25">
      <c r="B29" s="30">
        <v>2016</v>
      </c>
      <c r="C29" s="36">
        <v>0.3929945645749211</v>
      </c>
      <c r="D29" s="35">
        <f t="shared" si="3"/>
        <v>13.577266675281935</v>
      </c>
      <c r="E29" s="34">
        <f t="shared" si="1"/>
        <v>11.646733967392505</v>
      </c>
      <c r="F29" s="107">
        <f>PIB!B58/PIB!D58</f>
        <v>11.64673396746314</v>
      </c>
      <c r="M29" t="s">
        <v>699</v>
      </c>
      <c r="N29">
        <v>4579086425400</v>
      </c>
      <c r="O29">
        <v>702306046000</v>
      </c>
      <c r="P29" s="38">
        <f t="shared" si="2"/>
        <v>6.5200726257167947</v>
      </c>
    </row>
    <row r="30" spans="2:16" x14ac:dyDescent="0.25">
      <c r="B30" s="30">
        <v>2017</v>
      </c>
      <c r="C30" s="36">
        <v>0.24795599999999962</v>
      </c>
      <c r="D30" s="35">
        <f t="shared" si="3"/>
        <v>16.943831411018138</v>
      </c>
      <c r="E30" s="34">
        <f t="shared" si="1"/>
        <v>14.675627776907405</v>
      </c>
      <c r="F30" s="107">
        <f>PIB!B59/PIB!D59</f>
        <v>14.675627777676448</v>
      </c>
      <c r="M30" t="s">
        <v>700</v>
      </c>
      <c r="N30">
        <v>5954510895700</v>
      </c>
      <c r="O30">
        <v>721487146600</v>
      </c>
      <c r="P30" s="38">
        <f t="shared" si="2"/>
        <v>8.2531073821073111</v>
      </c>
    </row>
    <row r="31" spans="2:16" x14ac:dyDescent="0.25">
      <c r="B31" s="30">
        <v>2018</v>
      </c>
      <c r="C31" s="36">
        <v>0.4773502442736588</v>
      </c>
      <c r="D31" s="35">
        <f t="shared" si="3"/>
        <v>25.03197347399934</v>
      </c>
      <c r="E31" s="34">
        <f t="shared" si="1"/>
        <v>20.844332574088032</v>
      </c>
      <c r="F31" s="107">
        <f>PIB!B60/PIB!D60</f>
        <v>20.844332574534199</v>
      </c>
      <c r="M31" t="s">
        <v>701</v>
      </c>
      <c r="N31">
        <v>8228159556500</v>
      </c>
      <c r="O31">
        <v>706477848600</v>
      </c>
      <c r="P31" s="38">
        <f t="shared" si="2"/>
        <v>11.646733967392505</v>
      </c>
    </row>
    <row r="32" spans="2:16" x14ac:dyDescent="0.25">
      <c r="B32" s="30">
        <v>2019</v>
      </c>
      <c r="C32" s="36">
        <v>0.53975860249036023</v>
      </c>
      <c r="D32" s="35">
        <f t="shared" si="3"/>
        <v>38.543196493900993</v>
      </c>
      <c r="E32" s="34">
        <f t="shared" si="1"/>
        <v>31.458579116645783</v>
      </c>
      <c r="F32" s="107">
        <f>PIB!B61/PIB!D61</f>
        <v>31.458579116302182</v>
      </c>
      <c r="M32" t="s">
        <v>702</v>
      </c>
      <c r="N32">
        <v>10660228494800</v>
      </c>
      <c r="O32">
        <v>726389947800</v>
      </c>
      <c r="P32" s="38">
        <f t="shared" si="2"/>
        <v>14.675627776907405</v>
      </c>
    </row>
    <row r="33" spans="2:16" x14ac:dyDescent="0.25">
      <c r="B33" s="30">
        <v>2020</v>
      </c>
      <c r="C33" s="36">
        <v>0.36021399733133364</v>
      </c>
      <c r="D33" s="35">
        <f t="shared" si="3"/>
        <v>52.426995372896116</v>
      </c>
      <c r="E33" s="34">
        <f t="shared" si="1"/>
        <v>44.007789312611735</v>
      </c>
      <c r="F33" s="107">
        <f>PIB!B62/PIB!D62</f>
        <v>44.007789309678039</v>
      </c>
      <c r="M33" t="s">
        <v>703</v>
      </c>
      <c r="N33">
        <v>14744810677300</v>
      </c>
      <c r="O33">
        <v>707377443000</v>
      </c>
      <c r="P33" s="38">
        <f t="shared" si="2"/>
        <v>20.844332574088032</v>
      </c>
    </row>
    <row r="34" spans="2:16" x14ac:dyDescent="0.25">
      <c r="B34" s="30">
        <v>2021</v>
      </c>
      <c r="C34" s="36">
        <v>0.50781525980377551</v>
      </c>
      <c r="D34" s="35">
        <f t="shared" si="3"/>
        <v>79.050223648914695</v>
      </c>
      <c r="E34" s="34">
        <f t="shared" si="1"/>
        <v>67.804017376565</v>
      </c>
      <c r="F34" s="107">
        <f>PIB!B63/PIB!D63</f>
        <v>67.245370720229445</v>
      </c>
      <c r="M34" t="s">
        <v>704</v>
      </c>
      <c r="N34">
        <v>21802256302000</v>
      </c>
      <c r="O34">
        <v>693046441200</v>
      </c>
      <c r="P34" s="38">
        <f t="shared" si="2"/>
        <v>31.458579116645783</v>
      </c>
    </row>
    <row r="35" spans="2:16" x14ac:dyDescent="0.25">
      <c r="B35" s="30">
        <v>2022</v>
      </c>
      <c r="C35" s="209">
        <v>0.5</v>
      </c>
      <c r="F35" s="107">
        <f>PIB!B64/PIB!D64</f>
        <v>113.96156329487052</v>
      </c>
      <c r="M35" t="s">
        <v>705</v>
      </c>
      <c r="N35">
        <v>27481439972800</v>
      </c>
      <c r="O35">
        <v>624467631800</v>
      </c>
      <c r="P35" s="38">
        <f t="shared" si="2"/>
        <v>44.007789312611735</v>
      </c>
    </row>
    <row r="36" spans="2:16" x14ac:dyDescent="0.25">
      <c r="M36" t="s">
        <v>706</v>
      </c>
      <c r="N36">
        <v>46687235680300</v>
      </c>
      <c r="O36">
        <v>688561496600</v>
      </c>
      <c r="P36" s="38">
        <f t="shared" si="2"/>
        <v>67.804017376565</v>
      </c>
    </row>
    <row r="37" spans="2:16" x14ac:dyDescent="0.25">
      <c r="N37" s="27">
        <v>0.20335050927213416</v>
      </c>
      <c r="O37" s="27">
        <v>2.2626276477976326E-2</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72"/>
  <sheetViews>
    <sheetView zoomScale="60" zoomScaleNormal="100" workbookViewId="0">
      <pane xSplit="1" ySplit="1" topLeftCell="B32" activePane="bottomRight" state="frozen"/>
      <selection pane="topRight" activeCell="B1" sqref="B1"/>
      <selection pane="bottomLeft" activeCell="A2" sqref="A2"/>
      <selection pane="bottomRight" activeCell="I39" sqref="I39"/>
    </sheetView>
  </sheetViews>
  <sheetFormatPr defaultColWidth="9.140625" defaultRowHeight="15" x14ac:dyDescent="0.25"/>
  <cols>
    <col min="1" max="1" width="9.42578125" style="33" customWidth="1"/>
    <col min="2" max="2" width="15.28515625" style="47" customWidth="1"/>
    <col min="3" max="3" width="9.42578125" style="49" customWidth="1"/>
    <col min="4" max="4" width="11.140625" style="49" bestFit="1" customWidth="1"/>
    <col min="5" max="6" width="15.28515625" style="47" customWidth="1"/>
    <col min="7" max="8" width="9.140625" style="49"/>
    <col min="9" max="16384" width="9.140625" style="33"/>
  </cols>
  <sheetData>
    <row r="1" spans="1:14" ht="30.75" customHeight="1" x14ac:dyDescent="0.25">
      <c r="A1" s="33" t="s">
        <v>556</v>
      </c>
      <c r="B1" s="47" t="s">
        <v>707</v>
      </c>
      <c r="C1" s="49" t="s">
        <v>708</v>
      </c>
      <c r="D1" s="259" t="s">
        <v>709</v>
      </c>
      <c r="E1" s="258" t="s">
        <v>21</v>
      </c>
      <c r="F1" s="258" t="s">
        <v>710</v>
      </c>
      <c r="H1" s="49" t="s">
        <v>711</v>
      </c>
      <c r="I1" s="33" t="s">
        <v>32</v>
      </c>
    </row>
    <row r="2" spans="1:14" x14ac:dyDescent="0.25">
      <c r="A2" s="44">
        <v>1961</v>
      </c>
      <c r="B2" s="47">
        <f>+PIB!D3</f>
        <v>196175.53284172338</v>
      </c>
      <c r="C2" s="49">
        <f>LOG(B2)</f>
        <v>5.29264484089083</v>
      </c>
      <c r="D2" s="49">
        <f t="array" ref="D2:D63">[18]!hp(C2:C63,100)</f>
        <v>5.2705734287363306</v>
      </c>
      <c r="E2" s="47">
        <f>M2*B2/L2</f>
        <v>195374.52183593684</v>
      </c>
      <c r="F2" s="48">
        <v>195374.52183593684</v>
      </c>
      <c r="G2" s="49">
        <f t="shared" ref="G2:G33" si="0">B2/F2</f>
        <v>1.004099874427123</v>
      </c>
      <c r="L2" s="296">
        <v>107.09996048992494</v>
      </c>
      <c r="M2" s="297">
        <v>106.66265699020182</v>
      </c>
      <c r="N2" s="298">
        <v>0.43730349972311444</v>
      </c>
    </row>
    <row r="3" spans="1:14" x14ac:dyDescent="0.25">
      <c r="A3" s="44">
        <f t="shared" ref="A3:A34" si="1">+A2+1</f>
        <v>1962</v>
      </c>
      <c r="B3" s="47">
        <f>+PIB!D4</f>
        <v>193061.77908789043</v>
      </c>
      <c r="C3" s="49">
        <f t="shared" ref="C3:C62" si="2">LOG(B3)</f>
        <v>5.2856963039492584</v>
      </c>
      <c r="D3" s="49">
        <v>5.2885801265771528</v>
      </c>
      <c r="E3" s="47">
        <f t="shared" ref="E3:E62" si="3">M3*B3/L3</f>
        <v>203727.91434548417</v>
      </c>
      <c r="F3" s="48">
        <v>203727.91434548417</v>
      </c>
      <c r="G3" s="49">
        <f t="shared" si="0"/>
        <v>0.94764519485775534</v>
      </c>
      <c r="H3" s="49">
        <f t="shared" ref="H3:H34" si="4">B3/B2-1</f>
        <v>-1.5872283911904317E-2</v>
      </c>
      <c r="I3" s="33">
        <f t="shared" ref="I3:I34" si="5">+$I$62</f>
        <v>2.116311452085462E-2</v>
      </c>
      <c r="L3" s="296">
        <v>105.40003951007512</v>
      </c>
      <c r="M3" s="297">
        <v>111.22310341677617</v>
      </c>
      <c r="N3" s="298">
        <v>-5.8230639067010515</v>
      </c>
    </row>
    <row r="4" spans="1:14" x14ac:dyDescent="0.25">
      <c r="A4" s="44">
        <f t="shared" si="1"/>
        <v>1963</v>
      </c>
      <c r="B4" s="47">
        <f>+PIB!D5</f>
        <v>188482.51659460086</v>
      </c>
      <c r="C4" s="49">
        <f t="shared" si="2"/>
        <v>5.2752710717904323</v>
      </c>
      <c r="D4" s="49">
        <v>5.3068075385395197</v>
      </c>
      <c r="E4" s="47">
        <f t="shared" si="3"/>
        <v>212081.80748691014</v>
      </c>
      <c r="F4" s="48">
        <v>212081.80748691014</v>
      </c>
      <c r="G4" s="49">
        <f t="shared" si="0"/>
        <v>0.88872552920992132</v>
      </c>
      <c r="H4" s="49">
        <f t="shared" si="4"/>
        <v>-2.3719156194064062E-2</v>
      </c>
      <c r="I4" s="33">
        <f t="shared" si="5"/>
        <v>2.116311452085462E-2</v>
      </c>
      <c r="L4" s="296">
        <v>102.90003951007512</v>
      </c>
      <c r="M4" s="297">
        <v>115.78382315803783</v>
      </c>
      <c r="N4" s="298">
        <v>-12.883783647962716</v>
      </c>
    </row>
    <row r="5" spans="1:14" x14ac:dyDescent="0.25">
      <c r="A5" s="44">
        <f t="shared" si="1"/>
        <v>1964</v>
      </c>
      <c r="B5" s="47">
        <f>+PIB!D6</f>
        <v>207897.7934873272</v>
      </c>
      <c r="C5" s="49">
        <f t="shared" si="2"/>
        <v>5.3178498799935019</v>
      </c>
      <c r="D5" s="49">
        <v>5.325447540518697</v>
      </c>
      <c r="E5" s="47">
        <f t="shared" si="3"/>
        <v>220430.0355575573</v>
      </c>
      <c r="F5" s="48">
        <v>220430.0355575573</v>
      </c>
      <c r="G5" s="49">
        <f t="shared" si="0"/>
        <v>0.94314639546044188</v>
      </c>
      <c r="H5" s="49">
        <f t="shared" si="4"/>
        <v>0.10300837045000755</v>
      </c>
      <c r="I5" s="33">
        <f t="shared" si="5"/>
        <v>2.116311452085462E-2</v>
      </c>
      <c r="L5" s="296">
        <v>113.49960489924935</v>
      </c>
      <c r="M5" s="297">
        <v>120.34145011373245</v>
      </c>
      <c r="N5" s="298">
        <v>-6.8418452144830999</v>
      </c>
    </row>
    <row r="6" spans="1:14" x14ac:dyDescent="0.25">
      <c r="A6" s="44">
        <f t="shared" si="1"/>
        <v>1965</v>
      </c>
      <c r="B6" s="47">
        <f>+PIB!D7</f>
        <v>226947.59783021378</v>
      </c>
      <c r="C6" s="49">
        <f t="shared" si="2"/>
        <v>5.3559255902310863</v>
      </c>
      <c r="D6" s="49">
        <v>5.3443766437424598</v>
      </c>
      <c r="E6" s="47">
        <f t="shared" si="3"/>
        <v>228751.68329796055</v>
      </c>
      <c r="F6" s="48">
        <v>228751.68329796055</v>
      </c>
      <c r="G6" s="49">
        <f t="shared" si="0"/>
        <v>0.99211334560805453</v>
      </c>
      <c r="H6" s="49">
        <f t="shared" si="4"/>
        <v>9.1630623025577229E-2</v>
      </c>
      <c r="I6" s="33">
        <f t="shared" si="5"/>
        <v>2.116311452085462E-2</v>
      </c>
      <c r="L6" s="296">
        <v>123.89964440932442</v>
      </c>
      <c r="M6" s="297">
        <v>124.88456581882566</v>
      </c>
      <c r="N6" s="298">
        <v>-0.98492140950123996</v>
      </c>
    </row>
    <row r="7" spans="1:14" x14ac:dyDescent="0.25">
      <c r="A7" s="44">
        <f t="shared" si="1"/>
        <v>1966</v>
      </c>
      <c r="B7" s="47">
        <f>+PIB!D8</f>
        <v>228413.10656967032</v>
      </c>
      <c r="C7" s="49">
        <f t="shared" si="2"/>
        <v>5.3587210205351585</v>
      </c>
      <c r="D7" s="49">
        <v>5.3633953828333292</v>
      </c>
      <c r="E7" s="47">
        <f t="shared" si="3"/>
        <v>237018.00279736088</v>
      </c>
      <c r="F7" s="48">
        <v>237018.00279736088</v>
      </c>
      <c r="G7" s="49">
        <f t="shared" si="0"/>
        <v>0.96369517873691923</v>
      </c>
      <c r="H7" s="49">
        <f t="shared" si="4"/>
        <v>6.4574763225866416E-3</v>
      </c>
      <c r="I7" s="33">
        <f t="shared" si="5"/>
        <v>2.116311452085462E-2</v>
      </c>
      <c r="L7" s="296">
        <v>124.69972342947457</v>
      </c>
      <c r="M7" s="297">
        <v>129.39747565502407</v>
      </c>
      <c r="N7" s="298">
        <v>-4.6977522255494932</v>
      </c>
    </row>
    <row r="8" spans="1:14" x14ac:dyDescent="0.25">
      <c r="A8" s="44">
        <f t="shared" si="1"/>
        <v>1967</v>
      </c>
      <c r="B8" s="47">
        <f>+PIB!D9</f>
        <v>234457.87780241648</v>
      </c>
      <c r="C8" s="49">
        <f t="shared" si="2"/>
        <v>5.3700648296474451</v>
      </c>
      <c r="D8" s="49">
        <v>5.3824197818787107</v>
      </c>
      <c r="E8" s="47">
        <f t="shared" si="3"/>
        <v>245199.11859158197</v>
      </c>
      <c r="F8" s="48">
        <v>245199.11859158197</v>
      </c>
      <c r="G8" s="49">
        <f t="shared" si="0"/>
        <v>0.95619380342448645</v>
      </c>
      <c r="H8" s="49">
        <f t="shared" si="4"/>
        <v>2.6464204806489144E-2</v>
      </c>
      <c r="I8" s="33">
        <f t="shared" si="5"/>
        <v>2.116311452085462E-2</v>
      </c>
      <c r="L8" s="296">
        <v>127.99980244962474</v>
      </c>
      <c r="M8" s="297">
        <v>133.86386942815329</v>
      </c>
      <c r="N8" s="298">
        <v>-5.8640669785285553</v>
      </c>
    </row>
    <row r="9" spans="1:14" x14ac:dyDescent="0.25">
      <c r="A9" s="44">
        <f t="shared" si="1"/>
        <v>1968</v>
      </c>
      <c r="B9" s="47">
        <f>+PIB!D10</f>
        <v>244531.89343364374</v>
      </c>
      <c r="C9" s="49">
        <f t="shared" si="2"/>
        <v>5.3883355106535991</v>
      </c>
      <c r="D9" s="49">
        <v>5.4013191213430281</v>
      </c>
      <c r="E9" s="47">
        <f t="shared" si="3"/>
        <v>253259.77715630512</v>
      </c>
      <c r="F9" s="48">
        <v>253259.77715630512</v>
      </c>
      <c r="G9" s="49">
        <f t="shared" si="0"/>
        <v>0.96553782120216125</v>
      </c>
      <c r="H9" s="49">
        <f t="shared" si="4"/>
        <v>4.2967272951761837E-2</v>
      </c>
      <c r="I9" s="33">
        <f t="shared" si="5"/>
        <v>2.116311452085462E-2</v>
      </c>
      <c r="L9" s="296">
        <v>133.49960489924939</v>
      </c>
      <c r="M9" s="297">
        <v>138.26450084889802</v>
      </c>
      <c r="N9" s="298">
        <v>-4.7648959496486327</v>
      </c>
    </row>
    <row r="10" spans="1:14" x14ac:dyDescent="0.25">
      <c r="A10" s="44">
        <f t="shared" si="1"/>
        <v>1969</v>
      </c>
      <c r="B10" s="47">
        <f>+PIB!D11</f>
        <v>265412.6790658267</v>
      </c>
      <c r="C10" s="49">
        <f t="shared" si="2"/>
        <v>5.4239216657657847</v>
      </c>
      <c r="D10" s="49">
        <v>5.4198391321683932</v>
      </c>
      <c r="E10" s="47">
        <f t="shared" si="3"/>
        <v>261158.01169171839</v>
      </c>
      <c r="F10" s="48">
        <v>261158.01169171839</v>
      </c>
      <c r="G10" s="49">
        <f t="shared" si="0"/>
        <v>1.0162915445195329</v>
      </c>
      <c r="H10" s="49">
        <f t="shared" si="4"/>
        <v>8.5390847545411042E-2</v>
      </c>
      <c r="I10" s="33">
        <f t="shared" si="5"/>
        <v>2.116311452085462E-2</v>
      </c>
      <c r="L10" s="296">
        <v>144.89924930857381</v>
      </c>
      <c r="M10" s="297">
        <v>142.57645858608134</v>
      </c>
      <c r="N10" s="298">
        <v>2.3227907224924706</v>
      </c>
    </row>
    <row r="11" spans="1:14" x14ac:dyDescent="0.25">
      <c r="A11" s="44">
        <f t="shared" si="1"/>
        <v>1970</v>
      </c>
      <c r="B11" s="47">
        <f>+PIB!D12</f>
        <v>279700.48464050371</v>
      </c>
      <c r="C11" s="49">
        <f t="shared" si="2"/>
        <v>5.4466932188796218</v>
      </c>
      <c r="D11" s="49">
        <v>5.437595709190024</v>
      </c>
      <c r="E11" s="47">
        <f t="shared" si="3"/>
        <v>268846.40047068329</v>
      </c>
      <c r="F11" s="48">
        <v>268846.40047068329</v>
      </c>
      <c r="G11" s="49">
        <f t="shared" si="0"/>
        <v>1.0403728082310852</v>
      </c>
      <c r="H11" s="49">
        <f t="shared" si="4"/>
        <v>5.3832415335114403E-2</v>
      </c>
      <c r="I11" s="33">
        <f t="shared" si="5"/>
        <v>2.116311452085462E-2</v>
      </c>
      <c r="L11" s="296">
        <v>152.69952587909927</v>
      </c>
      <c r="M11" s="297">
        <v>146.7738532485578</v>
      </c>
      <c r="N11" s="298">
        <v>5.9256726305414702</v>
      </c>
    </row>
    <row r="12" spans="1:14" x14ac:dyDescent="0.25">
      <c r="A12" s="44">
        <f t="shared" si="1"/>
        <v>1971</v>
      </c>
      <c r="B12" s="47">
        <f>+PIB!D13</f>
        <v>290222.92238394555</v>
      </c>
      <c r="C12" s="49">
        <f t="shared" si="2"/>
        <v>5.4627317108988009</v>
      </c>
      <c r="D12" s="49">
        <v>5.4542455725791106</v>
      </c>
      <c r="E12" s="47">
        <f t="shared" si="3"/>
        <v>276280.18093317002</v>
      </c>
      <c r="F12" s="48">
        <v>276280.18093317002</v>
      </c>
      <c r="G12" s="49">
        <f t="shared" si="0"/>
        <v>1.0504659487469648</v>
      </c>
      <c r="H12" s="49">
        <f t="shared" si="4"/>
        <v>3.7620377229471869E-2</v>
      </c>
      <c r="I12" s="33">
        <f t="shared" si="5"/>
        <v>2.116311452085462E-2</v>
      </c>
      <c r="L12" s="296">
        <v>158.44413964543247</v>
      </c>
      <c r="M12" s="297">
        <v>150.83224718938351</v>
      </c>
      <c r="N12" s="298">
        <v>7.6118924560489631</v>
      </c>
    </row>
    <row r="13" spans="1:14" x14ac:dyDescent="0.25">
      <c r="A13" s="44">
        <f t="shared" si="1"/>
        <v>1972</v>
      </c>
      <c r="B13" s="47">
        <f>+PIB!D14</f>
        <v>296250.77145175787</v>
      </c>
      <c r="C13" s="49">
        <f t="shared" si="2"/>
        <v>5.4716594899440851</v>
      </c>
      <c r="D13" s="49">
        <v>5.4695364176037398</v>
      </c>
      <c r="E13" s="47">
        <f t="shared" si="3"/>
        <v>283421.37432175491</v>
      </c>
      <c r="F13" s="48">
        <v>283421.37432175491</v>
      </c>
      <c r="G13" s="49">
        <f t="shared" si="0"/>
        <v>1.0452661594796953</v>
      </c>
      <c r="H13" s="49">
        <f t="shared" si="4"/>
        <v>2.0769720800474456E-2</v>
      </c>
      <c r="I13" s="33">
        <f t="shared" si="5"/>
        <v>2.116311452085462E-2</v>
      </c>
      <c r="L13" s="296">
        <v>161.73498018833948</v>
      </c>
      <c r="M13" s="297">
        <v>154.73090630700864</v>
      </c>
      <c r="N13" s="298">
        <v>7.0040738813308394</v>
      </c>
    </row>
    <row r="14" spans="1:14" x14ac:dyDescent="0.25">
      <c r="A14" s="44">
        <f t="shared" si="1"/>
        <v>1973</v>
      </c>
      <c r="B14" s="47">
        <f>+PIB!D15</f>
        <v>307346.98647293955</v>
      </c>
      <c r="C14" s="49">
        <f t="shared" si="2"/>
        <v>5.4876289592346881</v>
      </c>
      <c r="D14" s="49">
        <v>5.4833008009151936</v>
      </c>
      <c r="E14" s="47">
        <f t="shared" si="3"/>
        <v>290240.71609242097</v>
      </c>
      <c r="F14" s="48">
        <v>290240.71609242097</v>
      </c>
      <c r="G14" s="49">
        <f t="shared" si="0"/>
        <v>1.0589382172523012</v>
      </c>
      <c r="H14" s="49">
        <f t="shared" si="4"/>
        <v>3.7455480594380752E-2</v>
      </c>
      <c r="I14" s="33">
        <f t="shared" si="5"/>
        <v>2.116311452085462E-2</v>
      </c>
      <c r="L14" s="296">
        <v>167.79284160021638</v>
      </c>
      <c r="M14" s="297">
        <v>158.45385393266838</v>
      </c>
      <c r="N14" s="298">
        <v>9.3389876675479968</v>
      </c>
    </row>
    <row r="15" spans="1:14" x14ac:dyDescent="0.25">
      <c r="A15" s="44">
        <f t="shared" si="1"/>
        <v>1974</v>
      </c>
      <c r="B15" s="47">
        <f>+PIB!D16</f>
        <v>323961.02631505375</v>
      </c>
      <c r="C15" s="49">
        <f t="shared" si="2"/>
        <v>5.5104927661498104</v>
      </c>
      <c r="D15" s="49">
        <v>5.4953925098881573</v>
      </c>
      <c r="E15" s="47">
        <f t="shared" si="3"/>
        <v>296716.96007435746</v>
      </c>
      <c r="F15" s="48">
        <v>296716.96007435746</v>
      </c>
      <c r="G15" s="49">
        <f t="shared" si="0"/>
        <v>1.0918183653333093</v>
      </c>
      <c r="H15" s="49">
        <f t="shared" si="4"/>
        <v>5.4056296542139615E-2</v>
      </c>
      <c r="I15" s="33">
        <f t="shared" si="5"/>
        <v>2.116311452085462E-2</v>
      </c>
      <c r="L15" s="296">
        <v>176.86310120340593</v>
      </c>
      <c r="M15" s="297">
        <v>161.98949094377372</v>
      </c>
      <c r="N15" s="298">
        <v>14.873610259632216</v>
      </c>
    </row>
    <row r="16" spans="1:14" x14ac:dyDescent="0.25">
      <c r="A16" s="44">
        <f t="shared" si="1"/>
        <v>1975</v>
      </c>
      <c r="B16" s="47">
        <f>+PIB!D17</f>
        <v>322038.87243462499</v>
      </c>
      <c r="C16" s="49">
        <f t="shared" si="2"/>
        <v>5.5079082973632829</v>
      </c>
      <c r="D16" s="49">
        <v>5.5057086134805111</v>
      </c>
      <c r="E16" s="47">
        <f t="shared" si="3"/>
        <v>302839.55151574139</v>
      </c>
      <c r="F16" s="48">
        <v>302839.55151574139</v>
      </c>
      <c r="G16" s="49">
        <f t="shared" si="0"/>
        <v>1.0633976665953608</v>
      </c>
      <c r="H16" s="49">
        <f t="shared" si="4"/>
        <v>-5.9332874151332149E-3</v>
      </c>
      <c r="I16" s="33">
        <f t="shared" si="5"/>
        <v>2.116311452085462E-2</v>
      </c>
      <c r="L16" s="296">
        <v>175.81372159083432</v>
      </c>
      <c r="M16" s="297">
        <v>165.33205508502786</v>
      </c>
      <c r="N16" s="298">
        <v>10.481666505806459</v>
      </c>
    </row>
    <row r="17" spans="1:14" x14ac:dyDescent="0.25">
      <c r="A17" s="44">
        <f t="shared" si="1"/>
        <v>1976</v>
      </c>
      <c r="B17" s="47">
        <f>+PIB!D18</f>
        <v>322000.62061610894</v>
      </c>
      <c r="C17" s="49">
        <f t="shared" si="2"/>
        <v>5.5078567087451837</v>
      </c>
      <c r="D17" s="49">
        <v>5.5142971832127525</v>
      </c>
      <c r="E17" s="47">
        <f t="shared" si="3"/>
        <v>308614.96320615028</v>
      </c>
      <c r="F17" s="48">
        <v>308614.96320615028</v>
      </c>
      <c r="G17" s="49">
        <f t="shared" si="0"/>
        <v>1.0433733260075833</v>
      </c>
      <c r="H17" s="49">
        <f t="shared" si="4"/>
        <v>-1.1878012808475003E-4</v>
      </c>
      <c r="I17" s="33">
        <f t="shared" si="5"/>
        <v>2.116311452085462E-2</v>
      </c>
      <c r="L17" s="296">
        <v>175.79283841446468</v>
      </c>
      <c r="M17" s="297">
        <v>168.48508010754628</v>
      </c>
      <c r="N17" s="298">
        <v>7.3077583069184016</v>
      </c>
    </row>
    <row r="18" spans="1:14" x14ac:dyDescent="0.25">
      <c r="A18" s="44">
        <f t="shared" si="1"/>
        <v>1977</v>
      </c>
      <c r="B18" s="47">
        <f>+PIB!D19</f>
        <v>342564.16071999964</v>
      </c>
      <c r="C18" s="49">
        <f t="shared" si="2"/>
        <v>5.5347419248416605</v>
      </c>
      <c r="D18" s="49">
        <v>5.5212282874442069</v>
      </c>
      <c r="E18" s="47">
        <f t="shared" si="3"/>
        <v>314061.6675107358</v>
      </c>
      <c r="F18" s="48">
        <v>314061.6675107358</v>
      </c>
      <c r="G18" s="49">
        <f t="shared" si="0"/>
        <v>1.0907544477973885</v>
      </c>
      <c r="H18" s="49">
        <f t="shared" si="4"/>
        <v>6.3861802702569026E-2</v>
      </c>
      <c r="I18" s="33">
        <f t="shared" si="5"/>
        <v>2.116311452085462E-2</v>
      </c>
      <c r="L18" s="296">
        <v>187.01928597781384</v>
      </c>
      <c r="M18" s="297">
        <v>171.4586508040106</v>
      </c>
      <c r="N18" s="298">
        <v>15.560635173803234</v>
      </c>
    </row>
    <row r="19" spans="1:14" x14ac:dyDescent="0.25">
      <c r="A19" s="44">
        <f t="shared" si="1"/>
        <v>1978</v>
      </c>
      <c r="B19" s="47">
        <f>+PIB!D20</f>
        <v>331525.32342659181</v>
      </c>
      <c r="C19" s="49">
        <f t="shared" si="2"/>
        <v>5.5205167074146644</v>
      </c>
      <c r="D19" s="49">
        <v>5.5265075897895244</v>
      </c>
      <c r="E19" s="47">
        <f t="shared" si="3"/>
        <v>319206.50283053116</v>
      </c>
      <c r="F19" s="48">
        <v>319206.50283053116</v>
      </c>
      <c r="G19" s="49">
        <f t="shared" si="0"/>
        <v>1.0385920101464876</v>
      </c>
      <c r="H19" s="49">
        <f t="shared" si="4"/>
        <v>-3.2224145311075314E-2</v>
      </c>
      <c r="I19" s="33">
        <f t="shared" si="5"/>
        <v>2.116311452085462E-2</v>
      </c>
      <c r="L19" s="296">
        <v>180.99274933049122</v>
      </c>
      <c r="M19" s="297">
        <v>174.26741931604425</v>
      </c>
      <c r="N19" s="298">
        <v>6.7253300144469677</v>
      </c>
    </row>
    <row r="20" spans="1:14" x14ac:dyDescent="0.25">
      <c r="A20" s="44">
        <f t="shared" si="1"/>
        <v>1979</v>
      </c>
      <c r="B20" s="47">
        <f>+PIB!D21</f>
        <v>354521.0416577913</v>
      </c>
      <c r="C20" s="49">
        <f t="shared" si="2"/>
        <v>5.5496420166831877</v>
      </c>
      <c r="D20" s="49">
        <v>5.530275890237327</v>
      </c>
      <c r="E20" s="47">
        <f t="shared" si="3"/>
        <v>324094.12162482517</v>
      </c>
      <c r="F20" s="48">
        <v>324094.12162482517</v>
      </c>
      <c r="G20" s="49">
        <f t="shared" si="0"/>
        <v>1.0938829741200571</v>
      </c>
      <c r="H20" s="49">
        <f t="shared" si="4"/>
        <v>6.9363383748545893E-2</v>
      </c>
      <c r="I20" s="33">
        <f t="shared" si="5"/>
        <v>2.116311452085462E-2</v>
      </c>
      <c r="L20" s="296">
        <v>193.54701885800645</v>
      </c>
      <c r="M20" s="297">
        <v>176.93576318225431</v>
      </c>
      <c r="N20" s="298">
        <v>16.611255675752147</v>
      </c>
    </row>
    <row r="21" spans="1:14" x14ac:dyDescent="0.25">
      <c r="A21" s="44">
        <f t="shared" si="1"/>
        <v>1980</v>
      </c>
      <c r="B21" s="47">
        <f>+PIB!D22</f>
        <v>359945.62767109094</v>
      </c>
      <c r="C21" s="49">
        <f t="shared" si="2"/>
        <v>5.5562369024733309</v>
      </c>
      <c r="D21" s="49">
        <v>5.5326140799524879</v>
      </c>
      <c r="E21" s="47">
        <f t="shared" si="3"/>
        <v>328776.87561577902</v>
      </c>
      <c r="F21" s="48">
        <v>328776.87561577902</v>
      </c>
      <c r="G21" s="49">
        <f t="shared" si="0"/>
        <v>1.0948021420208911</v>
      </c>
      <c r="H21" s="49">
        <f t="shared" si="4"/>
        <v>1.5301167986908393E-2</v>
      </c>
      <c r="I21" s="33">
        <f t="shared" si="5"/>
        <v>2.116311452085462E-2</v>
      </c>
      <c r="L21" s="296">
        <v>196.50851430691813</v>
      </c>
      <c r="M21" s="297">
        <v>179.49226327250676</v>
      </c>
      <c r="N21" s="298">
        <v>17.016251034411368</v>
      </c>
    </row>
    <row r="22" spans="1:14" x14ac:dyDescent="0.25">
      <c r="A22" s="44">
        <f t="shared" si="1"/>
        <v>1981</v>
      </c>
      <c r="B22" s="47">
        <f>+PIB!D23</f>
        <v>341046.11442403361</v>
      </c>
      <c r="C22" s="49">
        <f t="shared" si="2"/>
        <v>5.5328131059304599</v>
      </c>
      <c r="D22" s="49">
        <v>5.5337967113643387</v>
      </c>
      <c r="E22" s="47">
        <f t="shared" si="3"/>
        <v>333930.32196897001</v>
      </c>
      <c r="F22" s="48">
        <v>333930.32196897001</v>
      </c>
      <c r="G22" s="49">
        <f t="shared" si="0"/>
        <v>1.0213092132906842</v>
      </c>
      <c r="H22" s="49">
        <f t="shared" si="4"/>
        <v>-5.2506578199991938E-2</v>
      </c>
      <c r="I22" s="33">
        <f t="shared" si="5"/>
        <v>2.116311452085462E-2</v>
      </c>
      <c r="L22" s="296">
        <v>185.85364538523609</v>
      </c>
      <c r="M22" s="297">
        <v>181.975882491465</v>
      </c>
      <c r="N22" s="298">
        <v>3.8777628937710915</v>
      </c>
    </row>
    <row r="23" spans="1:14" x14ac:dyDescent="0.25">
      <c r="A23" s="44">
        <f t="shared" si="1"/>
        <v>1982</v>
      </c>
      <c r="B23" s="47">
        <f>+PIB!D24</f>
        <v>329577.28478637768</v>
      </c>
      <c r="C23" s="49">
        <f t="shared" si="2"/>
        <v>5.5179572714962983</v>
      </c>
      <c r="D23" s="49">
        <v>5.5343345651274189</v>
      </c>
      <c r="E23" s="47">
        <f t="shared" si="3"/>
        <v>337732.59123459121</v>
      </c>
      <c r="F23" s="48">
        <v>337732.59123459121</v>
      </c>
      <c r="G23" s="49">
        <f t="shared" si="0"/>
        <v>0.97585277032814166</v>
      </c>
      <c r="H23" s="49">
        <f t="shared" si="4"/>
        <v>-3.3628383824353958E-2</v>
      </c>
      <c r="I23" s="33">
        <f t="shared" si="5"/>
        <v>2.116311452085462E-2</v>
      </c>
      <c r="L23" s="296">
        <v>179.98259516308482</v>
      </c>
      <c r="M23" s="297">
        <v>184.43621890068891</v>
      </c>
      <c r="N23" s="298">
        <v>-4.4536237376040901</v>
      </c>
    </row>
    <row r="24" spans="1:14" x14ac:dyDescent="0.25">
      <c r="A24" s="44">
        <f t="shared" si="1"/>
        <v>1983</v>
      </c>
      <c r="B24" s="47">
        <f>+PIB!D25</f>
        <v>343330.77071269281</v>
      </c>
      <c r="C24" s="49">
        <f t="shared" si="2"/>
        <v>5.5357127284238876</v>
      </c>
      <c r="D24" s="49">
        <v>5.5347285858419291</v>
      </c>
      <c r="E24" s="47">
        <f t="shared" si="3"/>
        <v>342487.92748566921</v>
      </c>
      <c r="F24" s="48">
        <v>342487.92748566921</v>
      </c>
      <c r="G24" s="49">
        <f t="shared" si="0"/>
        <v>1.002460942881144</v>
      </c>
      <c r="H24" s="49">
        <f t="shared" si="4"/>
        <v>4.1730685217671315E-2</v>
      </c>
      <c r="I24" s="33">
        <f t="shared" si="5"/>
        <v>2.116311452085462E-2</v>
      </c>
      <c r="L24" s="296">
        <v>187.3853066355245</v>
      </c>
      <c r="M24" s="297">
        <v>186.92529416354699</v>
      </c>
      <c r="N24" s="298">
        <v>0.46001247197750672</v>
      </c>
    </row>
    <row r="25" spans="1:14" x14ac:dyDescent="0.25">
      <c r="A25" s="44">
        <f t="shared" si="1"/>
        <v>1984</v>
      </c>
      <c r="B25" s="47">
        <f>+PIB!D26</f>
        <v>350103.52456306817</v>
      </c>
      <c r="C25" s="49">
        <f t="shared" si="2"/>
        <v>5.5441964829175223</v>
      </c>
      <c r="D25" s="49">
        <v>5.5353159451717611</v>
      </c>
      <c r="E25" s="47">
        <f t="shared" si="3"/>
        <v>347097.57874419494</v>
      </c>
      <c r="F25" s="48">
        <v>347097.57874419494</v>
      </c>
      <c r="G25" s="49">
        <f t="shared" si="0"/>
        <v>1.0086602327499627</v>
      </c>
      <c r="H25" s="49">
        <f t="shared" si="4"/>
        <v>1.9726614763705408E-2</v>
      </c>
      <c r="I25" s="33">
        <f t="shared" si="5"/>
        <v>2.116311452085462E-2</v>
      </c>
      <c r="L25" s="296">
        <v>191.13339425297971</v>
      </c>
      <c r="M25" s="297">
        <v>189.49234642857172</v>
      </c>
      <c r="N25" s="298">
        <v>1.6410478244079911</v>
      </c>
    </row>
    <row r="26" spans="1:14" x14ac:dyDescent="0.25">
      <c r="A26" s="44">
        <f t="shared" si="1"/>
        <v>1985</v>
      </c>
      <c r="B26" s="47">
        <f>+PIB!D27</f>
        <v>325988.24123279663</v>
      </c>
      <c r="C26" s="49">
        <f t="shared" si="2"/>
        <v>5.5132019348537895</v>
      </c>
      <c r="D26" s="49">
        <v>5.5364436562066244</v>
      </c>
      <c r="E26" s="47">
        <f t="shared" si="3"/>
        <v>352274.27726399089</v>
      </c>
      <c r="F26" s="48">
        <v>352274.27726399089</v>
      </c>
      <c r="G26" s="49">
        <f t="shared" si="0"/>
        <v>0.92538190345502924</v>
      </c>
      <c r="H26" s="49">
        <f t="shared" si="4"/>
        <v>-6.8880435752161073E-2</v>
      </c>
      <c r="I26" s="33">
        <f t="shared" si="5"/>
        <v>2.116311452085462E-2</v>
      </c>
      <c r="L26" s="296">
        <v>177.84628059232148</v>
      </c>
      <c r="M26" s="297">
        <v>192.18690135209056</v>
      </c>
      <c r="N26" s="298">
        <v>-14.340620759769081</v>
      </c>
    </row>
    <row r="27" spans="1:14" x14ac:dyDescent="0.25">
      <c r="A27" s="44">
        <f t="shared" si="1"/>
        <v>1986</v>
      </c>
      <c r="B27" s="47">
        <f>+PIB!D28</f>
        <v>348867.84340016212</v>
      </c>
      <c r="C27" s="49">
        <f t="shared" si="2"/>
        <v>5.5426609405645548</v>
      </c>
      <c r="D27" s="49">
        <v>5.5385475374136863</v>
      </c>
      <c r="E27" s="47">
        <f t="shared" si="3"/>
        <v>357138.88537059864</v>
      </c>
      <c r="F27" s="48">
        <v>357138.88537059864</v>
      </c>
      <c r="G27" s="49">
        <f t="shared" si="0"/>
        <v>0.97684082493046431</v>
      </c>
      <c r="H27" s="49">
        <f t="shared" si="4"/>
        <v>7.0185360308829603E-2</v>
      </c>
      <c r="I27" s="33">
        <f t="shared" si="5"/>
        <v>2.116311452085462E-2</v>
      </c>
      <c r="L27" s="296">
        <v>190.54209289857201</v>
      </c>
      <c r="M27" s="297">
        <v>195.05951024532129</v>
      </c>
      <c r="N27" s="298">
        <v>-4.5174173467492835</v>
      </c>
    </row>
    <row r="28" spans="1:14" x14ac:dyDescent="0.25">
      <c r="A28" s="44">
        <f t="shared" si="1"/>
        <v>1987</v>
      </c>
      <c r="B28" s="47">
        <f>+PIB!D29</f>
        <v>358180.7400443168</v>
      </c>
      <c r="C28" s="49">
        <f t="shared" si="2"/>
        <v>5.5541022294265892</v>
      </c>
      <c r="D28" s="49">
        <v>5.5418309900465852</v>
      </c>
      <c r="E28" s="47">
        <f t="shared" si="3"/>
        <v>363079.02194334724</v>
      </c>
      <c r="F28" s="48">
        <v>363079.02194334724</v>
      </c>
      <c r="G28" s="49">
        <f t="shared" si="0"/>
        <v>0.98650904733406841</v>
      </c>
      <c r="H28" s="49">
        <f t="shared" si="4"/>
        <v>2.66946261179839E-2</v>
      </c>
      <c r="I28" s="33">
        <f t="shared" si="5"/>
        <v>2.116311452085462E-2</v>
      </c>
      <c r="L28" s="296">
        <v>195.47850549601435</v>
      </c>
      <c r="M28" s="297">
        <v>198.15176153150685</v>
      </c>
      <c r="N28" s="298">
        <v>-2.6732560354924999</v>
      </c>
    </row>
    <row r="29" spans="1:14" x14ac:dyDescent="0.25">
      <c r="A29" s="44">
        <f t="shared" si="1"/>
        <v>1988</v>
      </c>
      <c r="B29" s="47">
        <f>+PIB!D30</f>
        <v>351917.33901634347</v>
      </c>
      <c r="C29" s="49">
        <f t="shared" si="2"/>
        <v>5.5464406651119988</v>
      </c>
      <c r="D29" s="49">
        <v>5.5465385493904682</v>
      </c>
      <c r="E29" s="47">
        <f t="shared" si="3"/>
        <v>369772.72272023541</v>
      </c>
      <c r="F29" s="48">
        <v>369772.72272023541</v>
      </c>
      <c r="G29" s="49">
        <f t="shared" si="0"/>
        <v>0.95171254501268054</v>
      </c>
      <c r="H29" s="49">
        <f t="shared" si="4"/>
        <v>-1.7486705251651413E-2</v>
      </c>
      <c r="I29" s="33">
        <f t="shared" si="5"/>
        <v>2.116311452085462E-2</v>
      </c>
      <c r="L29" s="296">
        <v>191.77238120048483</v>
      </c>
      <c r="M29" s="297">
        <v>201.50242024804842</v>
      </c>
      <c r="N29" s="298">
        <v>-9.7300390475635936</v>
      </c>
    </row>
    <row r="30" spans="1:14" x14ac:dyDescent="0.25">
      <c r="A30" s="44">
        <f t="shared" si="1"/>
        <v>1989</v>
      </c>
      <c r="B30" s="47">
        <f>+PIB!D31</f>
        <v>327497.09355856467</v>
      </c>
      <c r="C30" s="49">
        <f t="shared" si="2"/>
        <v>5.5152074501077148</v>
      </c>
      <c r="D30" s="49">
        <v>5.5530374631242818</v>
      </c>
      <c r="E30" s="47">
        <f t="shared" si="3"/>
        <v>376448.9426455287</v>
      </c>
      <c r="F30" s="48">
        <v>376448.9426455287</v>
      </c>
      <c r="G30" s="49">
        <f t="shared" si="0"/>
        <v>0.86996417431019857</v>
      </c>
      <c r="H30" s="49">
        <f t="shared" si="4"/>
        <v>-6.9391992807278813E-2</v>
      </c>
      <c r="I30" s="33">
        <f t="shared" si="5"/>
        <v>2.116311452085462E-2</v>
      </c>
      <c r="L30" s="296">
        <v>178.47191557375933</v>
      </c>
      <c r="M30" s="297">
        <v>205.14858064732505</v>
      </c>
      <c r="N30" s="298">
        <v>-26.676665073565715</v>
      </c>
    </row>
    <row r="31" spans="1:14" x14ac:dyDescent="0.25">
      <c r="A31" s="44">
        <f t="shared" si="1"/>
        <v>1990</v>
      </c>
      <c r="B31" s="47">
        <f>+PIB!D32</f>
        <v>320579.77808835148</v>
      </c>
      <c r="C31" s="49">
        <f t="shared" si="2"/>
        <v>5.5059361239394429</v>
      </c>
      <c r="D31" s="49">
        <v>5.5616940000841879</v>
      </c>
      <c r="E31" s="47">
        <f t="shared" si="3"/>
        <v>382638.8376574245</v>
      </c>
      <c r="F31" s="48">
        <v>382638.8376574245</v>
      </c>
      <c r="G31" s="49">
        <f t="shared" si="0"/>
        <v>0.83781296235110791</v>
      </c>
      <c r="H31" s="49">
        <f t="shared" si="4"/>
        <v>-2.1121761402673966E-2</v>
      </c>
      <c r="I31" s="33">
        <f t="shared" si="5"/>
        <v>2.116311452085462E-2</v>
      </c>
      <c r="L31" s="296">
        <v>175.20449873472577</v>
      </c>
      <c r="M31" s="297">
        <v>209.12125570731104</v>
      </c>
      <c r="N31" s="298">
        <v>-33.916756972585262</v>
      </c>
    </row>
    <row r="32" spans="1:14" x14ac:dyDescent="0.25">
      <c r="A32" s="44">
        <f t="shared" si="1"/>
        <v>1991</v>
      </c>
      <c r="B32" s="47">
        <f>+PIB!D33</f>
        <v>354459.2179879676</v>
      </c>
      <c r="C32" s="49">
        <f t="shared" si="2"/>
        <v>5.5495662750010801</v>
      </c>
      <c r="D32" s="49">
        <v>5.572496128976181</v>
      </c>
      <c r="E32" s="47">
        <f t="shared" si="3"/>
        <v>390494.1829734167</v>
      </c>
      <c r="F32" s="48">
        <v>390494.1829734167</v>
      </c>
      <c r="G32" s="49">
        <f t="shared" si="0"/>
        <v>0.90771958570276012</v>
      </c>
      <c r="H32" s="49">
        <f t="shared" si="4"/>
        <v>0.10568177475710572</v>
      </c>
      <c r="I32" s="33">
        <f t="shared" si="5"/>
        <v>2.116311452085462E-2</v>
      </c>
      <c r="L32" s="296">
        <v>193.73893505982139</v>
      </c>
      <c r="M32" s="297">
        <v>213.43478549030971</v>
      </c>
      <c r="N32" s="298">
        <v>-19.695850430488321</v>
      </c>
    </row>
    <row r="33" spans="1:14" x14ac:dyDescent="0.25">
      <c r="A33" s="44">
        <f t="shared" si="1"/>
        <v>1992</v>
      </c>
      <c r="B33" s="47">
        <f>+PIB!D34</f>
        <v>389173.59450959368</v>
      </c>
      <c r="C33" s="49">
        <f t="shared" si="2"/>
        <v>5.5901433656461315</v>
      </c>
      <c r="D33" s="49">
        <v>5.584874239744809</v>
      </c>
      <c r="E33" s="47">
        <f t="shared" si="3"/>
        <v>399676.2302822104</v>
      </c>
      <c r="F33" s="48">
        <v>399676.2302822104</v>
      </c>
      <c r="G33" s="49">
        <f t="shared" si="0"/>
        <v>0.97372214063067786</v>
      </c>
      <c r="H33" s="49">
        <f t="shared" si="4"/>
        <v>9.7936165177694656E-2</v>
      </c>
      <c r="I33" s="33">
        <f t="shared" si="5"/>
        <v>2.116311452085462E-2</v>
      </c>
      <c r="L33" s="296">
        <v>212.35157575759672</v>
      </c>
      <c r="M33" s="297">
        <v>218.08231208551655</v>
      </c>
      <c r="N33" s="298">
        <v>-5.7307363279198285</v>
      </c>
    </row>
    <row r="34" spans="1:14" x14ac:dyDescent="0.25">
      <c r="A34" s="44">
        <f t="shared" si="1"/>
        <v>1993</v>
      </c>
      <c r="B34" s="47">
        <f>+PIB!D35</f>
        <v>411107.47195986693</v>
      </c>
      <c r="C34" s="49">
        <f t="shared" si="2"/>
        <v>5.6139553702404559</v>
      </c>
      <c r="D34" s="49">
        <v>5.5980294237948671</v>
      </c>
      <c r="E34" s="47">
        <f t="shared" si="3"/>
        <v>408432.11438593321</v>
      </c>
      <c r="F34" s="48">
        <v>408432.11438593321</v>
      </c>
      <c r="G34" s="49">
        <f t="shared" ref="G34:G63" si="6">B34/F34</f>
        <v>1.0065503114953536</v>
      </c>
      <c r="H34" s="49">
        <f t="shared" si="4"/>
        <v>5.6360137891453332E-2</v>
      </c>
      <c r="I34" s="33">
        <f t="shared" si="5"/>
        <v>2.116311452085462E-2</v>
      </c>
      <c r="L34" s="296">
        <v>224.50567972626078</v>
      </c>
      <c r="M34" s="297">
        <v>223.04466767560794</v>
      </c>
      <c r="N34" s="298">
        <v>1.4610120506528403</v>
      </c>
    </row>
    <row r="35" spans="1:14" x14ac:dyDescent="0.25">
      <c r="A35" s="44">
        <f t="shared" ref="A35:A63" si="7">+A34+1</f>
        <v>1994</v>
      </c>
      <c r="B35" s="47">
        <f>+PIB!D36</f>
        <v>435282.15842706844</v>
      </c>
      <c r="C35" s="49">
        <f t="shared" si="2"/>
        <v>5.6387708664326794</v>
      </c>
      <c r="D35" s="49">
        <v>5.6112154637901659</v>
      </c>
      <c r="E35" s="47">
        <f t="shared" si="3"/>
        <v>418228.37766347849</v>
      </c>
      <c r="F35" s="48">
        <v>418228.37766347849</v>
      </c>
      <c r="G35" s="49">
        <f t="shared" si="6"/>
        <v>1.0407762401462677</v>
      </c>
      <c r="H35" s="49">
        <f t="shared" ref="H35:H62" si="8">B35/B34-1</f>
        <v>5.8803811937433004E-2</v>
      </c>
      <c r="I35" s="33">
        <f t="shared" ref="I35:I61" si="9">+$I$62</f>
        <v>2.116311452085462E-2</v>
      </c>
      <c r="L35" s="296">
        <v>237.6082817712759</v>
      </c>
      <c r="M35" s="297">
        <v>228.29910273305538</v>
      </c>
      <c r="N35" s="298">
        <v>9.3091790382205204</v>
      </c>
    </row>
    <row r="36" spans="1:14" x14ac:dyDescent="0.25">
      <c r="A36" s="44">
        <f t="shared" si="7"/>
        <v>1995</v>
      </c>
      <c r="B36" s="47">
        <f>+PIB!D37</f>
        <v>423238.31440501037</v>
      </c>
      <c r="C36" s="49">
        <f t="shared" si="2"/>
        <v>5.6265849760911175</v>
      </c>
      <c r="D36" s="49">
        <v>5.6238454018589703</v>
      </c>
      <c r="E36" s="47">
        <f t="shared" si="3"/>
        <v>428694.45077371784</v>
      </c>
      <c r="F36" s="48">
        <v>428694.45077371784</v>
      </c>
      <c r="G36" s="49">
        <f t="shared" si="6"/>
        <v>0.98727266854315443</v>
      </c>
      <c r="H36" s="49">
        <f t="shared" si="8"/>
        <v>-2.7669050497221348E-2</v>
      </c>
      <c r="I36" s="33">
        <f t="shared" si="9"/>
        <v>2.116311452085462E-2</v>
      </c>
      <c r="L36" s="296">
        <v>230.84782810132751</v>
      </c>
      <c r="M36" s="297">
        <v>233.82378086286195</v>
      </c>
      <c r="N36" s="298">
        <v>-2.9759527615344439</v>
      </c>
    </row>
    <row r="37" spans="1:14" x14ac:dyDescent="0.25">
      <c r="A37" s="44">
        <f t="shared" si="7"/>
        <v>1996</v>
      </c>
      <c r="B37" s="47">
        <f>+PIB!D38</f>
        <v>446076.15992470086</v>
      </c>
      <c r="C37" s="49">
        <f t="shared" si="2"/>
        <v>5.6494090134460224</v>
      </c>
      <c r="D37" s="49">
        <v>5.6356078341559694</v>
      </c>
      <c r="E37" s="47">
        <f t="shared" si="3"/>
        <v>438745.40757978347</v>
      </c>
      <c r="F37" s="48">
        <v>438745.40757978347</v>
      </c>
      <c r="G37" s="49">
        <f t="shared" si="6"/>
        <v>1.0167084423409818</v>
      </c>
      <c r="H37" s="49">
        <f t="shared" si="8"/>
        <v>5.3959778078683573E-2</v>
      </c>
      <c r="I37" s="33">
        <f t="shared" si="9"/>
        <v>2.116311452085462E-2</v>
      </c>
      <c r="L37" s="296">
        <v>243.60607153573307</v>
      </c>
      <c r="M37" s="297">
        <v>239.60268390692966</v>
      </c>
      <c r="N37" s="298">
        <v>4.0033876288034094</v>
      </c>
    </row>
    <row r="38" spans="1:14" x14ac:dyDescent="0.25">
      <c r="A38" s="44">
        <f t="shared" si="7"/>
        <v>1997</v>
      </c>
      <c r="B38" s="47">
        <f>+PIB!D39</f>
        <v>482284.3388121684</v>
      </c>
      <c r="C38" s="49">
        <f t="shared" si="2"/>
        <v>5.6833031593345149</v>
      </c>
      <c r="D38" s="49">
        <v>5.6462187525781751</v>
      </c>
      <c r="E38" s="47">
        <f t="shared" si="3"/>
        <v>449785.08735949342</v>
      </c>
      <c r="F38" s="48">
        <v>449785.08735949342</v>
      </c>
      <c r="G38" s="49">
        <f t="shared" si="6"/>
        <v>1.0722550666218504</v>
      </c>
      <c r="H38" s="49">
        <f t="shared" si="8"/>
        <v>8.1170396762695329E-2</v>
      </c>
      <c r="I38" s="33">
        <f t="shared" si="9"/>
        <v>2.116311452085462E-2</v>
      </c>
      <c r="L38" s="296">
        <v>263.36507390234988</v>
      </c>
      <c r="M38" s="297">
        <v>245.61793373668451</v>
      </c>
      <c r="N38" s="298">
        <v>17.747140165665371</v>
      </c>
    </row>
    <row r="39" spans="1:14" x14ac:dyDescent="0.25">
      <c r="A39" s="44">
        <f t="shared" si="7"/>
        <v>1998</v>
      </c>
      <c r="B39" s="47">
        <f>+PIB!D40</f>
        <v>501390.89178460382</v>
      </c>
      <c r="C39" s="49">
        <f t="shared" si="2"/>
        <v>5.7001764403449435</v>
      </c>
      <c r="D39" s="49">
        <v>5.6555321608154987</v>
      </c>
      <c r="E39" s="47">
        <f t="shared" si="3"/>
        <v>461701.07260161999</v>
      </c>
      <c r="F39" s="48">
        <v>461701.07260161999</v>
      </c>
      <c r="G39" s="49">
        <f t="shared" si="6"/>
        <v>1.0859643209389516</v>
      </c>
      <c r="H39" s="49">
        <f t="shared" si="8"/>
        <v>3.961678087970566E-2</v>
      </c>
      <c r="I39" s="33">
        <f t="shared" si="9"/>
        <v>2.116311452085462E-2</v>
      </c>
      <c r="L39" s="296">
        <v>273.50462569438298</v>
      </c>
      <c r="M39" s="297">
        <v>251.85415434082046</v>
      </c>
      <c r="N39" s="298">
        <v>21.650471353562523</v>
      </c>
    </row>
    <row r="40" spans="1:14" x14ac:dyDescent="0.25">
      <c r="A40" s="44">
        <f t="shared" si="7"/>
        <v>1999</v>
      </c>
      <c r="B40" s="47">
        <f>+PIB!D41</f>
        <v>484283.92779879423</v>
      </c>
      <c r="C40" s="49">
        <f t="shared" si="2"/>
        <v>5.6851000561121596</v>
      </c>
      <c r="D40" s="49">
        <v>5.6637729066254145</v>
      </c>
      <c r="E40" s="47">
        <f t="shared" si="3"/>
        <v>473400.16191202769</v>
      </c>
      <c r="F40" s="48">
        <v>473400.16191202769</v>
      </c>
      <c r="G40" s="49">
        <f t="shared" si="6"/>
        <v>1.0229906256111274</v>
      </c>
      <c r="H40" s="49">
        <f t="shared" si="8"/>
        <v>-3.4119016252809553E-2</v>
      </c>
      <c r="I40" s="33">
        <f t="shared" si="9"/>
        <v>2.116311452085462E-2</v>
      </c>
      <c r="L40" s="296">
        <v>264.24570261821503</v>
      </c>
      <c r="M40" s="297">
        <v>258.30706167063505</v>
      </c>
      <c r="N40" s="298">
        <v>5.9386409475799837</v>
      </c>
    </row>
    <row r="41" spans="1:14" x14ac:dyDescent="0.25">
      <c r="A41" s="44">
        <f t="shared" si="7"/>
        <v>2000</v>
      </c>
      <c r="B41" s="47">
        <f>+PIB!D42</f>
        <v>480578.04121097724</v>
      </c>
      <c r="C41" s="49">
        <f t="shared" si="2"/>
        <v>5.6817639229415109</v>
      </c>
      <c r="D41" s="49">
        <v>5.6716122805606917</v>
      </c>
      <c r="E41" s="47">
        <f t="shared" si="3"/>
        <v>485757.72402535164</v>
      </c>
      <c r="F41" s="48">
        <v>485757.72402535164</v>
      </c>
      <c r="G41" s="49">
        <f t="shared" si="6"/>
        <v>0.98933690076721448</v>
      </c>
      <c r="H41" s="49">
        <f t="shared" si="8"/>
        <v>-7.6523014188417671E-3</v>
      </c>
      <c r="I41" s="33">
        <f t="shared" si="9"/>
        <v>2.116311452085462E-2</v>
      </c>
      <c r="L41" s="296">
        <v>262.1603322406761</v>
      </c>
      <c r="M41" s="297">
        <v>264.98590322202182</v>
      </c>
      <c r="N41" s="298">
        <v>-2.8255709813457202</v>
      </c>
    </row>
    <row r="42" spans="1:14" x14ac:dyDescent="0.25">
      <c r="A42" s="44">
        <f t="shared" si="7"/>
        <v>2001</v>
      </c>
      <c r="B42" s="47">
        <f>+PIB!D43</f>
        <v>460103.37038446066</v>
      </c>
      <c r="C42" s="49">
        <f t="shared" si="2"/>
        <v>5.662855414603662</v>
      </c>
      <c r="D42" s="49">
        <v>5.6799348446689661</v>
      </c>
      <c r="E42" s="47">
        <f t="shared" si="3"/>
        <v>499213.79749002249</v>
      </c>
      <c r="F42" s="48">
        <v>499213.79749002249</v>
      </c>
      <c r="G42" s="49">
        <f t="shared" si="6"/>
        <v>0.92165595722272975</v>
      </c>
      <c r="H42" s="49">
        <f t="shared" si="8"/>
        <v>-4.2604257936804224E-2</v>
      </c>
      <c r="I42" s="33">
        <f t="shared" si="9"/>
        <v>2.116311452085462E-2</v>
      </c>
      <c r="L42" s="296">
        <v>250.60160788361611</v>
      </c>
      <c r="M42" s="297">
        <v>271.90363814146656</v>
      </c>
      <c r="N42" s="298">
        <v>-21.302030257850447</v>
      </c>
    </row>
    <row r="43" spans="1:14" x14ac:dyDescent="0.25">
      <c r="A43" s="44">
        <f t="shared" si="7"/>
        <v>2002</v>
      </c>
      <c r="B43" s="47">
        <f>+PIB!D44</f>
        <v>409152.5914531892</v>
      </c>
      <c r="C43" s="49">
        <f t="shared" si="2"/>
        <v>5.6118853062154175</v>
      </c>
      <c r="D43" s="49">
        <v>5.6897266774216817</v>
      </c>
      <c r="E43" s="47">
        <f t="shared" si="3"/>
        <v>511343.20894254983</v>
      </c>
      <c r="F43" s="48">
        <v>511343.20894254983</v>
      </c>
      <c r="G43" s="49">
        <f t="shared" si="6"/>
        <v>0.80015258694705405</v>
      </c>
      <c r="H43" s="49">
        <f t="shared" si="8"/>
        <v>-0.11073767811936952</v>
      </c>
      <c r="I43" s="33">
        <f t="shared" si="9"/>
        <v>2.116311452085462E-2</v>
      </c>
      <c r="L43" s="296">
        <v>223.29975033690266</v>
      </c>
      <c r="M43" s="297">
        <v>279.07145959359173</v>
      </c>
      <c r="N43" s="298">
        <v>-55.771709256689064</v>
      </c>
    </row>
    <row r="44" spans="1:14" x14ac:dyDescent="0.25">
      <c r="A44" s="44">
        <f t="shared" si="7"/>
        <v>2003</v>
      </c>
      <c r="B44" s="47">
        <f>+PIB!D45</f>
        <v>444941.04135495651</v>
      </c>
      <c r="C44" s="49">
        <f t="shared" si="2"/>
        <v>5.648302466912166</v>
      </c>
      <c r="D44" s="49">
        <v>5.7018030629896312</v>
      </c>
      <c r="E44" s="47">
        <f t="shared" si="3"/>
        <v>524496.55937415618</v>
      </c>
      <c r="F44" s="48">
        <v>524496.55937415618</v>
      </c>
      <c r="G44" s="49">
        <f t="shared" si="6"/>
        <v>0.84832022899420445</v>
      </c>
      <c r="H44" s="49">
        <f t="shared" si="8"/>
        <v>8.7469688935996492E-2</v>
      </c>
      <c r="I44" s="33">
        <f t="shared" si="9"/>
        <v>2.116311452085462E-2</v>
      </c>
      <c r="L44" s="296">
        <v>243.032926956995</v>
      </c>
      <c r="M44" s="297">
        <v>286.48724697410859</v>
      </c>
      <c r="N44" s="298">
        <v>-43.454320017113588</v>
      </c>
    </row>
    <row r="45" spans="1:14" x14ac:dyDescent="0.25">
      <c r="A45" s="44">
        <f t="shared" si="7"/>
        <v>2004</v>
      </c>
      <c r="B45" s="47">
        <f>+PIB!D46</f>
        <v>485115.19520634523</v>
      </c>
      <c r="C45" s="49">
        <f t="shared" si="2"/>
        <v>5.6858448781942208</v>
      </c>
      <c r="D45" s="49">
        <v>5.7162008718315453</v>
      </c>
      <c r="E45" s="47">
        <f t="shared" si="3"/>
        <v>538689.15492984187</v>
      </c>
      <c r="F45" s="48">
        <v>538689.15492984187</v>
      </c>
      <c r="G45" s="49">
        <f t="shared" si="6"/>
        <v>0.90054754354489641</v>
      </c>
      <c r="H45" s="49">
        <f t="shared" si="8"/>
        <v>9.0290960188901481E-2</v>
      </c>
      <c r="I45" s="33">
        <f t="shared" si="9"/>
        <v>2.116311452085462E-2</v>
      </c>
      <c r="L45" s="296">
        <v>264.86366035880576</v>
      </c>
      <c r="M45" s="297">
        <v>294.11402236044307</v>
      </c>
      <c r="N45" s="298">
        <v>-29.250362001637313</v>
      </c>
    </row>
    <row r="46" spans="1:14" x14ac:dyDescent="0.25">
      <c r="A46" s="44">
        <f t="shared" si="7"/>
        <v>2005</v>
      </c>
      <c r="B46" s="47">
        <f>+PIB!D47</f>
        <v>528055.94250341423</v>
      </c>
      <c r="C46" s="49">
        <f t="shared" si="2"/>
        <v>5.7226799343397809</v>
      </c>
      <c r="D46" s="49">
        <v>5.732421968445383</v>
      </c>
      <c r="E46" s="47">
        <f t="shared" si="3"/>
        <v>552927.06261937704</v>
      </c>
      <c r="F46" s="48">
        <v>552927.06261937704</v>
      </c>
      <c r="G46" s="49">
        <f t="shared" si="6"/>
        <v>0.95501916654587127</v>
      </c>
      <c r="H46" s="49">
        <f t="shared" si="8"/>
        <v>8.8516599194144119E-2</v>
      </c>
      <c r="I46" s="33">
        <f t="shared" si="9"/>
        <v>2.116311452085462E-2</v>
      </c>
      <c r="L46" s="296">
        <v>288.30849082388016</v>
      </c>
      <c r="M46" s="297">
        <v>301.88764888001037</v>
      </c>
      <c r="N46" s="298">
        <v>-13.579158056130211</v>
      </c>
    </row>
    <row r="47" spans="1:14" x14ac:dyDescent="0.25">
      <c r="A47" s="44">
        <f t="shared" si="7"/>
        <v>2006</v>
      </c>
      <c r="B47" s="47">
        <f>+PIB!D48</f>
        <v>570549.40422073146</v>
      </c>
      <c r="C47" s="49">
        <f t="shared" si="2"/>
        <v>5.7562932562064271</v>
      </c>
      <c r="D47" s="49">
        <v>5.7496646573927288</v>
      </c>
      <c r="E47" s="47">
        <f t="shared" si="3"/>
        <v>567282.98318670073</v>
      </c>
      <c r="F47" s="48">
        <v>567282.98318670073</v>
      </c>
      <c r="G47" s="49">
        <f t="shared" si="6"/>
        <v>1.0057580099013048</v>
      </c>
      <c r="H47" s="49">
        <f t="shared" si="8"/>
        <v>8.0471515036576902E-2</v>
      </c>
      <c r="I47" s="33">
        <f t="shared" si="9"/>
        <v>2.116311452085462E-2</v>
      </c>
      <c r="L47" s="296">
        <v>311.5091118783867</v>
      </c>
      <c r="M47" s="297">
        <v>309.72570818397469</v>
      </c>
      <c r="N47" s="298">
        <v>1.7834036944120157</v>
      </c>
    </row>
    <row r="48" spans="1:14" x14ac:dyDescent="0.25">
      <c r="A48" s="44">
        <f t="shared" si="7"/>
        <v>2007</v>
      </c>
      <c r="B48" s="47">
        <f>+PIB!D49</f>
        <v>621942.5026460907</v>
      </c>
      <c r="C48" s="49">
        <f t="shared" si="2"/>
        <v>5.7937502368809453</v>
      </c>
      <c r="D48" s="49">
        <v>5.7670298228941119</v>
      </c>
      <c r="E48" s="47">
        <f t="shared" si="3"/>
        <v>581590.41756104957</v>
      </c>
      <c r="F48" s="48">
        <v>581590.41756104957</v>
      </c>
      <c r="G48" s="49">
        <f t="shared" si="6"/>
        <v>1.0693823073190598</v>
      </c>
      <c r="H48" s="49">
        <f t="shared" si="8"/>
        <v>9.0076508791649745E-2</v>
      </c>
      <c r="I48" s="33">
        <f t="shared" si="9"/>
        <v>2.116311452085462E-2</v>
      </c>
      <c r="L48" s="296">
        <v>339.56876513317923</v>
      </c>
      <c r="M48" s="297">
        <v>317.53729494971515</v>
      </c>
      <c r="N48" s="298">
        <v>22.03147018346408</v>
      </c>
    </row>
    <row r="49" spans="1:14" ht="15.75" thickBot="1" x14ac:dyDescent="0.3">
      <c r="A49" s="44">
        <f t="shared" si="7"/>
        <v>2008</v>
      </c>
      <c r="B49" s="47">
        <f>+PIB!D50</f>
        <v>647176.15974121157</v>
      </c>
      <c r="C49" s="49">
        <f t="shared" si="2"/>
        <v>5.8110225106383044</v>
      </c>
      <c r="D49" s="49">
        <v>5.7836846351581981</v>
      </c>
      <c r="E49" s="47">
        <f t="shared" si="3"/>
        <v>595684.90818480786</v>
      </c>
      <c r="F49" s="48">
        <v>595684.90818480786</v>
      </c>
      <c r="G49" s="49">
        <f t="shared" si="6"/>
        <v>1.0864404164834554</v>
      </c>
      <c r="H49" s="49">
        <f t="shared" si="8"/>
        <v>4.0572331023788877E-2</v>
      </c>
      <c r="I49" s="33">
        <f t="shared" si="9"/>
        <v>2.116311452085462E-2</v>
      </c>
      <c r="L49" s="296">
        <v>353.34586147750184</v>
      </c>
      <c r="M49" s="297">
        <v>325.23261848191993</v>
      </c>
      <c r="N49" s="298">
        <v>28.113242995581913</v>
      </c>
    </row>
    <row r="50" spans="1:14" ht="15.75" thickBot="1" x14ac:dyDescent="0.3">
      <c r="A50" s="44">
        <f t="shared" si="7"/>
        <v>2009</v>
      </c>
      <c r="B50" s="47">
        <f>+PIB!D51</f>
        <v>608872.87641287444</v>
      </c>
      <c r="C50" s="49">
        <f t="shared" si="2"/>
        <v>5.7845266278784857</v>
      </c>
      <c r="D50" s="49">
        <v>5.7990634685335225</v>
      </c>
      <c r="E50" s="47">
        <f>M50*B50/L50</f>
        <v>609427.21755353722</v>
      </c>
      <c r="F50" s="48">
        <v>609427.21755353722</v>
      </c>
      <c r="G50" s="49">
        <f t="shared" si="6"/>
        <v>0.99909038991909793</v>
      </c>
      <c r="H50" s="49">
        <f t="shared" si="8"/>
        <v>-5.9185250803511669E-2</v>
      </c>
      <c r="I50" s="33">
        <f t="shared" si="9"/>
        <v>2.116311452085462E-2</v>
      </c>
      <c r="L50" s="299">
        <v>332.43299804557302</v>
      </c>
      <c r="M50" s="300">
        <v>332.73565775414176</v>
      </c>
      <c r="N50" s="301">
        <v>-0.30265970856873992</v>
      </c>
    </row>
    <row r="51" spans="1:14" x14ac:dyDescent="0.25">
      <c r="A51" s="44">
        <f t="shared" si="7"/>
        <v>2010</v>
      </c>
      <c r="B51" s="47">
        <f>+PIB!D52</f>
        <v>670523.67944179836</v>
      </c>
      <c r="C51" s="49">
        <f t="shared" si="2"/>
        <v>5.8264141195020382</v>
      </c>
      <c r="D51" s="49">
        <v>5.812874076123423</v>
      </c>
      <c r="E51" s="47">
        <f t="shared" si="3"/>
        <v>622710.29019502236</v>
      </c>
      <c r="F51" s="48">
        <v>622710.29019502236</v>
      </c>
      <c r="G51" s="49">
        <f t="shared" si="6"/>
        <v>1.0767827190262131</v>
      </c>
      <c r="H51" s="49">
        <f t="shared" si="8"/>
        <v>0.10125398160636534</v>
      </c>
      <c r="I51" s="33">
        <f t="shared" si="9"/>
        <v>2.116311452085462E-2</v>
      </c>
      <c r="L51" s="296">
        <v>366.0931627150282</v>
      </c>
      <c r="M51" s="297">
        <v>339.98796251680568</v>
      </c>
      <c r="N51" s="298">
        <v>26.105200198222519</v>
      </c>
    </row>
    <row r="52" spans="1:14" x14ac:dyDescent="0.25">
      <c r="A52" s="44">
        <f t="shared" si="7"/>
        <v>2011</v>
      </c>
      <c r="B52" s="47">
        <f>+PIB!D53</f>
        <v>710781.59722060128</v>
      </c>
      <c r="C52" s="49">
        <f t="shared" si="2"/>
        <v>5.8517361750012906</v>
      </c>
      <c r="D52" s="49">
        <v>5.8246788426246852</v>
      </c>
      <c r="E52" s="47">
        <f t="shared" si="3"/>
        <v>635426.72417383443</v>
      </c>
      <c r="F52" s="48">
        <v>635426.72417383443</v>
      </c>
      <c r="G52" s="49">
        <f t="shared" si="6"/>
        <v>1.1185893985569166</v>
      </c>
      <c r="H52" s="49">
        <f t="shared" si="8"/>
        <v>6.0039516892702594E-2</v>
      </c>
      <c r="I52" s="33">
        <f t="shared" si="9"/>
        <v>2.116311452085462E-2</v>
      </c>
      <c r="L52" s="296">
        <v>388.07321934216014</v>
      </c>
      <c r="M52" s="297">
        <v>346.93089335801886</v>
      </c>
      <c r="N52" s="298">
        <v>41.14232598414128</v>
      </c>
    </row>
    <row r="53" spans="1:14" x14ac:dyDescent="0.25">
      <c r="A53" s="44">
        <f t="shared" si="7"/>
        <v>2012</v>
      </c>
      <c r="B53" s="47">
        <f>+PIB!D54</f>
        <v>703485.98945894884</v>
      </c>
      <c r="C53" s="49">
        <f t="shared" si="2"/>
        <v>5.847255452501031</v>
      </c>
      <c r="D53" s="49">
        <v>5.8341755531678814</v>
      </c>
      <c r="E53" s="47">
        <f t="shared" si="3"/>
        <v>647499.00092282461</v>
      </c>
      <c r="F53" s="48">
        <v>647499.00092282461</v>
      </c>
      <c r="G53" s="49">
        <f t="shared" si="6"/>
        <v>1.0864665249773835</v>
      </c>
      <c r="H53" s="49">
        <f t="shared" si="8"/>
        <v>-1.0264204630762497E-2</v>
      </c>
      <c r="I53" s="33">
        <f t="shared" si="9"/>
        <v>2.116311452085462E-2</v>
      </c>
      <c r="L53" s="296">
        <v>384.08995640711339</v>
      </c>
      <c r="M53" s="297">
        <v>353.52212661601226</v>
      </c>
      <c r="N53" s="298">
        <v>30.567829791101133</v>
      </c>
    </row>
    <row r="54" spans="1:14" x14ac:dyDescent="0.25">
      <c r="A54" s="44">
        <f t="shared" si="7"/>
        <v>2013</v>
      </c>
      <c r="B54" s="47">
        <f>+PIB!D55</f>
        <v>720407.10530281509</v>
      </c>
      <c r="C54" s="49">
        <f t="shared" si="2"/>
        <v>5.8575779875714096</v>
      </c>
      <c r="D54" s="49">
        <v>5.841332566207349</v>
      </c>
      <c r="E54" s="47">
        <f t="shared" si="3"/>
        <v>658896.69867049775</v>
      </c>
      <c r="F54" s="48">
        <v>658896.69867049775</v>
      </c>
      <c r="G54" s="49">
        <f t="shared" si="6"/>
        <v>1.0933536421664143</v>
      </c>
      <c r="H54" s="49">
        <f t="shared" si="8"/>
        <v>2.405323787170266E-2</v>
      </c>
      <c r="I54" s="33">
        <f t="shared" si="9"/>
        <v>2.116311452085462E-2</v>
      </c>
      <c r="L54" s="296">
        <v>393.3285634927056</v>
      </c>
      <c r="M54" s="297">
        <v>359.74505258275701</v>
      </c>
      <c r="N54" s="298">
        <v>33.583510909948586</v>
      </c>
    </row>
    <row r="55" spans="1:14" x14ac:dyDescent="0.25">
      <c r="A55" s="44">
        <f t="shared" si="7"/>
        <v>2014</v>
      </c>
      <c r="B55" s="47">
        <f>+PIB!D56</f>
        <v>702306.04596336524</v>
      </c>
      <c r="C55" s="49">
        <f t="shared" si="2"/>
        <v>5.8465264071564622</v>
      </c>
      <c r="D55" s="49">
        <v>5.8462490391907558</v>
      </c>
      <c r="E55" s="47">
        <f t="shared" si="3"/>
        <v>669624.38751319423</v>
      </c>
      <c r="F55" s="48">
        <v>669624.38751319423</v>
      </c>
      <c r="G55" s="49">
        <f t="shared" si="6"/>
        <v>1.0488059560846372</v>
      </c>
      <c r="H55" s="49">
        <f t="shared" si="8"/>
        <v>-2.5126153262801654E-2</v>
      </c>
      <c r="I55" s="33">
        <f t="shared" si="9"/>
        <v>2.116311452085462E-2</v>
      </c>
      <c r="L55" s="296">
        <v>383.44572972375016</v>
      </c>
      <c r="M55" s="297">
        <v>365.60216644384371</v>
      </c>
      <c r="N55" s="298">
        <v>17.843563279906448</v>
      </c>
    </row>
    <row r="56" spans="1:14" x14ac:dyDescent="0.25">
      <c r="A56" s="44">
        <f t="shared" si="7"/>
        <v>2015</v>
      </c>
      <c r="B56" s="47">
        <f>+PIB!D57</f>
        <v>721487.14663803985</v>
      </c>
      <c r="C56" s="49">
        <f t="shared" si="2"/>
        <v>5.8582285985010358</v>
      </c>
      <c r="D56" s="49">
        <v>5.849186583779411</v>
      </c>
      <c r="E56" s="47">
        <f t="shared" si="3"/>
        <v>680280.58646010654</v>
      </c>
      <c r="F56" s="48">
        <v>680280.58646010654</v>
      </c>
      <c r="G56" s="49">
        <f t="shared" si="6"/>
        <v>1.0605728885963877</v>
      </c>
      <c r="H56" s="49">
        <f t="shared" si="8"/>
        <v>2.7311598390646896E-2</v>
      </c>
      <c r="I56" s="33">
        <f t="shared" si="9"/>
        <v>2.116311452085462E-2</v>
      </c>
      <c r="L56" s="296">
        <v>393.59657893427789</v>
      </c>
      <c r="M56" s="297">
        <v>371.11695307918177</v>
      </c>
      <c r="N56" s="298">
        <v>22.479625855096117</v>
      </c>
    </row>
    <row r="57" spans="1:14" x14ac:dyDescent="0.25">
      <c r="A57" s="44">
        <f t="shared" si="7"/>
        <v>2016</v>
      </c>
      <c r="B57" s="47">
        <f>+PIB!D58</f>
        <v>706477.84859884321</v>
      </c>
      <c r="C57" s="49">
        <f t="shared" si="2"/>
        <v>5.8490985492247658</v>
      </c>
      <c r="D57" s="49">
        <v>5.8504095853142806</v>
      </c>
      <c r="E57" s="47">
        <f t="shared" si="3"/>
        <v>690989.99079679942</v>
      </c>
      <c r="F57" s="48">
        <v>690989.99079679942</v>
      </c>
      <c r="G57" s="49">
        <f t="shared" si="6"/>
        <v>1.0224140117922464</v>
      </c>
      <c r="H57" s="49">
        <f t="shared" si="8"/>
        <v>-2.0803278491011823E-2</v>
      </c>
      <c r="I57" s="33">
        <f t="shared" si="9"/>
        <v>2.116311452085462E-2</v>
      </c>
      <c r="L57" s="296">
        <v>384.75898128107519</v>
      </c>
      <c r="M57" s="297">
        <v>376.32404959573051</v>
      </c>
      <c r="N57" s="298">
        <v>8.4349316853446794</v>
      </c>
    </row>
    <row r="58" spans="1:14" x14ac:dyDescent="0.25">
      <c r="A58" s="44">
        <f t="shared" si="7"/>
        <v>2017</v>
      </c>
      <c r="B58" s="47">
        <f>+PIB!D59</f>
        <v>726389.9477625112</v>
      </c>
      <c r="C58" s="49">
        <f t="shared" si="2"/>
        <v>5.861169825516499</v>
      </c>
      <c r="D58" s="49">
        <v>5.8502728492835478</v>
      </c>
      <c r="E58" s="47">
        <f t="shared" si="3"/>
        <v>700075.56595697708</v>
      </c>
      <c r="F58" s="48">
        <v>700075.56595697708</v>
      </c>
      <c r="G58" s="49">
        <f t="shared" si="6"/>
        <v>1.03758791634095</v>
      </c>
      <c r="H58" s="49">
        <f t="shared" si="8"/>
        <v>2.8185029726210953E-2</v>
      </c>
      <c r="I58" s="33">
        <f t="shared" si="9"/>
        <v>2.116311452085462E-2</v>
      </c>
      <c r="L58" s="296">
        <v>395.60336827581358</v>
      </c>
      <c r="M58" s="297">
        <v>381.2721428666087</v>
      </c>
      <c r="N58" s="298">
        <v>14.331225409204876</v>
      </c>
    </row>
    <row r="59" spans="1:14" x14ac:dyDescent="0.25">
      <c r="A59" s="44">
        <f t="shared" si="7"/>
        <v>2018</v>
      </c>
      <c r="B59" s="47">
        <f>+PIB!D60</f>
        <v>707377.44298321882</v>
      </c>
      <c r="C59" s="49">
        <f t="shared" si="2"/>
        <v>5.8496512068158699</v>
      </c>
      <c r="D59" s="49">
        <v>5.8491180708145016</v>
      </c>
      <c r="E59" s="47">
        <f t="shared" si="3"/>
        <v>708784.54873104463</v>
      </c>
      <c r="F59" s="48">
        <v>708784.54873104463</v>
      </c>
      <c r="G59" s="49">
        <f t="shared" si="6"/>
        <v>0.99801476238393605</v>
      </c>
      <c r="H59" s="49">
        <f t="shared" si="8"/>
        <v>-2.6173964601047039E-2</v>
      </c>
      <c r="I59" s="33">
        <f t="shared" si="9"/>
        <v>2.116311452085462E-2</v>
      </c>
      <c r="L59" s="296">
        <v>385.24885971850745</v>
      </c>
      <c r="M59" s="297">
        <v>386.01519159723847</v>
      </c>
      <c r="N59" s="298">
        <v>-0.76633187873102315</v>
      </c>
    </row>
    <row r="60" spans="1:14" x14ac:dyDescent="0.25">
      <c r="A60" s="44">
        <f t="shared" si="7"/>
        <v>2019</v>
      </c>
      <c r="B60" s="47">
        <f>+PIB!D61</f>
        <v>693046.44120725594</v>
      </c>
      <c r="C60" s="49">
        <f t="shared" si="2"/>
        <v>5.8407623377636959</v>
      </c>
      <c r="D60" s="49">
        <v>5.8473959147967571</v>
      </c>
      <c r="E60" s="47">
        <f t="shared" si="3"/>
        <v>717049.05560019356</v>
      </c>
      <c r="F60" s="48">
        <v>717049.05560019356</v>
      </c>
      <c r="G60" s="49">
        <f t="shared" si="6"/>
        <v>0.96652584058862379</v>
      </c>
      <c r="H60" s="49">
        <f t="shared" si="8"/>
        <v>-2.0259342332892061E-2</v>
      </c>
      <c r="I60" s="33">
        <f t="shared" si="9"/>
        <v>2.116311452085462E-2</v>
      </c>
      <c r="L60" s="296">
        <v>377.54056552362113</v>
      </c>
      <c r="M60" s="297">
        <v>390.6161115089227</v>
      </c>
      <c r="N60" s="298">
        <v>-13.075545985301574</v>
      </c>
    </row>
    <row r="61" spans="1:14" x14ac:dyDescent="0.25">
      <c r="A61" s="44">
        <f t="shared" si="7"/>
        <v>2020</v>
      </c>
      <c r="B61" s="47">
        <f>+PIB!D62</f>
        <v>624467.63184165873</v>
      </c>
      <c r="C61" s="49">
        <f t="shared" si="2"/>
        <v>5.7955099324189314</v>
      </c>
      <c r="D61" s="49">
        <v>5.8455623774799452</v>
      </c>
      <c r="E61" s="47">
        <f t="shared" si="3"/>
        <v>725390.60682194529</v>
      </c>
      <c r="F61" s="48">
        <v>725390.60682194529</v>
      </c>
      <c r="G61" s="49">
        <f t="shared" si="6"/>
        <v>0.86087085491436599</v>
      </c>
      <c r="H61" s="49">
        <f t="shared" si="8"/>
        <v>-9.8952689586192744E-2</v>
      </c>
      <c r="I61" s="33">
        <f t="shared" si="9"/>
        <v>2.116311452085462E-2</v>
      </c>
      <c r="L61" s="296">
        <v>340.16221914820045</v>
      </c>
      <c r="M61" s="297">
        <v>395.13733936554007</v>
      </c>
      <c r="N61" s="298">
        <v>-54.975120217339622</v>
      </c>
    </row>
    <row r="62" spans="1:14" x14ac:dyDescent="0.25">
      <c r="A62" s="44">
        <f t="shared" si="7"/>
        <v>2021</v>
      </c>
      <c r="B62" s="47">
        <f>+PIB!D63</f>
        <v>689210.67513181781</v>
      </c>
      <c r="C62" s="49">
        <f t="shared" si="2"/>
        <v>5.8383519955823422</v>
      </c>
      <c r="D62" s="49">
        <v>5.8440071193433649</v>
      </c>
      <c r="E62" s="47">
        <f t="shared" si="3"/>
        <v>731322.85065364023</v>
      </c>
      <c r="F62" s="48">
        <v>731322.85065364023</v>
      </c>
      <c r="G62" s="49">
        <f t="shared" si="6"/>
        <v>0.94241643689352317</v>
      </c>
      <c r="H62" s="49">
        <f t="shared" si="8"/>
        <v>0.10367718035155971</v>
      </c>
      <c r="I62" s="33">
        <f>(B62/B2)^(1/60)-1</f>
        <v>2.116311452085462E-2</v>
      </c>
      <c r="L62" s="296">
        <v>376.62083959452599</v>
      </c>
      <c r="M62" s="297">
        <v>399.63313971472854</v>
      </c>
      <c r="N62" s="298">
        <v>-23.012300120202553</v>
      </c>
    </row>
    <row r="63" spans="1:14" x14ac:dyDescent="0.25">
      <c r="A63" s="44">
        <f t="shared" si="7"/>
        <v>2022</v>
      </c>
      <c r="B63" s="47">
        <f>+PIB!D64</f>
        <v>723370.50603126455</v>
      </c>
      <c r="C63" s="49">
        <f t="shared" ref="C63" si="10">LOG(B63)</f>
        <v>5.8593607973078239</v>
      </c>
      <c r="D63" s="49">
        <v>5.8426192764157054</v>
      </c>
      <c r="E63" s="47">
        <f>M63*B63/L63</f>
        <v>739539.99416959612</v>
      </c>
      <c r="F63" s="48">
        <v>739539.99416959612</v>
      </c>
      <c r="G63" s="49">
        <f t="shared" si="6"/>
        <v>0.97813574889010879</v>
      </c>
      <c r="H63" s="49">
        <f t="shared" ref="H63" si="11">B63/B62-1</f>
        <v>4.9563699652378945E-2</v>
      </c>
      <c r="I63" s="33">
        <f>(B63/B3)^(1/60)-1</f>
        <v>2.2259310951485922E-2</v>
      </c>
      <c r="L63" s="296">
        <v>395.28756177101587</v>
      </c>
      <c r="M63" s="297">
        <v>404.12341765399015</v>
      </c>
      <c r="N63" s="298">
        <v>-8.8358558829742719</v>
      </c>
    </row>
    <row r="65" spans="7:9" x14ac:dyDescent="0.25">
      <c r="G65" s="49">
        <f>COUNTIF(G2:G62,"&gt;1")</f>
        <v>33</v>
      </c>
      <c r="H65" s="49">
        <f>COUNTIF(H2:H62,"&gt;0")</f>
        <v>37</v>
      </c>
    </row>
    <row r="66" spans="7:9" x14ac:dyDescent="0.25">
      <c r="G66" s="49">
        <f>COUNTIF(G2:G62,"&lt;1")</f>
        <v>28</v>
      </c>
      <c r="H66" s="49">
        <f>COUNTIF(H3:H62,"&lt;0")</f>
        <v>23</v>
      </c>
      <c r="I66" s="33">
        <f>+H66/(H66+H65)</f>
        <v>0.38333333333333336</v>
      </c>
    </row>
    <row r="67" spans="7:9" x14ac:dyDescent="0.25">
      <c r="H67" s="49">
        <f>COUNTIF(H50:H62,"&lt;0")</f>
        <v>7</v>
      </c>
    </row>
    <row r="68" spans="7:9" x14ac:dyDescent="0.25">
      <c r="G68" s="49">
        <f>COUNTIF(G33:G62,"&gt;1")</f>
        <v>17</v>
      </c>
    </row>
    <row r="69" spans="7:9" x14ac:dyDescent="0.25">
      <c r="G69" s="49">
        <f>COUNTIF(G33:G62,"&lt;1")</f>
        <v>13</v>
      </c>
    </row>
    <row r="71" spans="7:9" x14ac:dyDescent="0.25">
      <c r="G71" s="49">
        <f>COUNTIF(G48:G62,"&gt;1")</f>
        <v>10</v>
      </c>
    </row>
    <row r="72" spans="7:9" x14ac:dyDescent="0.25">
      <c r="G72" s="49">
        <f>COUNTIF(G48:G62,"&lt;1")</f>
        <v>5</v>
      </c>
    </row>
  </sheetData>
  <conditionalFormatting sqref="G2:G63">
    <cfRule type="cellIs" dxfId="1" priority="2" operator="greaterThan">
      <formula>1</formula>
    </cfRule>
  </conditionalFormatting>
  <conditionalFormatting sqref="H3:H63">
    <cfRule type="cellIs" dxfId="0" priority="1" operator="greaterThan">
      <formula>0</formula>
    </cfRule>
  </conditionalFormatting>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62"/>
  <sheetViews>
    <sheetView showGridLines="0" zoomScale="85" zoomScaleNormal="85" workbookViewId="0">
      <selection activeCell="E4" sqref="E4"/>
    </sheetView>
  </sheetViews>
  <sheetFormatPr defaultColWidth="11.42578125" defaultRowHeight="15" x14ac:dyDescent="0.25"/>
  <cols>
    <col min="3" max="3" width="11.42578125" style="1"/>
    <col min="4" max="4" width="11.85546875" bestFit="1" customWidth="1"/>
    <col min="8" max="8" width="11.42578125" style="1"/>
    <col min="10" max="10" width="11.42578125" style="1"/>
    <col min="12" max="20" width="13.140625" customWidth="1"/>
  </cols>
  <sheetData>
    <row r="1" spans="1:20" x14ac:dyDescent="0.25">
      <c r="A1" s="33" t="s">
        <v>556</v>
      </c>
      <c r="B1" s="47" t="s">
        <v>712</v>
      </c>
      <c r="C1" s="1" t="s">
        <v>713</v>
      </c>
      <c r="D1" t="s">
        <v>714</v>
      </c>
      <c r="E1" t="s">
        <v>715</v>
      </c>
      <c r="G1" t="s">
        <v>716</v>
      </c>
      <c r="H1" s="1" t="s">
        <v>717</v>
      </c>
      <c r="I1" t="s">
        <v>718</v>
      </c>
      <c r="J1" s="1" t="s">
        <v>719</v>
      </c>
    </row>
    <row r="2" spans="1:20" ht="20.25" customHeight="1" x14ac:dyDescent="0.25">
      <c r="A2" s="44">
        <v>1961</v>
      </c>
      <c r="B2" s="47">
        <f>+PIB!D3</f>
        <v>196175.53284172338</v>
      </c>
      <c r="G2">
        <f>'PIB Tendencia'!F2</f>
        <v>195374.52183593684</v>
      </c>
      <c r="H2" s="1">
        <f t="shared" ref="H2:H33" si="0">B2/G2-1</f>
        <v>4.099874427123007E-3</v>
      </c>
      <c r="I2" t="e">
        <f>'PIB Tendencia'!#REF!</f>
        <v>#REF!</v>
      </c>
      <c r="J2" s="1" t="e">
        <f t="shared" ref="J2:J33" si="1">B2/I2-1</f>
        <v>#REF!</v>
      </c>
      <c r="L2" s="267" t="s">
        <v>720</v>
      </c>
      <c r="M2" s="268"/>
      <c r="N2" s="267" t="s">
        <v>721</v>
      </c>
      <c r="O2" s="269"/>
      <c r="P2" s="267" t="s">
        <v>722</v>
      </c>
      <c r="Q2" s="267"/>
      <c r="R2" s="269"/>
      <c r="S2" s="267" t="s">
        <v>723</v>
      </c>
      <c r="T2" s="267"/>
    </row>
    <row r="3" spans="1:20" ht="15" customHeight="1" x14ac:dyDescent="0.25">
      <c r="A3" s="44">
        <v>1962</v>
      </c>
      <c r="B3" s="47">
        <f>+PIB!D4</f>
        <v>193061.77908789043</v>
      </c>
      <c r="C3" s="1">
        <f t="shared" ref="C3:C34" si="2">B3/B2-1</f>
        <v>-1.5872283911904317E-2</v>
      </c>
      <c r="D3" t="str">
        <f t="shared" ref="D3:D34" si="3">IF(AND(B3&gt;B4,B3&gt;B2),"Peak","")</f>
        <v/>
      </c>
      <c r="E3" t="str">
        <f t="shared" ref="E3:E34" si="4">IF(AND(B3&lt;B4,B3&lt;B2),"Trough","")</f>
        <v/>
      </c>
      <c r="G3">
        <f>'PIB Tendencia'!F3</f>
        <v>203727.91434548417</v>
      </c>
      <c r="H3" s="1">
        <f t="shared" si="0"/>
        <v>-5.2354805142244665E-2</v>
      </c>
      <c r="I3" t="e">
        <f>'PIB Tendencia'!#REF!</f>
        <v>#REF!</v>
      </c>
      <c r="J3" s="1" t="e">
        <f t="shared" si="1"/>
        <v>#REF!</v>
      </c>
      <c r="L3" s="261"/>
      <c r="M3" s="260"/>
      <c r="N3" s="266" t="s">
        <v>724</v>
      </c>
      <c r="O3" s="260"/>
      <c r="P3" s="266" t="s">
        <v>724</v>
      </c>
      <c r="Q3" s="261"/>
      <c r="R3" s="260"/>
      <c r="S3" s="266" t="s">
        <v>725</v>
      </c>
      <c r="T3" s="261"/>
    </row>
    <row r="4" spans="1:20" ht="25.5" x14ac:dyDescent="0.25">
      <c r="A4" s="44">
        <v>1963</v>
      </c>
      <c r="B4" s="47">
        <f>+PIB!D5</f>
        <v>188482.51659460086</v>
      </c>
      <c r="C4" s="1">
        <f t="shared" si="2"/>
        <v>-2.3719156194064062E-2</v>
      </c>
      <c r="D4" t="str">
        <f t="shared" si="3"/>
        <v/>
      </c>
      <c r="E4" t="str">
        <f t="shared" si="4"/>
        <v>Trough</v>
      </c>
      <c r="G4">
        <f>'PIB Tendencia'!F4</f>
        <v>212081.80748691014</v>
      </c>
      <c r="H4" s="1">
        <f t="shared" si="0"/>
        <v>-0.11127447079007868</v>
      </c>
      <c r="I4" t="e">
        <f>'PIB Tendencia'!#REF!</f>
        <v>#REF!</v>
      </c>
      <c r="J4" s="1" t="e">
        <f t="shared" si="1"/>
        <v>#REF!</v>
      </c>
      <c r="L4" s="262" t="s">
        <v>715</v>
      </c>
      <c r="M4" s="263" t="s">
        <v>714</v>
      </c>
      <c r="N4" s="264" t="s">
        <v>726</v>
      </c>
      <c r="O4" s="265" t="s">
        <v>727</v>
      </c>
      <c r="P4" s="262" t="s">
        <v>728</v>
      </c>
      <c r="Q4" s="262" t="s">
        <v>729</v>
      </c>
      <c r="R4" s="263" t="s">
        <v>730</v>
      </c>
      <c r="S4" s="262" t="s">
        <v>728</v>
      </c>
      <c r="T4" s="262" t="s">
        <v>729</v>
      </c>
    </row>
    <row r="5" spans="1:20" ht="12.75" hidden="1" customHeight="1" x14ac:dyDescent="0.25">
      <c r="A5" s="44">
        <v>1964</v>
      </c>
      <c r="B5" s="47">
        <f>+PIB!D6</f>
        <v>207897.7934873272</v>
      </c>
      <c r="C5" s="1">
        <f t="shared" si="2"/>
        <v>0.10300837045000755</v>
      </c>
      <c r="D5" t="str">
        <f t="shared" si="3"/>
        <v/>
      </c>
      <c r="E5" t="str">
        <f t="shared" si="4"/>
        <v/>
      </c>
      <c r="G5">
        <f>'PIB Tendencia'!F5</f>
        <v>220430.0355575573</v>
      </c>
      <c r="H5" s="1">
        <f t="shared" si="0"/>
        <v>-5.6853604539558122E-2</v>
      </c>
      <c r="I5" t="e">
        <f>'PIB Tendencia'!#REF!</f>
        <v>#REF!</v>
      </c>
      <c r="J5" s="1" t="e">
        <f t="shared" si="1"/>
        <v>#REF!</v>
      </c>
      <c r="L5" s="270"/>
      <c r="M5" s="270">
        <v>1961</v>
      </c>
      <c r="N5" s="270"/>
      <c r="O5" s="270"/>
      <c r="P5" s="270"/>
      <c r="Q5" s="270"/>
      <c r="R5" s="271"/>
      <c r="S5" s="270"/>
      <c r="T5" s="272"/>
    </row>
    <row r="6" spans="1:20" ht="12.75" customHeight="1" x14ac:dyDescent="0.25">
      <c r="A6" s="44">
        <v>1965</v>
      </c>
      <c r="B6" s="47">
        <f>+PIB!D7</f>
        <v>226947.59783021378</v>
      </c>
      <c r="C6" s="1">
        <f t="shared" si="2"/>
        <v>9.1630623025577229E-2</v>
      </c>
      <c r="D6" t="str">
        <f t="shared" si="3"/>
        <v/>
      </c>
      <c r="E6" t="str">
        <f t="shared" si="4"/>
        <v/>
      </c>
      <c r="G6">
        <f>'PIB Tendencia'!F6</f>
        <v>228751.68329796055</v>
      </c>
      <c r="H6" s="1">
        <f t="shared" si="0"/>
        <v>-7.886654391945469E-3</v>
      </c>
      <c r="I6" t="e">
        <f>'PIB Tendencia'!#REF!</f>
        <v>#REF!</v>
      </c>
      <c r="J6" s="1" t="e">
        <f t="shared" si="1"/>
        <v>#REF!</v>
      </c>
      <c r="L6" s="270">
        <v>1963</v>
      </c>
      <c r="M6" s="270">
        <v>1974</v>
      </c>
      <c r="N6" s="270"/>
      <c r="O6" s="270">
        <f>M6-M5</f>
        <v>13</v>
      </c>
      <c r="P6" s="270">
        <f>+L6-M5</f>
        <v>2</v>
      </c>
      <c r="Q6" s="270">
        <f>+M6-L6</f>
        <v>11</v>
      </c>
      <c r="R6" s="273">
        <f>+P6/Q6</f>
        <v>0.18181818181818182</v>
      </c>
      <c r="S6" s="272">
        <f>VLOOKUP(L6,$A:$B,2,FALSE)/VLOOKUP(M5,$A:$B,2,FALSE)-1</f>
        <v>-3.9214962924705499E-2</v>
      </c>
      <c r="T6" s="272">
        <f>VLOOKUP(M6,$A:$B,2,FALSE)/VLOOKUP(L6,$A:$B,2,FALSE)-1</f>
        <v>0.71878555193449545</v>
      </c>
    </row>
    <row r="7" spans="1:20" ht="12.75" customHeight="1" x14ac:dyDescent="0.25">
      <c r="A7" s="44">
        <v>1966</v>
      </c>
      <c r="B7" s="47">
        <f>+PIB!D8</f>
        <v>228413.10656967032</v>
      </c>
      <c r="C7" s="1">
        <f t="shared" si="2"/>
        <v>6.4574763225866416E-3</v>
      </c>
      <c r="D7" t="str">
        <f t="shared" si="3"/>
        <v/>
      </c>
      <c r="E7" t="str">
        <f t="shared" si="4"/>
        <v/>
      </c>
      <c r="G7">
        <f>'PIB Tendencia'!F7</f>
        <v>237018.00279736088</v>
      </c>
      <c r="H7" s="1">
        <f t="shared" si="0"/>
        <v>-3.6304821263080767E-2</v>
      </c>
      <c r="I7" t="e">
        <f>'PIB Tendencia'!#REF!</f>
        <v>#REF!</v>
      </c>
      <c r="J7" s="1" t="e">
        <f t="shared" si="1"/>
        <v>#REF!</v>
      </c>
      <c r="L7" s="270">
        <v>1976</v>
      </c>
      <c r="M7" s="270">
        <v>1977</v>
      </c>
      <c r="N7" s="270">
        <f>L7-L6</f>
        <v>13</v>
      </c>
      <c r="O7" s="270">
        <f>M7-M6</f>
        <v>3</v>
      </c>
      <c r="P7" s="270">
        <f>+L7-M6</f>
        <v>2</v>
      </c>
      <c r="Q7" s="270">
        <f>+M7-L7</f>
        <v>1</v>
      </c>
      <c r="R7" s="273">
        <f>+P7/Q7</f>
        <v>2</v>
      </c>
      <c r="S7" s="272">
        <f>VLOOKUP(L7,$A:$B,2,FALSE)/VLOOKUP(M6,$A:$B,2,FALSE)-1</f>
        <v>-6.0513627865789177E-3</v>
      </c>
      <c r="T7" s="272">
        <f>VLOOKUP(M7,$A:$B,2,FALSE)/VLOOKUP(L7,$A:$B,2,FALSE)-1</f>
        <v>6.3861802702569026E-2</v>
      </c>
    </row>
    <row r="8" spans="1:20" ht="12.75" customHeight="1" x14ac:dyDescent="0.25">
      <c r="A8" s="44">
        <v>1967</v>
      </c>
      <c r="B8" s="47">
        <f>+PIB!D9</f>
        <v>234457.87780241648</v>
      </c>
      <c r="C8" s="1">
        <f t="shared" si="2"/>
        <v>2.6464204806489144E-2</v>
      </c>
      <c r="D8" t="str">
        <f t="shared" si="3"/>
        <v/>
      </c>
      <c r="E8" t="str">
        <f t="shared" si="4"/>
        <v/>
      </c>
      <c r="G8">
        <f>'PIB Tendencia'!F8</f>
        <v>245199.11859158197</v>
      </c>
      <c r="H8" s="1">
        <f t="shared" si="0"/>
        <v>-4.3806196575513545E-2</v>
      </c>
      <c r="I8" t="e">
        <f>'PIB Tendencia'!#REF!</f>
        <v>#REF!</v>
      </c>
      <c r="J8" s="1" t="e">
        <f t="shared" si="1"/>
        <v>#REF!</v>
      </c>
      <c r="L8" s="270">
        <v>1978</v>
      </c>
      <c r="M8" s="270">
        <v>1980</v>
      </c>
      <c r="N8" s="270">
        <f t="shared" ref="N8:N18" si="5">L8-L7</f>
        <v>2</v>
      </c>
      <c r="O8" s="270">
        <f t="shared" ref="O8:O17" si="6">M8-M7</f>
        <v>3</v>
      </c>
      <c r="P8" s="270">
        <f t="shared" ref="P8:P18" si="7">+L8-M7</f>
        <v>1</v>
      </c>
      <c r="Q8" s="270">
        <f t="shared" ref="Q8:Q17" si="8">+M8-L8</f>
        <v>2</v>
      </c>
      <c r="R8" s="273">
        <f t="shared" ref="R8:R17" si="9">+P8/Q8</f>
        <v>0.5</v>
      </c>
      <c r="S8" s="272">
        <f t="shared" ref="S8:S18" si="10">VLOOKUP(L8,$A:$B,2,FALSE)/VLOOKUP(M7,$A:$B,2,FALSE)-1</f>
        <v>-3.2224145311075314E-2</v>
      </c>
      <c r="T8" s="272">
        <f t="shared" ref="T8:T17" si="11">VLOOKUP(M8,$A:$B,2,FALSE)/VLOOKUP(L8,$A:$B,2,FALSE)-1</f>
        <v>8.5725892522331204E-2</v>
      </c>
    </row>
    <row r="9" spans="1:20" ht="12.75" customHeight="1" x14ac:dyDescent="0.25">
      <c r="A9" s="44">
        <v>1968</v>
      </c>
      <c r="B9" s="47">
        <f>+PIB!D10</f>
        <v>244531.89343364374</v>
      </c>
      <c r="C9" s="1">
        <f t="shared" si="2"/>
        <v>4.2967272951761837E-2</v>
      </c>
      <c r="D9" t="str">
        <f t="shared" si="3"/>
        <v/>
      </c>
      <c r="E9" t="str">
        <f t="shared" si="4"/>
        <v/>
      </c>
      <c r="G9">
        <f>'PIB Tendencia'!F9</f>
        <v>253259.77715630512</v>
      </c>
      <c r="H9" s="1">
        <f t="shared" si="0"/>
        <v>-3.4462178797838749E-2</v>
      </c>
      <c r="I9" t="e">
        <f>'PIB Tendencia'!#REF!</f>
        <v>#REF!</v>
      </c>
      <c r="J9" s="1" t="e">
        <f t="shared" si="1"/>
        <v>#REF!</v>
      </c>
      <c r="L9" s="270">
        <v>1982</v>
      </c>
      <c r="M9" s="270">
        <v>1984</v>
      </c>
      <c r="N9" s="270">
        <f t="shared" si="5"/>
        <v>4</v>
      </c>
      <c r="O9" s="270">
        <f t="shared" si="6"/>
        <v>4</v>
      </c>
      <c r="P9" s="270">
        <f t="shared" si="7"/>
        <v>2</v>
      </c>
      <c r="Q9" s="270">
        <f t="shared" si="8"/>
        <v>2</v>
      </c>
      <c r="R9" s="273">
        <f t="shared" si="9"/>
        <v>1</v>
      </c>
      <c r="S9" s="272">
        <f t="shared" si="10"/>
        <v>-8.4369250659333095E-2</v>
      </c>
      <c r="T9" s="272">
        <f t="shared" si="11"/>
        <v>6.228050513249106E-2</v>
      </c>
    </row>
    <row r="10" spans="1:20" ht="12.75" customHeight="1" x14ac:dyDescent="0.25">
      <c r="A10" s="44">
        <v>1969</v>
      </c>
      <c r="B10" s="47">
        <f>+PIB!D11</f>
        <v>265412.6790658267</v>
      </c>
      <c r="C10" s="1">
        <f t="shared" si="2"/>
        <v>8.5390847545411042E-2</v>
      </c>
      <c r="D10" t="str">
        <f t="shared" si="3"/>
        <v/>
      </c>
      <c r="E10" t="str">
        <f t="shared" si="4"/>
        <v/>
      </c>
      <c r="G10">
        <f>'PIB Tendencia'!F10</f>
        <v>261158.01169171839</v>
      </c>
      <c r="H10" s="1">
        <f t="shared" si="0"/>
        <v>1.6291544519532852E-2</v>
      </c>
      <c r="I10" t="e">
        <f>'PIB Tendencia'!#REF!</f>
        <v>#REF!</v>
      </c>
      <c r="J10" s="1" t="e">
        <f t="shared" si="1"/>
        <v>#REF!</v>
      </c>
      <c r="L10" s="270">
        <v>1985</v>
      </c>
      <c r="M10" s="270">
        <v>1987</v>
      </c>
      <c r="N10" s="270">
        <f t="shared" si="5"/>
        <v>3</v>
      </c>
      <c r="O10" s="270">
        <f t="shared" si="6"/>
        <v>3</v>
      </c>
      <c r="P10" s="270">
        <f t="shared" si="7"/>
        <v>1</v>
      </c>
      <c r="Q10" s="270">
        <f t="shared" si="8"/>
        <v>2</v>
      </c>
      <c r="R10" s="273">
        <f t="shared" si="9"/>
        <v>0.5</v>
      </c>
      <c r="S10" s="272">
        <f t="shared" si="10"/>
        <v>-6.8880435752161073E-2</v>
      </c>
      <c r="T10" s="272">
        <f t="shared" si="11"/>
        <v>9.8753558379213624E-2</v>
      </c>
    </row>
    <row r="11" spans="1:20" ht="12.75" customHeight="1" x14ac:dyDescent="0.25">
      <c r="A11" s="44">
        <v>1970</v>
      </c>
      <c r="B11" s="47">
        <f>+PIB!D12</f>
        <v>279700.48464050371</v>
      </c>
      <c r="C11" s="1">
        <f t="shared" si="2"/>
        <v>5.3832415335114403E-2</v>
      </c>
      <c r="D11" t="str">
        <f t="shared" si="3"/>
        <v/>
      </c>
      <c r="E11" t="str">
        <f t="shared" si="4"/>
        <v/>
      </c>
      <c r="G11">
        <f>'PIB Tendencia'!F11</f>
        <v>268846.40047068329</v>
      </c>
      <c r="H11" s="1">
        <f t="shared" si="0"/>
        <v>4.0372808231085244E-2</v>
      </c>
      <c r="I11" t="e">
        <f>'PIB Tendencia'!#REF!</f>
        <v>#REF!</v>
      </c>
      <c r="J11" s="1" t="e">
        <f t="shared" si="1"/>
        <v>#REF!</v>
      </c>
      <c r="L11" s="270">
        <v>1990</v>
      </c>
      <c r="M11" s="270">
        <v>1994</v>
      </c>
      <c r="N11" s="270">
        <f t="shared" si="5"/>
        <v>5</v>
      </c>
      <c r="O11" s="270">
        <f t="shared" si="6"/>
        <v>7</v>
      </c>
      <c r="P11" s="270">
        <f t="shared" si="7"/>
        <v>3</v>
      </c>
      <c r="Q11" s="270">
        <f t="shared" si="8"/>
        <v>4</v>
      </c>
      <c r="R11" s="273">
        <f t="shared" si="9"/>
        <v>0.75</v>
      </c>
      <c r="S11" s="272">
        <f t="shared" si="10"/>
        <v>-0.10497762093883956</v>
      </c>
      <c r="T11" s="272">
        <f t="shared" si="11"/>
        <v>0.35779668019829081</v>
      </c>
    </row>
    <row r="12" spans="1:20" ht="12.75" customHeight="1" x14ac:dyDescent="0.25">
      <c r="A12" s="44">
        <v>1971</v>
      </c>
      <c r="B12" s="47">
        <f>+PIB!D13</f>
        <v>290222.92238394555</v>
      </c>
      <c r="C12" s="1">
        <f t="shared" si="2"/>
        <v>3.7620377229471869E-2</v>
      </c>
      <c r="D12" t="str">
        <f t="shared" si="3"/>
        <v/>
      </c>
      <c r="E12" t="str">
        <f t="shared" si="4"/>
        <v/>
      </c>
      <c r="G12">
        <f>'PIB Tendencia'!F12</f>
        <v>276280.18093317002</v>
      </c>
      <c r="H12" s="1">
        <f t="shared" si="0"/>
        <v>5.0465948746964751E-2</v>
      </c>
      <c r="I12" t="e">
        <f>'PIB Tendencia'!#REF!</f>
        <v>#REF!</v>
      </c>
      <c r="J12" s="1" t="e">
        <f t="shared" si="1"/>
        <v>#REF!</v>
      </c>
      <c r="L12" s="270">
        <v>1995</v>
      </c>
      <c r="M12" s="270">
        <v>1998</v>
      </c>
      <c r="N12" s="270">
        <f t="shared" si="5"/>
        <v>5</v>
      </c>
      <c r="O12" s="270">
        <f t="shared" si="6"/>
        <v>4</v>
      </c>
      <c r="P12" s="270">
        <f t="shared" si="7"/>
        <v>1</v>
      </c>
      <c r="Q12" s="270">
        <f t="shared" si="8"/>
        <v>3</v>
      </c>
      <c r="R12" s="273">
        <f t="shared" si="9"/>
        <v>0.33333333333333331</v>
      </c>
      <c r="S12" s="272">
        <f t="shared" si="10"/>
        <v>-2.7669050497221348E-2</v>
      </c>
      <c r="T12" s="272">
        <f t="shared" si="11"/>
        <v>0.18465383383227141</v>
      </c>
    </row>
    <row r="13" spans="1:20" ht="12.75" customHeight="1" x14ac:dyDescent="0.25">
      <c r="A13" s="44">
        <v>1972</v>
      </c>
      <c r="B13" s="47">
        <f>+PIB!D14</f>
        <v>296250.77145175787</v>
      </c>
      <c r="C13" s="1">
        <f t="shared" si="2"/>
        <v>2.0769720800474456E-2</v>
      </c>
      <c r="D13" t="str">
        <f t="shared" si="3"/>
        <v/>
      </c>
      <c r="E13" t="str">
        <f t="shared" si="4"/>
        <v/>
      </c>
      <c r="G13">
        <f>'PIB Tendencia'!F13</f>
        <v>283421.37432175491</v>
      </c>
      <c r="H13" s="1">
        <f t="shared" si="0"/>
        <v>4.5266159479695256E-2</v>
      </c>
      <c r="I13" t="e">
        <f>'PIB Tendencia'!#REF!</f>
        <v>#REF!</v>
      </c>
      <c r="J13" s="1" t="e">
        <f t="shared" si="1"/>
        <v>#REF!</v>
      </c>
      <c r="L13" s="270">
        <v>2002</v>
      </c>
      <c r="M13" s="270">
        <v>2008</v>
      </c>
      <c r="N13" s="270">
        <f t="shared" si="5"/>
        <v>7</v>
      </c>
      <c r="O13" s="270">
        <f t="shared" si="6"/>
        <v>10</v>
      </c>
      <c r="P13" s="270">
        <f t="shared" si="7"/>
        <v>4</v>
      </c>
      <c r="Q13" s="270">
        <f t="shared" si="8"/>
        <v>6</v>
      </c>
      <c r="R13" s="273">
        <f t="shared" si="9"/>
        <v>0.66666666666666663</v>
      </c>
      <c r="S13" s="272">
        <f t="shared" si="10"/>
        <v>-0.18396485026505016</v>
      </c>
      <c r="T13" s="272">
        <f t="shared" si="11"/>
        <v>0.58174767375328829</v>
      </c>
    </row>
    <row r="14" spans="1:20" ht="12.75" customHeight="1" x14ac:dyDescent="0.25">
      <c r="A14" s="44">
        <v>1973</v>
      </c>
      <c r="B14" s="47">
        <f>+PIB!D15</f>
        <v>307346.98647293955</v>
      </c>
      <c r="C14" s="1">
        <f t="shared" si="2"/>
        <v>3.7455480594380752E-2</v>
      </c>
      <c r="D14" t="str">
        <f t="shared" si="3"/>
        <v/>
      </c>
      <c r="E14" t="str">
        <f t="shared" si="4"/>
        <v/>
      </c>
      <c r="G14">
        <f>'PIB Tendencia'!F14</f>
        <v>290240.71609242097</v>
      </c>
      <c r="H14" s="1">
        <f t="shared" si="0"/>
        <v>5.8938217252301195E-2</v>
      </c>
      <c r="I14" t="e">
        <f>'PIB Tendencia'!#REF!</f>
        <v>#REF!</v>
      </c>
      <c r="J14" s="1" t="e">
        <f t="shared" si="1"/>
        <v>#REF!</v>
      </c>
      <c r="L14" s="270">
        <v>2009</v>
      </c>
      <c r="M14" s="270">
        <v>2011</v>
      </c>
      <c r="N14" s="270">
        <f t="shared" si="5"/>
        <v>7</v>
      </c>
      <c r="O14" s="270">
        <f t="shared" si="6"/>
        <v>3</v>
      </c>
      <c r="P14" s="270">
        <f t="shared" si="7"/>
        <v>1</v>
      </c>
      <c r="Q14" s="270">
        <f t="shared" si="8"/>
        <v>2</v>
      </c>
      <c r="R14" s="273">
        <f t="shared" si="9"/>
        <v>0.5</v>
      </c>
      <c r="S14" s="272">
        <f t="shared" si="10"/>
        <v>-5.9185250803511669E-2</v>
      </c>
      <c r="T14" s="272">
        <f t="shared" si="11"/>
        <v>0.1673727386381767</v>
      </c>
    </row>
    <row r="15" spans="1:20" ht="12.75" customHeight="1" x14ac:dyDescent="0.25">
      <c r="A15" s="44">
        <v>1974</v>
      </c>
      <c r="B15" s="47">
        <f>+PIB!D16</f>
        <v>323961.02631505375</v>
      </c>
      <c r="C15" s="1">
        <f t="shared" si="2"/>
        <v>5.4056296542139615E-2</v>
      </c>
      <c r="D15" t="str">
        <f t="shared" si="3"/>
        <v>Peak</v>
      </c>
      <c r="E15" t="str">
        <f t="shared" si="4"/>
        <v/>
      </c>
      <c r="G15">
        <f>'PIB Tendencia'!F15</f>
        <v>296716.96007435746</v>
      </c>
      <c r="H15" s="1">
        <f t="shared" si="0"/>
        <v>9.1818365333309337E-2</v>
      </c>
      <c r="I15" t="e">
        <f>'PIB Tendencia'!#REF!</f>
        <v>#REF!</v>
      </c>
      <c r="J15" s="1" t="e">
        <f t="shared" si="1"/>
        <v>#REF!</v>
      </c>
      <c r="L15" s="270">
        <v>2012</v>
      </c>
      <c r="M15" s="270">
        <v>2013</v>
      </c>
      <c r="N15" s="270">
        <f t="shared" si="5"/>
        <v>3</v>
      </c>
      <c r="O15" s="270">
        <f t="shared" si="6"/>
        <v>2</v>
      </c>
      <c r="P15" s="270">
        <f t="shared" si="7"/>
        <v>1</v>
      </c>
      <c r="Q15" s="270">
        <f t="shared" si="8"/>
        <v>1</v>
      </c>
      <c r="R15" s="273">
        <f t="shared" si="9"/>
        <v>1</v>
      </c>
      <c r="S15" s="272">
        <f t="shared" si="10"/>
        <v>-1.0264204630762497E-2</v>
      </c>
      <c r="T15" s="272">
        <f t="shared" si="11"/>
        <v>2.405323787170266E-2</v>
      </c>
    </row>
    <row r="16" spans="1:20" ht="12.75" customHeight="1" x14ac:dyDescent="0.25">
      <c r="A16" s="44">
        <v>1975</v>
      </c>
      <c r="B16" s="47">
        <f>+PIB!D17</f>
        <v>322038.87243462499</v>
      </c>
      <c r="C16" s="1">
        <f t="shared" si="2"/>
        <v>-5.9332874151332149E-3</v>
      </c>
      <c r="D16" t="str">
        <f t="shared" si="3"/>
        <v/>
      </c>
      <c r="E16" t="str">
        <f t="shared" si="4"/>
        <v/>
      </c>
      <c r="G16">
        <f>'PIB Tendencia'!F16</f>
        <v>302839.55151574139</v>
      </c>
      <c r="H16" s="1">
        <f t="shared" si="0"/>
        <v>6.3397666595360835E-2</v>
      </c>
      <c r="I16" t="e">
        <f>'PIB Tendencia'!#REF!</f>
        <v>#REF!</v>
      </c>
      <c r="J16" s="1" t="e">
        <f t="shared" si="1"/>
        <v>#REF!</v>
      </c>
      <c r="L16" s="270">
        <v>2014</v>
      </c>
      <c r="M16" s="270">
        <v>2015</v>
      </c>
      <c r="N16" s="270">
        <f t="shared" si="5"/>
        <v>2</v>
      </c>
      <c r="O16" s="270">
        <f t="shared" si="6"/>
        <v>2</v>
      </c>
      <c r="P16" s="270">
        <f t="shared" si="7"/>
        <v>1</v>
      </c>
      <c r="Q16" s="270">
        <f t="shared" si="8"/>
        <v>1</v>
      </c>
      <c r="R16" s="273">
        <f t="shared" si="9"/>
        <v>1</v>
      </c>
      <c r="S16" s="272">
        <f t="shared" si="10"/>
        <v>-2.5126153262801654E-2</v>
      </c>
      <c r="T16" s="272">
        <f t="shared" si="11"/>
        <v>2.7311598390646896E-2</v>
      </c>
    </row>
    <row r="17" spans="1:20" x14ac:dyDescent="0.25">
      <c r="A17" s="44">
        <v>1976</v>
      </c>
      <c r="B17" s="47">
        <f>+PIB!D18</f>
        <v>322000.62061610894</v>
      </c>
      <c r="C17" s="1">
        <f t="shared" si="2"/>
        <v>-1.1878012808475003E-4</v>
      </c>
      <c r="D17" t="str">
        <f t="shared" si="3"/>
        <v/>
      </c>
      <c r="E17" t="str">
        <f t="shared" si="4"/>
        <v>Trough</v>
      </c>
      <c r="G17">
        <f>'PIB Tendencia'!F17</f>
        <v>308614.96320615028</v>
      </c>
      <c r="H17" s="1">
        <f t="shared" si="0"/>
        <v>4.3373326007583257E-2</v>
      </c>
      <c r="I17" t="e">
        <f>'PIB Tendencia'!#REF!</f>
        <v>#REF!</v>
      </c>
      <c r="J17" s="1" t="e">
        <f t="shared" si="1"/>
        <v>#REF!</v>
      </c>
      <c r="L17" s="270">
        <v>2016</v>
      </c>
      <c r="M17" s="270">
        <v>2017</v>
      </c>
      <c r="N17" s="270">
        <f t="shared" si="5"/>
        <v>2</v>
      </c>
      <c r="O17" s="270">
        <f t="shared" si="6"/>
        <v>2</v>
      </c>
      <c r="P17" s="270">
        <f t="shared" si="7"/>
        <v>1</v>
      </c>
      <c r="Q17" s="270">
        <f t="shared" si="8"/>
        <v>1</v>
      </c>
      <c r="R17" s="273">
        <f t="shared" si="9"/>
        <v>1</v>
      </c>
      <c r="S17" s="272">
        <f t="shared" si="10"/>
        <v>-2.0803278491011823E-2</v>
      </c>
      <c r="T17" s="272">
        <f t="shared" si="11"/>
        <v>2.8185029726210953E-2</v>
      </c>
    </row>
    <row r="18" spans="1:20" x14ac:dyDescent="0.25">
      <c r="A18" s="44">
        <v>1977</v>
      </c>
      <c r="B18" s="47">
        <f>+PIB!D19</f>
        <v>342564.16071999964</v>
      </c>
      <c r="C18" s="1">
        <f t="shared" si="2"/>
        <v>6.3861802702569026E-2</v>
      </c>
      <c r="D18" t="str">
        <f t="shared" si="3"/>
        <v>Peak</v>
      </c>
      <c r="E18" t="str">
        <f t="shared" si="4"/>
        <v/>
      </c>
      <c r="G18">
        <f>'PIB Tendencia'!F18</f>
        <v>314061.6675107358</v>
      </c>
      <c r="H18" s="1">
        <f t="shared" si="0"/>
        <v>9.0754447797388504E-2</v>
      </c>
      <c r="I18" t="e">
        <f>'PIB Tendencia'!#REF!</f>
        <v>#REF!</v>
      </c>
      <c r="J18" s="1" t="e">
        <f t="shared" si="1"/>
        <v>#REF!</v>
      </c>
      <c r="L18" s="270">
        <v>2020</v>
      </c>
      <c r="M18" s="270"/>
      <c r="N18" s="270">
        <f t="shared" si="5"/>
        <v>4</v>
      </c>
      <c r="O18" s="270"/>
      <c r="P18" s="270">
        <f t="shared" si="7"/>
        <v>3</v>
      </c>
      <c r="Q18" s="270"/>
      <c r="R18" s="273"/>
      <c r="S18" s="272">
        <f t="shared" si="10"/>
        <v>-0.14031349998000708</v>
      </c>
      <c r="T18" s="272"/>
    </row>
    <row r="19" spans="1:20" x14ac:dyDescent="0.25">
      <c r="A19" s="44">
        <v>1978</v>
      </c>
      <c r="B19" s="47">
        <f>+PIB!D20</f>
        <v>331525.32342659181</v>
      </c>
      <c r="C19" s="1">
        <f t="shared" si="2"/>
        <v>-3.2224145311075314E-2</v>
      </c>
      <c r="D19" t="str">
        <f t="shared" si="3"/>
        <v/>
      </c>
      <c r="E19" t="str">
        <f t="shared" si="4"/>
        <v>Trough</v>
      </c>
      <c r="G19">
        <f>'PIB Tendencia'!F19</f>
        <v>319206.50283053116</v>
      </c>
      <c r="H19" s="1">
        <f t="shared" si="0"/>
        <v>3.859201014648761E-2</v>
      </c>
      <c r="I19" t="e">
        <f>'PIB Tendencia'!#REF!</f>
        <v>#REF!</v>
      </c>
      <c r="J19" s="1" t="e">
        <f t="shared" si="1"/>
        <v>#REF!</v>
      </c>
      <c r="L19" s="274" t="s">
        <v>731</v>
      </c>
      <c r="M19" s="274"/>
      <c r="N19" s="275">
        <f t="shared" ref="N19:T19" si="12">AVERAGE(N6:N18)</f>
        <v>4.75</v>
      </c>
      <c r="O19" s="275">
        <f t="shared" si="12"/>
        <v>4.666666666666667</v>
      </c>
      <c r="P19" s="275">
        <f t="shared" si="12"/>
        <v>1.7692307692307692</v>
      </c>
      <c r="Q19" s="275">
        <f t="shared" si="12"/>
        <v>3</v>
      </c>
      <c r="R19" s="275">
        <f t="shared" si="12"/>
        <v>0.78598484848484851</v>
      </c>
      <c r="S19" s="276">
        <f t="shared" si="12"/>
        <v>-6.1772620484850743E-2</v>
      </c>
      <c r="T19" s="276">
        <f t="shared" si="12"/>
        <v>0.20004400859014068</v>
      </c>
    </row>
    <row r="20" spans="1:20" ht="15.75" thickBot="1" x14ac:dyDescent="0.3">
      <c r="A20" s="44">
        <v>1979</v>
      </c>
      <c r="B20" s="47">
        <f>+PIB!D21</f>
        <v>354521.0416577913</v>
      </c>
      <c r="C20" s="1">
        <f t="shared" si="2"/>
        <v>6.9363383748545893E-2</v>
      </c>
      <c r="D20" t="str">
        <f t="shared" si="3"/>
        <v/>
      </c>
      <c r="E20" t="str">
        <f t="shared" si="4"/>
        <v/>
      </c>
      <c r="G20">
        <f>'PIB Tendencia'!F20</f>
        <v>324094.12162482517</v>
      </c>
      <c r="H20" s="1">
        <f t="shared" si="0"/>
        <v>9.3882974120057083E-2</v>
      </c>
      <c r="I20" t="e">
        <f>'PIB Tendencia'!#REF!</f>
        <v>#REF!</v>
      </c>
      <c r="J20" s="1" t="e">
        <f t="shared" si="1"/>
        <v>#REF!</v>
      </c>
      <c r="L20" s="277" t="s">
        <v>732</v>
      </c>
      <c r="M20" s="277"/>
      <c r="N20" s="278">
        <f t="shared" ref="N20:T20" si="13">_xlfn.STDEV.S(N6:N18)</f>
        <v>3.1370223287233854</v>
      </c>
      <c r="O20" s="278">
        <f t="shared" si="13"/>
        <v>3.5248038845079632</v>
      </c>
      <c r="P20" s="278">
        <f t="shared" si="13"/>
        <v>1.0127393670836666</v>
      </c>
      <c r="Q20" s="278">
        <f t="shared" si="13"/>
        <v>2.9232609437842774</v>
      </c>
      <c r="R20" s="278">
        <f t="shared" si="13"/>
        <v>0.47557116112410486</v>
      </c>
      <c r="S20" s="279">
        <f t="shared" si="13"/>
        <v>5.389692774320895E-2</v>
      </c>
      <c r="T20" s="279">
        <f t="shared" si="13"/>
        <v>0.23202236571801535</v>
      </c>
    </row>
    <row r="21" spans="1:20" x14ac:dyDescent="0.25">
      <c r="A21" s="44">
        <v>1980</v>
      </c>
      <c r="B21" s="47">
        <f>+PIB!D22</f>
        <v>359945.62767109094</v>
      </c>
      <c r="C21" s="1">
        <f t="shared" si="2"/>
        <v>1.5301167986908393E-2</v>
      </c>
      <c r="D21" t="str">
        <f t="shared" si="3"/>
        <v>Peak</v>
      </c>
      <c r="E21" t="str">
        <f t="shared" si="4"/>
        <v/>
      </c>
      <c r="G21">
        <f>'PIB Tendencia'!F21</f>
        <v>328776.87561577902</v>
      </c>
      <c r="H21" s="1">
        <f t="shared" si="0"/>
        <v>9.48021420208911E-2</v>
      </c>
      <c r="I21" t="e">
        <f>'PIB Tendencia'!#REF!</f>
        <v>#REF!</v>
      </c>
      <c r="J21" s="1" t="e">
        <f t="shared" si="1"/>
        <v>#REF!</v>
      </c>
    </row>
    <row r="22" spans="1:20" x14ac:dyDescent="0.25">
      <c r="A22" s="44">
        <v>1981</v>
      </c>
      <c r="B22" s="47">
        <f>+PIB!D23</f>
        <v>341046.11442403361</v>
      </c>
      <c r="C22" s="1">
        <f t="shared" si="2"/>
        <v>-5.2506578199991938E-2</v>
      </c>
      <c r="D22" t="str">
        <f t="shared" si="3"/>
        <v/>
      </c>
      <c r="E22" t="str">
        <f t="shared" si="4"/>
        <v/>
      </c>
      <c r="G22">
        <f>'PIB Tendencia'!F22</f>
        <v>333930.32196897001</v>
      </c>
      <c r="H22" s="1">
        <f t="shared" si="0"/>
        <v>2.1309213290684248E-2</v>
      </c>
      <c r="I22" t="e">
        <f>'PIB Tendencia'!#REF!</f>
        <v>#REF!</v>
      </c>
      <c r="J22" s="1" t="e">
        <f t="shared" si="1"/>
        <v>#REF!</v>
      </c>
    </row>
    <row r="23" spans="1:20" x14ac:dyDescent="0.25">
      <c r="A23" s="44">
        <v>1982</v>
      </c>
      <c r="B23" s="47">
        <f>+PIB!D24</f>
        <v>329577.28478637768</v>
      </c>
      <c r="C23" s="1">
        <f t="shared" si="2"/>
        <v>-3.3628383824353958E-2</v>
      </c>
      <c r="D23" t="str">
        <f t="shared" si="3"/>
        <v/>
      </c>
      <c r="E23" t="str">
        <f t="shared" si="4"/>
        <v>Trough</v>
      </c>
      <c r="G23">
        <f>'PIB Tendencia'!F23</f>
        <v>337732.59123459121</v>
      </c>
      <c r="H23" s="1">
        <f t="shared" si="0"/>
        <v>-2.4147229671858339E-2</v>
      </c>
      <c r="I23" t="e">
        <f>'PIB Tendencia'!#REF!</f>
        <v>#REF!</v>
      </c>
      <c r="J23" s="1" t="e">
        <f t="shared" si="1"/>
        <v>#REF!</v>
      </c>
      <c r="L23" t="s">
        <v>733</v>
      </c>
      <c r="N23" s="236">
        <f>AVERAGE(N6:N13)</f>
        <v>5.5714285714285712</v>
      </c>
      <c r="O23" s="236">
        <f t="shared" ref="O23:T23" si="14">AVERAGE(O6:O13)</f>
        <v>5.875</v>
      </c>
      <c r="P23" s="236">
        <f t="shared" si="14"/>
        <v>2</v>
      </c>
      <c r="Q23" s="236">
        <f t="shared" si="14"/>
        <v>3.875</v>
      </c>
      <c r="R23" s="236">
        <f t="shared" si="14"/>
        <v>0.74147727272727271</v>
      </c>
      <c r="S23" s="236">
        <f t="shared" si="14"/>
        <v>-6.841895989187062E-2</v>
      </c>
      <c r="T23" s="236">
        <f t="shared" si="14"/>
        <v>0.26920068730686886</v>
      </c>
    </row>
    <row r="24" spans="1:20" x14ac:dyDescent="0.25">
      <c r="A24" s="44">
        <v>1983</v>
      </c>
      <c r="B24" s="47">
        <f>+PIB!D25</f>
        <v>343330.77071269281</v>
      </c>
      <c r="C24" s="1">
        <f t="shared" si="2"/>
        <v>4.1730685217671315E-2</v>
      </c>
      <c r="D24" t="str">
        <f t="shared" si="3"/>
        <v/>
      </c>
      <c r="E24" t="str">
        <f t="shared" si="4"/>
        <v/>
      </c>
      <c r="G24">
        <f>'PIB Tendencia'!F24</f>
        <v>342487.92748566921</v>
      </c>
      <c r="H24" s="1">
        <f t="shared" si="0"/>
        <v>2.4609428811439571E-3</v>
      </c>
      <c r="I24" t="e">
        <f>'PIB Tendencia'!#REF!</f>
        <v>#REF!</v>
      </c>
      <c r="J24" s="1" t="e">
        <f t="shared" si="1"/>
        <v>#REF!</v>
      </c>
      <c r="N24" s="236">
        <f>_xlfn.STDEV.S(N6:N13)</f>
        <v>3.6449573777637356</v>
      </c>
      <c r="O24" s="236">
        <f t="shared" ref="O24:T24" si="15">_xlfn.STDEV.S(O6:O13)</f>
        <v>3.7961446607992015</v>
      </c>
      <c r="P24" s="236">
        <f t="shared" si="15"/>
        <v>1.0690449676496976</v>
      </c>
      <c r="Q24" s="236">
        <f t="shared" si="15"/>
        <v>3.2705394924123103</v>
      </c>
      <c r="R24" s="236">
        <f t="shared" si="15"/>
        <v>0.56730000113654022</v>
      </c>
      <c r="S24" s="236">
        <f t="shared" si="15"/>
        <v>5.6889898100215941E-2</v>
      </c>
      <c r="T24" s="236">
        <f t="shared" si="15"/>
        <v>0.25704497467240917</v>
      </c>
    </row>
    <row r="25" spans="1:20" x14ac:dyDescent="0.25">
      <c r="A25" s="44">
        <v>1984</v>
      </c>
      <c r="B25" s="47">
        <f>+PIB!D26</f>
        <v>350103.52456306817</v>
      </c>
      <c r="C25" s="1">
        <f t="shared" si="2"/>
        <v>1.9726614763705408E-2</v>
      </c>
      <c r="D25" t="str">
        <f t="shared" si="3"/>
        <v>Peak</v>
      </c>
      <c r="E25" t="str">
        <f t="shared" si="4"/>
        <v/>
      </c>
      <c r="G25">
        <f>'PIB Tendencia'!F25</f>
        <v>347097.57874419494</v>
      </c>
      <c r="H25" s="1">
        <f t="shared" si="0"/>
        <v>8.6602327499627485E-3</v>
      </c>
      <c r="I25" t="e">
        <f>'PIB Tendencia'!#REF!</f>
        <v>#REF!</v>
      </c>
      <c r="J25" s="1" t="e">
        <f t="shared" si="1"/>
        <v>#REF!</v>
      </c>
    </row>
    <row r="26" spans="1:20" x14ac:dyDescent="0.25">
      <c r="A26" s="44">
        <v>1985</v>
      </c>
      <c r="B26" s="47">
        <f>+PIB!D27</f>
        <v>325988.24123279663</v>
      </c>
      <c r="C26" s="1">
        <f t="shared" si="2"/>
        <v>-6.8880435752161073E-2</v>
      </c>
      <c r="D26" t="str">
        <f t="shared" si="3"/>
        <v/>
      </c>
      <c r="E26" t="str">
        <f t="shared" si="4"/>
        <v>Trough</v>
      </c>
      <c r="G26">
        <f>'PIB Tendencia'!F26</f>
        <v>352274.27726399089</v>
      </c>
      <c r="H26" s="1">
        <f t="shared" si="0"/>
        <v>-7.4618096544970758E-2</v>
      </c>
      <c r="I26" t="e">
        <f>'PIB Tendencia'!#REF!</f>
        <v>#REF!</v>
      </c>
      <c r="J26" s="1" t="e">
        <f t="shared" si="1"/>
        <v>#REF!</v>
      </c>
    </row>
    <row r="27" spans="1:20" x14ac:dyDescent="0.25">
      <c r="A27" s="44">
        <v>1986</v>
      </c>
      <c r="B27" s="47">
        <f>+PIB!D28</f>
        <v>348867.84340016212</v>
      </c>
      <c r="C27" s="1">
        <f t="shared" si="2"/>
        <v>7.0185360308829603E-2</v>
      </c>
      <c r="D27" t="str">
        <f t="shared" si="3"/>
        <v/>
      </c>
      <c r="E27" t="str">
        <f t="shared" si="4"/>
        <v/>
      </c>
      <c r="G27">
        <f>'PIB Tendencia'!F27</f>
        <v>357138.88537059864</v>
      </c>
      <c r="H27" s="1">
        <f t="shared" si="0"/>
        <v>-2.3159175069535687E-2</v>
      </c>
      <c r="I27" t="e">
        <f>'PIB Tendencia'!#REF!</f>
        <v>#REF!</v>
      </c>
      <c r="J27" s="1" t="e">
        <f t="shared" si="1"/>
        <v>#REF!</v>
      </c>
    </row>
    <row r="28" spans="1:20" x14ac:dyDescent="0.25">
      <c r="A28" s="44">
        <v>1987</v>
      </c>
      <c r="B28" s="47">
        <f>+PIB!D29</f>
        <v>358180.7400443168</v>
      </c>
      <c r="C28" s="1">
        <f t="shared" si="2"/>
        <v>2.66946261179839E-2</v>
      </c>
      <c r="D28" t="str">
        <f t="shared" si="3"/>
        <v>Peak</v>
      </c>
      <c r="E28" t="str">
        <f t="shared" si="4"/>
        <v/>
      </c>
      <c r="G28">
        <f>'PIB Tendencia'!F28</f>
        <v>363079.02194334724</v>
      </c>
      <c r="H28" s="1">
        <f t="shared" si="0"/>
        <v>-1.3490952665931588E-2</v>
      </c>
      <c r="I28" t="e">
        <f>'PIB Tendencia'!#REF!</f>
        <v>#REF!</v>
      </c>
      <c r="J28" s="1" t="e">
        <f t="shared" si="1"/>
        <v>#REF!</v>
      </c>
    </row>
    <row r="29" spans="1:20" x14ac:dyDescent="0.25">
      <c r="A29" s="44">
        <v>1988</v>
      </c>
      <c r="B29" s="47">
        <f>+PIB!D30</f>
        <v>351917.33901634347</v>
      </c>
      <c r="C29" s="1">
        <f t="shared" si="2"/>
        <v>-1.7486705251651413E-2</v>
      </c>
      <c r="D29" t="str">
        <f t="shared" si="3"/>
        <v/>
      </c>
      <c r="E29" t="str">
        <f t="shared" si="4"/>
        <v/>
      </c>
      <c r="G29">
        <f>'PIB Tendencia'!F29</f>
        <v>369772.72272023541</v>
      </c>
      <c r="H29" s="1">
        <f t="shared" si="0"/>
        <v>-4.8287454987319456E-2</v>
      </c>
      <c r="I29" t="e">
        <f>'PIB Tendencia'!#REF!</f>
        <v>#REF!</v>
      </c>
      <c r="J29" s="1" t="e">
        <f t="shared" si="1"/>
        <v>#REF!</v>
      </c>
    </row>
    <row r="30" spans="1:20" x14ac:dyDescent="0.25">
      <c r="A30" s="44">
        <v>1989</v>
      </c>
      <c r="B30" s="47">
        <f>+PIB!D31</f>
        <v>327497.09355856467</v>
      </c>
      <c r="C30" s="1">
        <f t="shared" si="2"/>
        <v>-6.9391992807278813E-2</v>
      </c>
      <c r="D30" t="str">
        <f t="shared" si="3"/>
        <v/>
      </c>
      <c r="E30" t="str">
        <f t="shared" si="4"/>
        <v/>
      </c>
      <c r="G30">
        <f>'PIB Tendencia'!F30</f>
        <v>376448.9426455287</v>
      </c>
      <c r="H30" s="1">
        <f t="shared" si="0"/>
        <v>-0.13003582568980143</v>
      </c>
      <c r="I30" t="e">
        <f>'PIB Tendencia'!#REF!</f>
        <v>#REF!</v>
      </c>
      <c r="J30" s="1" t="e">
        <f t="shared" si="1"/>
        <v>#REF!</v>
      </c>
    </row>
    <row r="31" spans="1:20" x14ac:dyDescent="0.25">
      <c r="A31" s="44">
        <v>1990</v>
      </c>
      <c r="B31" s="47">
        <f>+PIB!D32</f>
        <v>320579.77808835148</v>
      </c>
      <c r="C31" s="1">
        <f t="shared" si="2"/>
        <v>-2.1121761402673966E-2</v>
      </c>
      <c r="D31" t="str">
        <f t="shared" si="3"/>
        <v/>
      </c>
      <c r="E31" t="str">
        <f t="shared" si="4"/>
        <v>Trough</v>
      </c>
      <c r="G31">
        <f>'PIB Tendencia'!F31</f>
        <v>382638.8376574245</v>
      </c>
      <c r="H31" s="1">
        <f t="shared" si="0"/>
        <v>-0.16218703764889209</v>
      </c>
      <c r="I31" t="e">
        <f>'PIB Tendencia'!#REF!</f>
        <v>#REF!</v>
      </c>
      <c r="J31" s="1" t="e">
        <f t="shared" si="1"/>
        <v>#REF!</v>
      </c>
    </row>
    <row r="32" spans="1:20" x14ac:dyDescent="0.25">
      <c r="A32" s="44">
        <v>1991</v>
      </c>
      <c r="B32" s="47">
        <f>+PIB!D33</f>
        <v>354459.2179879676</v>
      </c>
      <c r="C32" s="1">
        <f t="shared" si="2"/>
        <v>0.10568177475710572</v>
      </c>
      <c r="D32" t="str">
        <f t="shared" si="3"/>
        <v/>
      </c>
      <c r="E32" t="str">
        <f t="shared" si="4"/>
        <v/>
      </c>
      <c r="G32">
        <f>'PIB Tendencia'!F32</f>
        <v>390494.1829734167</v>
      </c>
      <c r="H32" s="1">
        <f t="shared" si="0"/>
        <v>-9.2280414297239877E-2</v>
      </c>
      <c r="I32" t="e">
        <f>'PIB Tendencia'!#REF!</f>
        <v>#REF!</v>
      </c>
      <c r="J32" s="1" t="e">
        <f t="shared" si="1"/>
        <v>#REF!</v>
      </c>
    </row>
    <row r="33" spans="1:10" x14ac:dyDescent="0.25">
      <c r="A33" s="44">
        <v>1992</v>
      </c>
      <c r="B33" s="47">
        <f>+PIB!D34</f>
        <v>389173.59450959368</v>
      </c>
      <c r="C33" s="1">
        <f t="shared" si="2"/>
        <v>9.7936165177694656E-2</v>
      </c>
      <c r="D33" t="str">
        <f t="shared" si="3"/>
        <v/>
      </c>
      <c r="E33" t="str">
        <f t="shared" si="4"/>
        <v/>
      </c>
      <c r="G33">
        <f>'PIB Tendencia'!F33</f>
        <v>399676.2302822104</v>
      </c>
      <c r="H33" s="1">
        <f t="shared" si="0"/>
        <v>-2.6277859369322143E-2</v>
      </c>
      <c r="I33" t="e">
        <f>'PIB Tendencia'!#REF!</f>
        <v>#REF!</v>
      </c>
      <c r="J33" s="1" t="e">
        <f t="shared" si="1"/>
        <v>#REF!</v>
      </c>
    </row>
    <row r="34" spans="1:10" x14ac:dyDescent="0.25">
      <c r="A34" s="44">
        <v>1993</v>
      </c>
      <c r="B34" s="47">
        <f>+PIB!D35</f>
        <v>411107.47195986693</v>
      </c>
      <c r="C34" s="1">
        <f t="shared" si="2"/>
        <v>5.6360137891453332E-2</v>
      </c>
      <c r="D34" t="str">
        <f t="shared" si="3"/>
        <v/>
      </c>
      <c r="E34" t="str">
        <f t="shared" si="4"/>
        <v/>
      </c>
      <c r="G34">
        <f>'PIB Tendencia'!F34</f>
        <v>408432.11438593321</v>
      </c>
      <c r="H34" s="1">
        <f t="shared" ref="H34:H62" si="16">B34/G34-1</f>
        <v>6.5503114953535668E-3</v>
      </c>
      <c r="I34" t="e">
        <f>'PIB Tendencia'!#REF!</f>
        <v>#REF!</v>
      </c>
      <c r="J34" s="1" t="e">
        <f t="shared" ref="J34:J62" si="17">B34/I34-1</f>
        <v>#REF!</v>
      </c>
    </row>
    <row r="35" spans="1:10" x14ac:dyDescent="0.25">
      <c r="A35" s="44">
        <v>1994</v>
      </c>
      <c r="B35" s="47">
        <f>+PIB!D36</f>
        <v>435282.15842706844</v>
      </c>
      <c r="C35" s="1">
        <f t="shared" ref="C35:C62" si="18">B35/B34-1</f>
        <v>5.8803811937433004E-2</v>
      </c>
      <c r="D35" t="str">
        <f t="shared" ref="D35:D62" si="19">IF(AND(B35&gt;B36,B35&gt;B34),"Peak","")</f>
        <v>Peak</v>
      </c>
      <c r="E35" t="str">
        <f t="shared" ref="E35:E62" si="20">IF(AND(B35&lt;B36,B35&lt;B34),"Trough","")</f>
        <v/>
      </c>
      <c r="G35">
        <f>'PIB Tendencia'!F35</f>
        <v>418228.37766347849</v>
      </c>
      <c r="H35" s="1">
        <f t="shared" si="16"/>
        <v>4.0776240146267684E-2</v>
      </c>
      <c r="I35" t="e">
        <f>'PIB Tendencia'!#REF!</f>
        <v>#REF!</v>
      </c>
      <c r="J35" s="1" t="e">
        <f t="shared" si="17"/>
        <v>#REF!</v>
      </c>
    </row>
    <row r="36" spans="1:10" x14ac:dyDescent="0.25">
      <c r="A36" s="44">
        <v>1995</v>
      </c>
      <c r="B36" s="47">
        <f>+PIB!D37</f>
        <v>423238.31440501037</v>
      </c>
      <c r="C36" s="1">
        <f t="shared" si="18"/>
        <v>-2.7669050497221348E-2</v>
      </c>
      <c r="D36" t="str">
        <f t="shared" si="19"/>
        <v/>
      </c>
      <c r="E36" t="str">
        <f t="shared" si="20"/>
        <v>Trough</v>
      </c>
      <c r="G36">
        <f>'PIB Tendencia'!F36</f>
        <v>428694.45077371784</v>
      </c>
      <c r="H36" s="1">
        <f t="shared" si="16"/>
        <v>-1.272733145684557E-2</v>
      </c>
      <c r="I36" t="e">
        <f>'PIB Tendencia'!#REF!</f>
        <v>#REF!</v>
      </c>
      <c r="J36" s="1" t="e">
        <f t="shared" si="17"/>
        <v>#REF!</v>
      </c>
    </row>
    <row r="37" spans="1:10" x14ac:dyDescent="0.25">
      <c r="A37" s="44">
        <v>1996</v>
      </c>
      <c r="B37" s="47">
        <f>+PIB!D38</f>
        <v>446076.15992470086</v>
      </c>
      <c r="C37" s="1">
        <f t="shared" si="18"/>
        <v>5.3959778078683573E-2</v>
      </c>
      <c r="D37" t="str">
        <f t="shared" si="19"/>
        <v/>
      </c>
      <c r="E37" t="str">
        <f t="shared" si="20"/>
        <v/>
      </c>
      <c r="G37">
        <f>'PIB Tendencia'!F37</f>
        <v>438745.40757978347</v>
      </c>
      <c r="H37" s="1">
        <f t="shared" si="16"/>
        <v>1.6708442340981788E-2</v>
      </c>
      <c r="I37" t="e">
        <f>'PIB Tendencia'!#REF!</f>
        <v>#REF!</v>
      </c>
      <c r="J37" s="1" t="e">
        <f t="shared" si="17"/>
        <v>#REF!</v>
      </c>
    </row>
    <row r="38" spans="1:10" x14ac:dyDescent="0.25">
      <c r="A38" s="44">
        <v>1997</v>
      </c>
      <c r="B38" s="47">
        <f>+PIB!D39</f>
        <v>482284.3388121684</v>
      </c>
      <c r="C38" s="1">
        <f t="shared" si="18"/>
        <v>8.1170396762695329E-2</v>
      </c>
      <c r="D38" t="str">
        <f t="shared" si="19"/>
        <v/>
      </c>
      <c r="E38" t="str">
        <f t="shared" si="20"/>
        <v/>
      </c>
      <c r="G38">
        <f>'PIB Tendencia'!F38</f>
        <v>449785.08735949342</v>
      </c>
      <c r="H38" s="1">
        <f t="shared" si="16"/>
        <v>7.2255066621850439E-2</v>
      </c>
      <c r="I38" t="e">
        <f>'PIB Tendencia'!#REF!</f>
        <v>#REF!</v>
      </c>
      <c r="J38" s="1" t="e">
        <f t="shared" si="17"/>
        <v>#REF!</v>
      </c>
    </row>
    <row r="39" spans="1:10" x14ac:dyDescent="0.25">
      <c r="A39" s="44">
        <v>1998</v>
      </c>
      <c r="B39" s="47">
        <f>+PIB!D40</f>
        <v>501390.89178460382</v>
      </c>
      <c r="C39" s="1">
        <f t="shared" si="18"/>
        <v>3.961678087970566E-2</v>
      </c>
      <c r="D39" t="str">
        <f t="shared" si="19"/>
        <v>Peak</v>
      </c>
      <c r="E39" t="str">
        <f t="shared" si="20"/>
        <v/>
      </c>
      <c r="G39">
        <f>'PIB Tendencia'!F39</f>
        <v>461701.07260161999</v>
      </c>
      <c r="H39" s="1">
        <f t="shared" si="16"/>
        <v>8.5964320938951566E-2</v>
      </c>
      <c r="I39" t="e">
        <f>'PIB Tendencia'!#REF!</f>
        <v>#REF!</v>
      </c>
      <c r="J39" s="1" t="e">
        <f t="shared" si="17"/>
        <v>#REF!</v>
      </c>
    </row>
    <row r="40" spans="1:10" x14ac:dyDescent="0.25">
      <c r="A40" s="44">
        <v>1999</v>
      </c>
      <c r="B40" s="47">
        <f>+PIB!D41</f>
        <v>484283.92779879423</v>
      </c>
      <c r="C40" s="1">
        <f t="shared" si="18"/>
        <v>-3.4119016252809553E-2</v>
      </c>
      <c r="D40" t="str">
        <f t="shared" si="19"/>
        <v/>
      </c>
      <c r="E40" t="str">
        <f t="shared" si="20"/>
        <v/>
      </c>
      <c r="G40">
        <f>'PIB Tendencia'!F40</f>
        <v>473400.16191202769</v>
      </c>
      <c r="H40" s="1">
        <f t="shared" si="16"/>
        <v>2.2990625611127413E-2</v>
      </c>
      <c r="I40" t="e">
        <f>'PIB Tendencia'!#REF!</f>
        <v>#REF!</v>
      </c>
      <c r="J40" s="1" t="e">
        <f t="shared" si="17"/>
        <v>#REF!</v>
      </c>
    </row>
    <row r="41" spans="1:10" x14ac:dyDescent="0.25">
      <c r="A41" s="44">
        <v>2000</v>
      </c>
      <c r="B41" s="47">
        <f>+PIB!D42</f>
        <v>480578.04121097724</v>
      </c>
      <c r="C41" s="1">
        <f t="shared" si="18"/>
        <v>-7.6523014188417671E-3</v>
      </c>
      <c r="D41" t="str">
        <f t="shared" si="19"/>
        <v/>
      </c>
      <c r="E41" t="str">
        <f t="shared" si="20"/>
        <v/>
      </c>
      <c r="G41">
        <f>'PIB Tendencia'!F41</f>
        <v>485757.72402535164</v>
      </c>
      <c r="H41" s="1">
        <f t="shared" si="16"/>
        <v>-1.0663099232785522E-2</v>
      </c>
      <c r="I41" t="e">
        <f>'PIB Tendencia'!#REF!</f>
        <v>#REF!</v>
      </c>
      <c r="J41" s="1" t="e">
        <f t="shared" si="17"/>
        <v>#REF!</v>
      </c>
    </row>
    <row r="42" spans="1:10" x14ac:dyDescent="0.25">
      <c r="A42" s="44">
        <v>2001</v>
      </c>
      <c r="B42" s="47">
        <f>+PIB!D43</f>
        <v>460103.37038446066</v>
      </c>
      <c r="C42" s="1">
        <f t="shared" si="18"/>
        <v>-4.2604257936804224E-2</v>
      </c>
      <c r="D42" t="str">
        <f t="shared" si="19"/>
        <v/>
      </c>
      <c r="E42" t="str">
        <f t="shared" si="20"/>
        <v/>
      </c>
      <c r="G42">
        <f>'PIB Tendencia'!F42</f>
        <v>499213.79749002249</v>
      </c>
      <c r="H42" s="1">
        <f t="shared" si="16"/>
        <v>-7.8344042777270251E-2</v>
      </c>
      <c r="I42" t="e">
        <f>'PIB Tendencia'!#REF!</f>
        <v>#REF!</v>
      </c>
      <c r="J42" s="1" t="e">
        <f t="shared" si="17"/>
        <v>#REF!</v>
      </c>
    </row>
    <row r="43" spans="1:10" x14ac:dyDescent="0.25">
      <c r="A43" s="44">
        <v>2002</v>
      </c>
      <c r="B43" s="47">
        <f>+PIB!D44</f>
        <v>409152.5914531892</v>
      </c>
      <c r="C43" s="1">
        <f t="shared" si="18"/>
        <v>-0.11073767811936952</v>
      </c>
      <c r="D43" t="str">
        <f t="shared" si="19"/>
        <v/>
      </c>
      <c r="E43" t="str">
        <f t="shared" si="20"/>
        <v>Trough</v>
      </c>
      <c r="G43">
        <f>'PIB Tendencia'!F43</f>
        <v>511343.20894254983</v>
      </c>
      <c r="H43" s="1">
        <f t="shared" si="16"/>
        <v>-0.19984741305294595</v>
      </c>
      <c r="I43" t="e">
        <f>'PIB Tendencia'!#REF!</f>
        <v>#REF!</v>
      </c>
      <c r="J43" s="1" t="e">
        <f t="shared" si="17"/>
        <v>#REF!</v>
      </c>
    </row>
    <row r="44" spans="1:10" x14ac:dyDescent="0.25">
      <c r="A44" s="44">
        <v>2003</v>
      </c>
      <c r="B44" s="47">
        <f>+PIB!D45</f>
        <v>444941.04135495651</v>
      </c>
      <c r="C44" s="1">
        <f t="shared" si="18"/>
        <v>8.7469688935996492E-2</v>
      </c>
      <c r="D44" t="str">
        <f t="shared" si="19"/>
        <v/>
      </c>
      <c r="E44" t="str">
        <f t="shared" si="20"/>
        <v/>
      </c>
      <c r="G44">
        <f>'PIB Tendencia'!F44</f>
        <v>524496.55937415618</v>
      </c>
      <c r="H44" s="1">
        <f t="shared" si="16"/>
        <v>-0.15167977100579555</v>
      </c>
      <c r="I44" t="e">
        <f>'PIB Tendencia'!#REF!</f>
        <v>#REF!</v>
      </c>
      <c r="J44" s="1" t="e">
        <f t="shared" si="17"/>
        <v>#REF!</v>
      </c>
    </row>
    <row r="45" spans="1:10" x14ac:dyDescent="0.25">
      <c r="A45" s="44">
        <v>2004</v>
      </c>
      <c r="B45" s="47">
        <f>+PIB!D46</f>
        <v>485115.19520634523</v>
      </c>
      <c r="C45" s="1">
        <f t="shared" si="18"/>
        <v>9.0290960188901481E-2</v>
      </c>
      <c r="D45" t="str">
        <f t="shared" si="19"/>
        <v/>
      </c>
      <c r="E45" t="str">
        <f t="shared" si="20"/>
        <v/>
      </c>
      <c r="G45">
        <f>'PIB Tendencia'!F45</f>
        <v>538689.15492984187</v>
      </c>
      <c r="H45" s="1">
        <f t="shared" si="16"/>
        <v>-9.9452456455103588E-2</v>
      </c>
      <c r="I45" t="e">
        <f>'PIB Tendencia'!#REF!</f>
        <v>#REF!</v>
      </c>
      <c r="J45" s="1" t="e">
        <f t="shared" si="17"/>
        <v>#REF!</v>
      </c>
    </row>
    <row r="46" spans="1:10" x14ac:dyDescent="0.25">
      <c r="A46" s="44">
        <v>2005</v>
      </c>
      <c r="B46" s="47">
        <f>+PIB!D47</f>
        <v>528055.94250341423</v>
      </c>
      <c r="C46" s="1">
        <f t="shared" si="18"/>
        <v>8.8516599194144119E-2</v>
      </c>
      <c r="D46" t="str">
        <f t="shared" si="19"/>
        <v/>
      </c>
      <c r="E46" t="str">
        <f t="shared" si="20"/>
        <v/>
      </c>
      <c r="G46">
        <f>'PIB Tendencia'!F46</f>
        <v>552927.06261937704</v>
      </c>
      <c r="H46" s="1">
        <f t="shared" si="16"/>
        <v>-4.4980833454128732E-2</v>
      </c>
      <c r="I46" t="e">
        <f>'PIB Tendencia'!#REF!</f>
        <v>#REF!</v>
      </c>
      <c r="J46" s="1" t="e">
        <f t="shared" si="17"/>
        <v>#REF!</v>
      </c>
    </row>
    <row r="47" spans="1:10" x14ac:dyDescent="0.25">
      <c r="A47" s="44">
        <v>2006</v>
      </c>
      <c r="B47" s="47">
        <f>+PIB!D48</f>
        <v>570549.40422073146</v>
      </c>
      <c r="C47" s="1">
        <f t="shared" si="18"/>
        <v>8.0471515036576902E-2</v>
      </c>
      <c r="D47" t="str">
        <f t="shared" si="19"/>
        <v/>
      </c>
      <c r="E47" t="str">
        <f t="shared" si="20"/>
        <v/>
      </c>
      <c r="G47">
        <f>'PIB Tendencia'!F47</f>
        <v>567282.98318670073</v>
      </c>
      <c r="H47" s="1">
        <f t="shared" si="16"/>
        <v>5.7580099013048169E-3</v>
      </c>
      <c r="I47" t="e">
        <f>'PIB Tendencia'!#REF!</f>
        <v>#REF!</v>
      </c>
      <c r="J47" s="1" t="e">
        <f t="shared" si="17"/>
        <v>#REF!</v>
      </c>
    </row>
    <row r="48" spans="1:10" x14ac:dyDescent="0.25">
      <c r="A48" s="44">
        <v>2007</v>
      </c>
      <c r="B48" s="47">
        <f>+PIB!D49</f>
        <v>621942.5026460907</v>
      </c>
      <c r="C48" s="1">
        <f t="shared" si="18"/>
        <v>9.0076508791649745E-2</v>
      </c>
      <c r="D48" t="str">
        <f t="shared" si="19"/>
        <v/>
      </c>
      <c r="E48" t="str">
        <f t="shared" si="20"/>
        <v/>
      </c>
      <c r="G48">
        <f>'PIB Tendencia'!F48</f>
        <v>581590.41756104957</v>
      </c>
      <c r="H48" s="1">
        <f t="shared" si="16"/>
        <v>6.9382307319059811E-2</v>
      </c>
      <c r="I48" t="e">
        <f>'PIB Tendencia'!#REF!</f>
        <v>#REF!</v>
      </c>
      <c r="J48" s="1" t="e">
        <f t="shared" si="17"/>
        <v>#REF!</v>
      </c>
    </row>
    <row r="49" spans="1:10" x14ac:dyDescent="0.25">
      <c r="A49" s="44">
        <v>2008</v>
      </c>
      <c r="B49" s="47">
        <f>+PIB!D50</f>
        <v>647176.15974121157</v>
      </c>
      <c r="C49" s="1">
        <f t="shared" si="18"/>
        <v>4.0572331023788877E-2</v>
      </c>
      <c r="D49" t="str">
        <f t="shared" si="19"/>
        <v>Peak</v>
      </c>
      <c r="E49" t="str">
        <f t="shared" si="20"/>
        <v/>
      </c>
      <c r="G49">
        <f>'PIB Tendencia'!F49</f>
        <v>595684.90818480786</v>
      </c>
      <c r="H49" s="1">
        <f t="shared" si="16"/>
        <v>8.6440416483455351E-2</v>
      </c>
      <c r="I49" t="e">
        <f>'PIB Tendencia'!#REF!</f>
        <v>#REF!</v>
      </c>
      <c r="J49" s="1" t="e">
        <f t="shared" si="17"/>
        <v>#REF!</v>
      </c>
    </row>
    <row r="50" spans="1:10" x14ac:dyDescent="0.25">
      <c r="A50" s="44">
        <v>2009</v>
      </c>
      <c r="B50" s="47">
        <f>+PIB!D51</f>
        <v>608872.87641287444</v>
      </c>
      <c r="C50" s="1">
        <f t="shared" si="18"/>
        <v>-5.9185250803511669E-2</v>
      </c>
      <c r="D50" t="str">
        <f t="shared" si="19"/>
        <v/>
      </c>
      <c r="E50" t="str">
        <f t="shared" si="20"/>
        <v>Trough</v>
      </c>
      <c r="G50">
        <f>'PIB Tendencia'!F50</f>
        <v>609427.21755353722</v>
      </c>
      <c r="H50" s="1">
        <f t="shared" si="16"/>
        <v>-9.0961008090206796E-4</v>
      </c>
      <c r="I50" t="e">
        <f>'PIB Tendencia'!#REF!</f>
        <v>#REF!</v>
      </c>
      <c r="J50" s="1" t="e">
        <f t="shared" si="17"/>
        <v>#REF!</v>
      </c>
    </row>
    <row r="51" spans="1:10" x14ac:dyDescent="0.25">
      <c r="A51" s="44">
        <v>2010</v>
      </c>
      <c r="B51" s="47">
        <f>+PIB!D52</f>
        <v>670523.67944179836</v>
      </c>
      <c r="C51" s="1">
        <f t="shared" si="18"/>
        <v>0.10125398160636534</v>
      </c>
      <c r="D51" t="str">
        <f t="shared" si="19"/>
        <v/>
      </c>
      <c r="E51" t="str">
        <f t="shared" si="20"/>
        <v/>
      </c>
      <c r="G51">
        <f>'PIB Tendencia'!F51</f>
        <v>622710.29019502236</v>
      </c>
      <c r="H51" s="1">
        <f t="shared" si="16"/>
        <v>7.6782719026213142E-2</v>
      </c>
      <c r="I51" t="e">
        <f>'PIB Tendencia'!#REF!</f>
        <v>#REF!</v>
      </c>
      <c r="J51" s="1" t="e">
        <f t="shared" si="17"/>
        <v>#REF!</v>
      </c>
    </row>
    <row r="52" spans="1:10" x14ac:dyDescent="0.25">
      <c r="A52" s="44">
        <v>2011</v>
      </c>
      <c r="B52" s="47">
        <f>+PIB!D53</f>
        <v>710781.59722060128</v>
      </c>
      <c r="C52" s="1">
        <f t="shared" si="18"/>
        <v>6.0039516892702594E-2</v>
      </c>
      <c r="D52" t="str">
        <f t="shared" si="19"/>
        <v>Peak</v>
      </c>
      <c r="E52" t="str">
        <f t="shared" si="20"/>
        <v/>
      </c>
      <c r="G52">
        <f>'PIB Tendencia'!F52</f>
        <v>635426.72417383443</v>
      </c>
      <c r="H52" s="1">
        <f t="shared" si="16"/>
        <v>0.11858939855691664</v>
      </c>
      <c r="I52" t="e">
        <f>'PIB Tendencia'!#REF!</f>
        <v>#REF!</v>
      </c>
      <c r="J52" s="1" t="e">
        <f t="shared" si="17"/>
        <v>#REF!</v>
      </c>
    </row>
    <row r="53" spans="1:10" x14ac:dyDescent="0.25">
      <c r="A53" s="44">
        <v>2012</v>
      </c>
      <c r="B53" s="47">
        <f>+PIB!D54</f>
        <v>703485.98945894884</v>
      </c>
      <c r="C53" s="1">
        <f t="shared" si="18"/>
        <v>-1.0264204630762497E-2</v>
      </c>
      <c r="D53" t="str">
        <f t="shared" si="19"/>
        <v/>
      </c>
      <c r="E53" t="str">
        <f t="shared" si="20"/>
        <v>Trough</v>
      </c>
      <c r="G53">
        <f>'PIB Tendencia'!F53</f>
        <v>647499.00092282461</v>
      </c>
      <c r="H53" s="1">
        <f t="shared" si="16"/>
        <v>8.6466524977383497E-2</v>
      </c>
      <c r="I53" t="e">
        <f>'PIB Tendencia'!#REF!</f>
        <v>#REF!</v>
      </c>
      <c r="J53" s="1" t="e">
        <f t="shared" si="17"/>
        <v>#REF!</v>
      </c>
    </row>
    <row r="54" spans="1:10" x14ac:dyDescent="0.25">
      <c r="A54" s="44">
        <v>2013</v>
      </c>
      <c r="B54" s="47">
        <f>+PIB!D55</f>
        <v>720407.10530281509</v>
      </c>
      <c r="C54" s="1">
        <f t="shared" si="18"/>
        <v>2.405323787170266E-2</v>
      </c>
      <c r="D54" t="str">
        <f t="shared" si="19"/>
        <v>Peak</v>
      </c>
      <c r="E54" t="str">
        <f t="shared" si="20"/>
        <v/>
      </c>
      <c r="G54">
        <f>'PIB Tendencia'!F54</f>
        <v>658896.69867049775</v>
      </c>
      <c r="H54" s="1">
        <f t="shared" si="16"/>
        <v>9.3353642166414286E-2</v>
      </c>
      <c r="I54" t="e">
        <f>'PIB Tendencia'!#REF!</f>
        <v>#REF!</v>
      </c>
      <c r="J54" s="1" t="e">
        <f t="shared" si="17"/>
        <v>#REF!</v>
      </c>
    </row>
    <row r="55" spans="1:10" x14ac:dyDescent="0.25">
      <c r="A55" s="44">
        <v>2014</v>
      </c>
      <c r="B55" s="47">
        <f>+PIB!D56</f>
        <v>702306.04596336524</v>
      </c>
      <c r="C55" s="1">
        <f t="shared" si="18"/>
        <v>-2.5126153262801654E-2</v>
      </c>
      <c r="D55" t="str">
        <f t="shared" si="19"/>
        <v/>
      </c>
      <c r="E55" t="str">
        <f t="shared" si="20"/>
        <v>Trough</v>
      </c>
      <c r="G55">
        <f>'PIB Tendencia'!F55</f>
        <v>669624.38751319423</v>
      </c>
      <c r="H55" s="1">
        <f t="shared" si="16"/>
        <v>4.8805956084637225E-2</v>
      </c>
      <c r="I55" t="e">
        <f>'PIB Tendencia'!#REF!</f>
        <v>#REF!</v>
      </c>
      <c r="J55" s="1" t="e">
        <f t="shared" si="17"/>
        <v>#REF!</v>
      </c>
    </row>
    <row r="56" spans="1:10" x14ac:dyDescent="0.25">
      <c r="A56" s="44">
        <v>2015</v>
      </c>
      <c r="B56" s="47">
        <f>+PIB!D57</f>
        <v>721487.14663803985</v>
      </c>
      <c r="C56" s="1">
        <f t="shared" si="18"/>
        <v>2.7311598390646896E-2</v>
      </c>
      <c r="D56" t="str">
        <f t="shared" si="19"/>
        <v>Peak</v>
      </c>
      <c r="E56" t="str">
        <f t="shared" si="20"/>
        <v/>
      </c>
      <c r="G56">
        <f>'PIB Tendencia'!F56</f>
        <v>680280.58646010654</v>
      </c>
      <c r="H56" s="1">
        <f t="shared" si="16"/>
        <v>6.0572888596387653E-2</v>
      </c>
      <c r="I56" t="e">
        <f>'PIB Tendencia'!#REF!</f>
        <v>#REF!</v>
      </c>
      <c r="J56" s="1" t="e">
        <f t="shared" si="17"/>
        <v>#REF!</v>
      </c>
    </row>
    <row r="57" spans="1:10" x14ac:dyDescent="0.25">
      <c r="A57" s="44">
        <v>2016</v>
      </c>
      <c r="B57" s="47">
        <f>+PIB!D58</f>
        <v>706477.84859884321</v>
      </c>
      <c r="C57" s="1">
        <f t="shared" si="18"/>
        <v>-2.0803278491011823E-2</v>
      </c>
      <c r="D57" t="str">
        <f t="shared" si="19"/>
        <v/>
      </c>
      <c r="E57" t="str">
        <f t="shared" si="20"/>
        <v>Trough</v>
      </c>
      <c r="G57">
        <f>'PIB Tendencia'!F57</f>
        <v>690989.99079679942</v>
      </c>
      <c r="H57" s="1">
        <f t="shared" si="16"/>
        <v>2.2414011792246447E-2</v>
      </c>
      <c r="I57" t="e">
        <f>'PIB Tendencia'!#REF!</f>
        <v>#REF!</v>
      </c>
      <c r="J57" s="1" t="e">
        <f t="shared" si="17"/>
        <v>#REF!</v>
      </c>
    </row>
    <row r="58" spans="1:10" x14ac:dyDescent="0.25">
      <c r="A58" s="44">
        <v>2017</v>
      </c>
      <c r="B58" s="47">
        <f>+PIB!D59</f>
        <v>726389.9477625112</v>
      </c>
      <c r="C58" s="1">
        <f t="shared" si="18"/>
        <v>2.8185029726210953E-2</v>
      </c>
      <c r="D58" t="str">
        <f t="shared" si="19"/>
        <v>Peak</v>
      </c>
      <c r="E58" t="str">
        <f t="shared" si="20"/>
        <v/>
      </c>
      <c r="G58">
        <f>'PIB Tendencia'!F58</f>
        <v>700075.56595697708</v>
      </c>
      <c r="H58" s="1">
        <f t="shared" si="16"/>
        <v>3.7587916340950045E-2</v>
      </c>
      <c r="I58" t="e">
        <f>'PIB Tendencia'!#REF!</f>
        <v>#REF!</v>
      </c>
      <c r="J58" s="1" t="e">
        <f t="shared" si="17"/>
        <v>#REF!</v>
      </c>
    </row>
    <row r="59" spans="1:10" x14ac:dyDescent="0.25">
      <c r="A59" s="44">
        <v>2018</v>
      </c>
      <c r="B59" s="47">
        <f>+PIB!D60</f>
        <v>707377.44298321882</v>
      </c>
      <c r="C59" s="1">
        <f t="shared" si="18"/>
        <v>-2.6173964601047039E-2</v>
      </c>
      <c r="D59" t="str">
        <f t="shared" si="19"/>
        <v/>
      </c>
      <c r="E59" t="str">
        <f t="shared" si="20"/>
        <v/>
      </c>
      <c r="G59">
        <f>'PIB Tendencia'!F59</f>
        <v>708784.54873104463</v>
      </c>
      <c r="H59" s="1">
        <f t="shared" si="16"/>
        <v>-1.9852376160639507E-3</v>
      </c>
      <c r="I59" t="e">
        <f>'PIB Tendencia'!#REF!</f>
        <v>#REF!</v>
      </c>
      <c r="J59" s="1" t="e">
        <f t="shared" si="17"/>
        <v>#REF!</v>
      </c>
    </row>
    <row r="60" spans="1:10" x14ac:dyDescent="0.25">
      <c r="A60" s="44">
        <v>2019</v>
      </c>
      <c r="B60" s="47">
        <f>+PIB!D61</f>
        <v>693046.44120725594</v>
      </c>
      <c r="C60" s="1">
        <f t="shared" si="18"/>
        <v>-2.0259342332892061E-2</v>
      </c>
      <c r="D60" t="str">
        <f t="shared" si="19"/>
        <v/>
      </c>
      <c r="E60" t="str">
        <f t="shared" si="20"/>
        <v/>
      </c>
      <c r="G60">
        <f>'PIB Tendencia'!F60</f>
        <v>717049.05560019356</v>
      </c>
      <c r="H60" s="1">
        <f t="shared" si="16"/>
        <v>-3.3474159411376214E-2</v>
      </c>
      <c r="I60" t="e">
        <f>'PIB Tendencia'!#REF!</f>
        <v>#REF!</v>
      </c>
      <c r="J60" s="1" t="e">
        <f t="shared" si="17"/>
        <v>#REF!</v>
      </c>
    </row>
    <row r="61" spans="1:10" x14ac:dyDescent="0.25">
      <c r="A61" s="44">
        <v>2020</v>
      </c>
      <c r="B61" s="47">
        <f>+PIB!D62</f>
        <v>624467.63184165873</v>
      </c>
      <c r="C61" s="1">
        <f t="shared" si="18"/>
        <v>-9.8952689586192744E-2</v>
      </c>
      <c r="D61" t="str">
        <f t="shared" si="19"/>
        <v/>
      </c>
      <c r="E61" t="str">
        <f t="shared" si="20"/>
        <v>Trough</v>
      </c>
      <c r="G61">
        <f>'PIB Tendencia'!F61</f>
        <v>725390.60682194529</v>
      </c>
      <c r="H61" s="1">
        <f t="shared" si="16"/>
        <v>-0.13912914508563401</v>
      </c>
      <c r="I61" t="e">
        <f>'PIB Tendencia'!#REF!</f>
        <v>#REF!</v>
      </c>
      <c r="J61" s="1" t="e">
        <f t="shared" si="17"/>
        <v>#REF!</v>
      </c>
    </row>
    <row r="62" spans="1:10" x14ac:dyDescent="0.25">
      <c r="A62" s="44">
        <v>2021</v>
      </c>
      <c r="B62" s="47">
        <f>+PIB!D63</f>
        <v>689210.67513181781</v>
      </c>
      <c r="C62" s="1">
        <f t="shared" si="18"/>
        <v>0.10367718035155971</v>
      </c>
      <c r="D62" t="str">
        <f t="shared" si="19"/>
        <v>Peak</v>
      </c>
      <c r="E62" t="str">
        <f t="shared" si="20"/>
        <v/>
      </c>
      <c r="G62">
        <f>'PIB Tendencia'!F62</f>
        <v>731322.85065364023</v>
      </c>
      <c r="H62" s="1">
        <f t="shared" si="16"/>
        <v>-5.7583563106476832E-2</v>
      </c>
      <c r="I62" t="e">
        <f>'PIB Tendencia'!#REF!</f>
        <v>#REF!</v>
      </c>
      <c r="J62" s="1" t="e">
        <f t="shared" si="17"/>
        <v>#REF!</v>
      </c>
    </row>
  </sheetData>
  <autoFilter ref="A1:E62" xr:uid="{00000000-0009-0000-0000-00000A000000}"/>
  <pageMargins left="0.7" right="0.7" top="0.75" bottom="0.75" header="0.3" footer="0.3"/>
  <pageSetup paperSize="9" orientation="portrait" verticalDpi="0"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AL22"/>
  <sheetViews>
    <sheetView topLeftCell="A2" zoomScale="85" zoomScaleNormal="85" workbookViewId="0">
      <pane xSplit="2" ySplit="2" topLeftCell="C4" activePane="bottomRight" state="frozen"/>
      <selection pane="topRight" activeCell="C2" sqref="C2"/>
      <selection pane="bottomLeft" activeCell="A4" sqref="A4"/>
      <selection pane="bottomRight" activeCell="C4" sqref="C4:AK22"/>
    </sheetView>
  </sheetViews>
  <sheetFormatPr defaultColWidth="11.42578125" defaultRowHeight="15" x14ac:dyDescent="0.25"/>
  <cols>
    <col min="1" max="1" width="11.42578125" style="189"/>
    <col min="2" max="2" width="40.7109375" style="189" customWidth="1"/>
    <col min="3" max="16" width="11.7109375" style="189" customWidth="1"/>
    <col min="17" max="17" width="11.7109375" style="189" bestFit="1" customWidth="1"/>
    <col min="18" max="23" width="13.140625" style="189" bestFit="1" customWidth="1"/>
    <col min="24" max="27" width="14.140625" style="189" bestFit="1" customWidth="1"/>
    <col min="28" max="28" width="11.7109375" style="189" bestFit="1" customWidth="1"/>
    <col min="29" max="32" width="12.42578125" style="189" bestFit="1" customWidth="1"/>
    <col min="33" max="35" width="13.42578125" style="189" bestFit="1" customWidth="1"/>
    <col min="36" max="36" width="11.7109375" style="189" bestFit="1" customWidth="1"/>
    <col min="37" max="37" width="13.42578125" style="189" bestFit="1" customWidth="1"/>
    <col min="38" max="16384" width="11.42578125" style="189"/>
  </cols>
  <sheetData>
    <row r="3" spans="1:38" s="193" customFormat="1" x14ac:dyDescent="0.25">
      <c r="C3" s="193">
        <f t="shared" ref="C3:AI3" si="0">+D3-1</f>
        <v>1988</v>
      </c>
      <c r="D3" s="193">
        <f t="shared" si="0"/>
        <v>1989</v>
      </c>
      <c r="E3" s="193">
        <f t="shared" si="0"/>
        <v>1990</v>
      </c>
      <c r="F3" s="193">
        <f t="shared" si="0"/>
        <v>1991</v>
      </c>
      <c r="G3" s="193">
        <f t="shared" si="0"/>
        <v>1992</v>
      </c>
      <c r="H3" s="193">
        <f t="shared" si="0"/>
        <v>1993</v>
      </c>
      <c r="I3" s="193">
        <f t="shared" si="0"/>
        <v>1994</v>
      </c>
      <c r="J3" s="193">
        <f t="shared" si="0"/>
        <v>1995</v>
      </c>
      <c r="K3" s="193">
        <f t="shared" si="0"/>
        <v>1996</v>
      </c>
      <c r="L3" s="193">
        <f t="shared" si="0"/>
        <v>1997</v>
      </c>
      <c r="M3" s="193">
        <f t="shared" si="0"/>
        <v>1998</v>
      </c>
      <c r="N3" s="193">
        <f t="shared" si="0"/>
        <v>1999</v>
      </c>
      <c r="O3" s="193">
        <f t="shared" si="0"/>
        <v>2000</v>
      </c>
      <c r="P3" s="193">
        <f t="shared" si="0"/>
        <v>2001</v>
      </c>
      <c r="Q3" s="193">
        <f t="shared" si="0"/>
        <v>2002</v>
      </c>
      <c r="R3" s="193">
        <f t="shared" si="0"/>
        <v>2003</v>
      </c>
      <c r="S3" s="193">
        <f t="shared" si="0"/>
        <v>2004</v>
      </c>
      <c r="T3" s="193">
        <f t="shared" si="0"/>
        <v>2005</v>
      </c>
      <c r="U3" s="193">
        <f t="shared" si="0"/>
        <v>2006</v>
      </c>
      <c r="V3" s="193">
        <f t="shared" si="0"/>
        <v>2007</v>
      </c>
      <c r="W3" s="193">
        <f t="shared" si="0"/>
        <v>2008</v>
      </c>
      <c r="X3" s="193">
        <f t="shared" si="0"/>
        <v>2009</v>
      </c>
      <c r="Y3" s="193">
        <f t="shared" si="0"/>
        <v>2010</v>
      </c>
      <c r="Z3" s="193">
        <f t="shared" si="0"/>
        <v>2011</v>
      </c>
      <c r="AA3" s="193">
        <f t="shared" si="0"/>
        <v>2012</v>
      </c>
      <c r="AB3" s="193">
        <f t="shared" si="0"/>
        <v>2013</v>
      </c>
      <c r="AC3" s="193">
        <f t="shared" si="0"/>
        <v>2014</v>
      </c>
      <c r="AD3" s="193">
        <f t="shared" si="0"/>
        <v>2015</v>
      </c>
      <c r="AE3" s="193">
        <f t="shared" si="0"/>
        <v>2016</v>
      </c>
      <c r="AF3" s="193">
        <f t="shared" si="0"/>
        <v>2017</v>
      </c>
      <c r="AG3" s="193">
        <f t="shared" si="0"/>
        <v>2018</v>
      </c>
      <c r="AH3" s="193">
        <f t="shared" si="0"/>
        <v>2019</v>
      </c>
      <c r="AI3" s="193">
        <f t="shared" si="0"/>
        <v>2020</v>
      </c>
      <c r="AJ3" s="193">
        <v>2021</v>
      </c>
      <c r="AK3" s="290">
        <v>2022</v>
      </c>
    </row>
    <row r="4" spans="1:38" x14ac:dyDescent="0.25">
      <c r="B4" s="189" t="s">
        <v>734</v>
      </c>
      <c r="C4" s="189">
        <f t="shared" ref="C4:Q4" si="1">SUM(C8:C11)</f>
        <v>0</v>
      </c>
      <c r="D4" s="189">
        <f t="shared" si="1"/>
        <v>0</v>
      </c>
      <c r="E4" s="189">
        <f t="shared" si="1"/>
        <v>0</v>
      </c>
      <c r="F4" s="189">
        <f t="shared" si="1"/>
        <v>0</v>
      </c>
      <c r="G4" s="189">
        <f t="shared" si="1"/>
        <v>0</v>
      </c>
      <c r="H4" s="189">
        <f t="shared" si="1"/>
        <v>0</v>
      </c>
      <c r="I4" s="189">
        <f t="shared" si="1"/>
        <v>0</v>
      </c>
      <c r="J4" s="189">
        <f t="shared" si="1"/>
        <v>0</v>
      </c>
      <c r="K4" s="189">
        <f t="shared" si="1"/>
        <v>0</v>
      </c>
      <c r="L4" s="189">
        <f t="shared" si="1"/>
        <v>0</v>
      </c>
      <c r="M4" s="189">
        <f t="shared" si="1"/>
        <v>9981.1299999999992</v>
      </c>
      <c r="N4" s="189">
        <f t="shared" si="1"/>
        <v>8161.7039999999997</v>
      </c>
      <c r="O4" s="189">
        <f t="shared" si="1"/>
        <v>0</v>
      </c>
      <c r="P4" s="189">
        <f t="shared" si="1"/>
        <v>8004.1062140000013</v>
      </c>
      <c r="Q4" s="190">
        <f t="shared" si="1"/>
        <v>7888.5753559999994</v>
      </c>
      <c r="R4" s="189">
        <f>SUM(R8:R11)-SUM(S13:S16)</f>
        <v>0</v>
      </c>
      <c r="S4" s="189">
        <f t="shared" ref="S4:AH4" si="2">SUM(S8:S11)-SUM(T13:T16)</f>
        <v>0</v>
      </c>
      <c r="T4" s="189">
        <f t="shared" si="2"/>
        <v>0</v>
      </c>
      <c r="U4" s="189">
        <f t="shared" si="2"/>
        <v>0</v>
      </c>
      <c r="V4" s="189">
        <f t="shared" si="2"/>
        <v>-72.091988634874724</v>
      </c>
      <c r="W4" s="189">
        <f t="shared" si="2"/>
        <v>6.4285726330126636E-4</v>
      </c>
      <c r="X4" s="189">
        <f t="shared" si="2"/>
        <v>0</v>
      </c>
      <c r="Y4" s="189">
        <f t="shared" si="2"/>
        <v>0</v>
      </c>
      <c r="Z4" s="189">
        <f t="shared" si="2"/>
        <v>0</v>
      </c>
      <c r="AA4" s="189">
        <f t="shared" si="2"/>
        <v>7.1166331326821819E-4</v>
      </c>
      <c r="AB4" s="189">
        <f t="shared" si="2"/>
        <v>0.75251623214717256</v>
      </c>
      <c r="AC4" s="189">
        <f t="shared" si="2"/>
        <v>-0.41686814904096536</v>
      </c>
      <c r="AD4" s="189">
        <f t="shared" si="2"/>
        <v>0</v>
      </c>
      <c r="AE4" s="189">
        <f t="shared" si="2"/>
        <v>0</v>
      </c>
      <c r="AF4" s="189">
        <f t="shared" si="2"/>
        <v>0</v>
      </c>
      <c r="AG4" s="189">
        <f t="shared" si="2"/>
        <v>0</v>
      </c>
      <c r="AH4" s="189">
        <f t="shared" si="2"/>
        <v>27.653256020101253</v>
      </c>
      <c r="AK4" s="291"/>
    </row>
    <row r="5" spans="1:38" x14ac:dyDescent="0.25">
      <c r="B5" s="189" t="s">
        <v>7</v>
      </c>
      <c r="Q5" s="192">
        <f t="shared" ref="Q5:AG5" si="3">SUM(R13:R17)</f>
        <v>4050.5248850879352</v>
      </c>
      <c r="R5" s="192">
        <f t="shared" si="3"/>
        <v>8159.344133453551</v>
      </c>
      <c r="S5" s="192">
        <f t="shared" si="3"/>
        <v>9058.1988791649001</v>
      </c>
      <c r="T5" s="192">
        <f t="shared" si="3"/>
        <v>10891.603428528946</v>
      </c>
      <c r="U5" s="192">
        <f t="shared" si="3"/>
        <v>12857.361844256637</v>
      </c>
      <c r="V5" s="192">
        <f t="shared" si="3"/>
        <v>18311.738730395977</v>
      </c>
      <c r="W5" s="192">
        <f t="shared" si="3"/>
        <v>33018.178999999996</v>
      </c>
      <c r="X5" s="192">
        <f t="shared" si="3"/>
        <v>28750.067999999999</v>
      </c>
      <c r="Y5" s="192">
        <f t="shared" si="3"/>
        <v>41100.932000000001</v>
      </c>
      <c r="Z5" s="192">
        <f t="shared" si="3"/>
        <v>48330.452000000005</v>
      </c>
      <c r="AA5" s="192">
        <f t="shared" si="3"/>
        <v>55215.749442385306</v>
      </c>
      <c r="AB5" s="192">
        <f t="shared" si="3"/>
        <v>49083</v>
      </c>
      <c r="AC5" s="192">
        <f t="shared" si="3"/>
        <v>75021.781611767787</v>
      </c>
      <c r="AD5" s="192">
        <f t="shared" si="3"/>
        <v>68413.460114285437</v>
      </c>
      <c r="AE5" s="192">
        <f t="shared" si="3"/>
        <v>70386.179969863893</v>
      </c>
      <c r="AF5" s="192">
        <f t="shared" si="3"/>
        <v>65804.599025211282</v>
      </c>
      <c r="AG5" s="192">
        <f t="shared" si="3"/>
        <v>96539.249142002576</v>
      </c>
      <c r="AH5" s="192">
        <f>SUM(AI13:AI17)</f>
        <v>325015.95623062633</v>
      </c>
      <c r="AI5" s="192">
        <f>SUM(AI8:AI12)-SUM(AJ13:AJ16)</f>
        <v>322346.4894335781</v>
      </c>
      <c r="AJ5" s="192">
        <f>SUM(AJ8:AJ12)-SUM(AL13:AL16)</f>
        <v>862501.15856376616</v>
      </c>
      <c r="AK5" s="291">
        <f>AJ5/AJ$19*AK$19</f>
        <v>1477104.3987844752</v>
      </c>
    </row>
    <row r="6" spans="1:38" x14ac:dyDescent="0.25">
      <c r="B6" s="189" t="s">
        <v>735</v>
      </c>
      <c r="Q6" s="192">
        <f t="shared" ref="Q6:AH6" si="4">SUM(R13:R15)</f>
        <v>2055.1866051446732</v>
      </c>
      <c r="R6" s="192">
        <f t="shared" si="4"/>
        <v>4702.7188082882039</v>
      </c>
      <c r="S6" s="192">
        <f t="shared" si="4"/>
        <v>4840.7082641976012</v>
      </c>
      <c r="T6" s="192">
        <f t="shared" si="4"/>
        <v>5445.6783193236533</v>
      </c>
      <c r="U6" s="192">
        <f t="shared" si="4"/>
        <v>6306.7418004488527</v>
      </c>
      <c r="V6" s="192">
        <f t="shared" si="4"/>
        <v>10616.835447585672</v>
      </c>
      <c r="W6" s="192">
        <f t="shared" si="4"/>
        <v>16312.067999999999</v>
      </c>
      <c r="X6" s="192">
        <f t="shared" si="4"/>
        <v>11243.531999999999</v>
      </c>
      <c r="Y6" s="192">
        <f t="shared" si="4"/>
        <v>19750.391000000003</v>
      </c>
      <c r="Z6" s="192">
        <f t="shared" si="4"/>
        <v>23789.862000000001</v>
      </c>
      <c r="AA6" s="192">
        <f t="shared" si="4"/>
        <v>24281.646717441105</v>
      </c>
      <c r="AB6" s="192">
        <f t="shared" si="4"/>
        <v>21764</v>
      </c>
      <c r="AC6" s="192">
        <f t="shared" si="4"/>
        <v>32986.050831280823</v>
      </c>
      <c r="AD6" s="192">
        <f t="shared" si="4"/>
        <v>35791.503798029407</v>
      </c>
      <c r="AE6" s="192">
        <f t="shared" si="4"/>
        <v>29859.343312091856</v>
      </c>
      <c r="AF6" s="192">
        <f t="shared" si="4"/>
        <v>27910.995365763407</v>
      </c>
      <c r="AG6" s="192">
        <f t="shared" si="4"/>
        <v>35545.292546875644</v>
      </c>
      <c r="AH6" s="192">
        <f t="shared" si="4"/>
        <v>185605.14190262364</v>
      </c>
      <c r="AI6" s="192">
        <f>SUM(AI8:AI10)</f>
        <v>181038.49364947836</v>
      </c>
      <c r="AJ6" s="192">
        <f>SUM(AJ8:AJ10)</f>
        <v>530517.44273772533</v>
      </c>
      <c r="AK6" s="291">
        <f>AJ6/AJ$19*AK$19</f>
        <v>908554.89354319521</v>
      </c>
    </row>
    <row r="7" spans="1:38" x14ac:dyDescent="0.25">
      <c r="AK7" s="291"/>
    </row>
    <row r="8" spans="1:38" x14ac:dyDescent="0.25">
      <c r="A8" s="214" t="s">
        <v>736</v>
      </c>
      <c r="B8" s="215" t="s">
        <v>737</v>
      </c>
      <c r="C8" s="215"/>
      <c r="D8" s="215"/>
      <c r="E8" s="215"/>
      <c r="F8" s="215"/>
      <c r="G8" s="215"/>
      <c r="H8" s="215"/>
      <c r="I8" s="215"/>
      <c r="J8" s="215"/>
      <c r="K8" s="215"/>
      <c r="L8" s="215"/>
      <c r="M8" s="215">
        <v>1902.9860000000001</v>
      </c>
      <c r="N8" s="215">
        <v>1934.2840000000001</v>
      </c>
      <c r="O8" s="215"/>
      <c r="P8" s="215">
        <v>1544.3805139999999</v>
      </c>
      <c r="Q8" s="216">
        <v>1591.572913</v>
      </c>
      <c r="R8" s="215">
        <v>322.78038164443183</v>
      </c>
      <c r="S8" s="215">
        <v>395.21479165008304</v>
      </c>
      <c r="T8" s="215">
        <v>507.61399448711353</v>
      </c>
      <c r="U8" s="215">
        <v>1033.964368613882</v>
      </c>
      <c r="V8" s="215">
        <v>918.64460198742404</v>
      </c>
      <c r="W8" s="215">
        <v>1453.0250580876616</v>
      </c>
      <c r="X8" s="215">
        <v>1198.0899999999999</v>
      </c>
      <c r="Y8" s="215">
        <v>1106.3679999999999</v>
      </c>
      <c r="Z8" s="215">
        <v>1205.3679999999999</v>
      </c>
      <c r="AA8" s="215">
        <v>1278.4459999999999</v>
      </c>
      <c r="AB8" s="215">
        <v>1631.3518535390431</v>
      </c>
      <c r="AC8" s="215">
        <v>2575</v>
      </c>
      <c r="AD8" s="215">
        <v>2451.8564162419611</v>
      </c>
      <c r="AE8" s="215">
        <v>44.67876619113153</v>
      </c>
      <c r="AF8" s="215">
        <v>2.8572157872239794</v>
      </c>
      <c r="AG8" s="215">
        <v>3979.679336355849</v>
      </c>
      <c r="AH8" s="215">
        <v>20093.392302063734</v>
      </c>
      <c r="AI8" s="217">
        <v>31969.049078184027</v>
      </c>
      <c r="AJ8" s="218">
        <v>44470.431316341383</v>
      </c>
      <c r="AK8" s="292"/>
      <c r="AL8" s="189" t="s">
        <v>592</v>
      </c>
    </row>
    <row r="9" spans="1:38" x14ac:dyDescent="0.25">
      <c r="A9" s="219" t="s">
        <v>738</v>
      </c>
      <c r="B9" s="220" t="s">
        <v>739</v>
      </c>
      <c r="C9" s="220"/>
      <c r="D9" s="220"/>
      <c r="E9" s="220"/>
      <c r="F9" s="220"/>
      <c r="G9" s="220"/>
      <c r="H9" s="220"/>
      <c r="I9" s="220"/>
      <c r="J9" s="220"/>
      <c r="K9" s="220"/>
      <c r="L9" s="220"/>
      <c r="M9" s="220">
        <v>5581.098</v>
      </c>
      <c r="N9" s="220">
        <v>3895.9169999999999</v>
      </c>
      <c r="O9" s="220"/>
      <c r="P9" s="220">
        <v>4827.2418990000006</v>
      </c>
      <c r="Q9" s="221">
        <v>4213.1701299999995</v>
      </c>
      <c r="R9" s="220">
        <v>2718.5672534904879</v>
      </c>
      <c r="S9" s="220">
        <v>2788.8115371037388</v>
      </c>
      <c r="T9" s="220">
        <v>3186.3137387140082</v>
      </c>
      <c r="U9" s="220">
        <v>3096.0688334882357</v>
      </c>
      <c r="V9" s="220">
        <v>5953.8841654904072</v>
      </c>
      <c r="W9" s="220">
        <v>10013.205017152135</v>
      </c>
      <c r="X9" s="220">
        <v>5132.5959999999995</v>
      </c>
      <c r="Y9" s="220">
        <v>11946.459000000001</v>
      </c>
      <c r="Z9" s="220">
        <v>14905.325000000001</v>
      </c>
      <c r="AA9" s="220">
        <v>16086.182000000001</v>
      </c>
      <c r="AB9" s="220">
        <v>12454.287502817864</v>
      </c>
      <c r="AC9" s="220">
        <v>20687</v>
      </c>
      <c r="AD9" s="220">
        <v>20847.806461652777</v>
      </c>
      <c r="AE9" s="220">
        <v>13810.788426885165</v>
      </c>
      <c r="AF9" s="220">
        <v>13142.179289330572</v>
      </c>
      <c r="AG9" s="220">
        <v>14550.915125711257</v>
      </c>
      <c r="AH9" s="220">
        <v>115139.49977759238</v>
      </c>
      <c r="AI9" s="191">
        <v>90401.080603153605</v>
      </c>
      <c r="AJ9" s="222">
        <v>308424.45737848518</v>
      </c>
      <c r="AK9" s="292"/>
    </row>
    <row r="10" spans="1:38" x14ac:dyDescent="0.25">
      <c r="A10" s="219" t="s">
        <v>740</v>
      </c>
      <c r="B10" s="220" t="s">
        <v>741</v>
      </c>
      <c r="C10" s="220"/>
      <c r="D10" s="220"/>
      <c r="E10" s="220"/>
      <c r="F10" s="220"/>
      <c r="G10" s="220"/>
      <c r="H10" s="220"/>
      <c r="I10" s="220"/>
      <c r="J10" s="220"/>
      <c r="K10" s="220"/>
      <c r="L10" s="220"/>
      <c r="M10" s="220">
        <v>2497.0459999999998</v>
      </c>
      <c r="N10" s="220">
        <v>2331.5030000000002</v>
      </c>
      <c r="O10" s="220"/>
      <c r="P10" s="220">
        <v>1632.4838010000001</v>
      </c>
      <c r="Q10" s="221">
        <v>2083.8323129999999</v>
      </c>
      <c r="R10" s="220">
        <v>1661.371173153284</v>
      </c>
      <c r="S10" s="220">
        <v>1656.6819354437798</v>
      </c>
      <c r="T10" s="220">
        <v>1751.7505861225313</v>
      </c>
      <c r="U10" s="220">
        <v>2176.708598346735</v>
      </c>
      <c r="V10" s="220">
        <v>3602.6179788843488</v>
      </c>
      <c r="W10" s="220">
        <v>4845.8384595123007</v>
      </c>
      <c r="X10" s="220">
        <v>4912.8459999999995</v>
      </c>
      <c r="Y10" s="220">
        <v>6697.5640000000003</v>
      </c>
      <c r="Z10" s="220">
        <v>7679.1689999999999</v>
      </c>
      <c r="AA10" s="220">
        <v>6917.0190000000002</v>
      </c>
      <c r="AB10" s="220">
        <v>7679.1946036500995</v>
      </c>
      <c r="AC10" s="220">
        <v>9724</v>
      </c>
      <c r="AD10" s="220">
        <v>12491.840920134671</v>
      </c>
      <c r="AE10" s="220">
        <v>16003.876119015558</v>
      </c>
      <c r="AF10" s="220">
        <v>14765.958860645611</v>
      </c>
      <c r="AG10" s="220">
        <v>17014.698084808537</v>
      </c>
      <c r="AH10" s="220">
        <v>50391.948599876865</v>
      </c>
      <c r="AI10" s="191">
        <v>58668.363968140722</v>
      </c>
      <c r="AJ10" s="222">
        <v>177622.55404289876</v>
      </c>
      <c r="AK10" s="292"/>
    </row>
    <row r="11" spans="1:38" x14ac:dyDescent="0.25">
      <c r="A11" s="219" t="s">
        <v>742</v>
      </c>
      <c r="B11" s="220" t="s">
        <v>743</v>
      </c>
      <c r="C11" s="220"/>
      <c r="D11" s="220"/>
      <c r="E11" s="220"/>
      <c r="F11" s="220"/>
      <c r="G11" s="220"/>
      <c r="H11" s="220"/>
      <c r="I11" s="220"/>
      <c r="J11" s="220"/>
      <c r="K11" s="220"/>
      <c r="L11" s="220"/>
      <c r="M11" s="220"/>
      <c r="N11" s="220"/>
      <c r="O11" s="220"/>
      <c r="P11" s="220"/>
      <c r="Q11" s="221"/>
      <c r="R11" s="220">
        <v>2138.2001537716328</v>
      </c>
      <c r="S11" s="220">
        <v>2367.3944375119759</v>
      </c>
      <c r="T11" s="220">
        <v>2493.4484022741972</v>
      </c>
      <c r="U11" s="220">
        <v>3010.5433705856967</v>
      </c>
      <c r="V11" s="220">
        <v>4475.9310207670796</v>
      </c>
      <c r="W11" s="220">
        <v>6262.3201081051648</v>
      </c>
      <c r="X11" s="220">
        <v>10156.839</v>
      </c>
      <c r="Y11" s="220">
        <v>12152.329</v>
      </c>
      <c r="Z11" s="220">
        <v>13303.084000000001</v>
      </c>
      <c r="AA11" s="220">
        <v>15346.549000000001</v>
      </c>
      <c r="AB11" s="220">
        <v>19530.91855622514</v>
      </c>
      <c r="AC11" s="220">
        <v>33031</v>
      </c>
      <c r="AD11" s="220">
        <v>30845.274159817942</v>
      </c>
      <c r="AE11" s="220">
        <v>39440.879497022237</v>
      </c>
      <c r="AF11" s="220">
        <v>37829.699103427134</v>
      </c>
      <c r="AG11" s="220">
        <v>57018.762837856346</v>
      </c>
      <c r="AH11" s="220">
        <v>124774.94170201659</v>
      </c>
      <c r="AI11" s="191">
        <v>132890.71114363795</v>
      </c>
      <c r="AJ11" s="222">
        <v>307164.18354462256</v>
      </c>
      <c r="AK11" s="292"/>
    </row>
    <row r="12" spans="1:38" x14ac:dyDescent="0.25">
      <c r="A12" s="223" t="s">
        <v>744</v>
      </c>
      <c r="B12" s="224" t="s">
        <v>745</v>
      </c>
      <c r="C12" s="224"/>
      <c r="D12" s="224"/>
      <c r="E12" s="224"/>
      <c r="F12" s="224"/>
      <c r="G12" s="224"/>
      <c r="H12" s="224"/>
      <c r="I12" s="224"/>
      <c r="J12" s="224"/>
      <c r="K12" s="224"/>
      <c r="L12" s="224"/>
      <c r="M12" s="224"/>
      <c r="N12" s="224"/>
      <c r="O12" s="224"/>
      <c r="P12" s="224"/>
      <c r="Q12" s="225"/>
      <c r="R12" s="224">
        <v>1318.4251713937138</v>
      </c>
      <c r="S12" s="224">
        <v>1850.0961774553232</v>
      </c>
      <c r="T12" s="224">
        <v>2952.4767069310951</v>
      </c>
      <c r="U12" s="224">
        <v>3540.0766732220868</v>
      </c>
      <c r="V12" s="224">
        <v>3330.072537138517</v>
      </c>
      <c r="W12" s="224">
        <v>10443.79087425846</v>
      </c>
      <c r="X12" s="224">
        <v>7349.6970000000001</v>
      </c>
      <c r="Y12" s="224">
        <v>9198.2119999999995</v>
      </c>
      <c r="Z12" s="224">
        <v>11237.505999999999</v>
      </c>
      <c r="AA12" s="224">
        <v>15587.554</v>
      </c>
      <c r="AB12" s="224">
        <v>7787.6208905613903</v>
      </c>
      <c r="AC12" s="224">
        <v>9004</v>
      </c>
      <c r="AD12" s="224">
        <v>1776.6821564380991</v>
      </c>
      <c r="AE12" s="224">
        <v>1085.9571607498071</v>
      </c>
      <c r="AF12" s="224">
        <v>63.904556020748309</v>
      </c>
      <c r="AG12" s="224">
        <v>3975.193757270576</v>
      </c>
      <c r="AH12" s="224">
        <v>14644.475936005301</v>
      </c>
      <c r="AI12" s="224">
        <v>8417.2846404617994</v>
      </c>
      <c r="AJ12" s="226">
        <v>24819.532281418389</v>
      </c>
      <c r="AK12" s="292"/>
    </row>
    <row r="13" spans="1:38" x14ac:dyDescent="0.25">
      <c r="A13" s="214" t="s">
        <v>746</v>
      </c>
      <c r="B13" s="215" t="s">
        <v>737</v>
      </c>
      <c r="C13" s="215"/>
      <c r="D13" s="215"/>
      <c r="E13" s="215"/>
      <c r="F13" s="215"/>
      <c r="G13" s="215"/>
      <c r="H13" s="215"/>
      <c r="I13" s="215"/>
      <c r="J13" s="215"/>
      <c r="K13" s="215"/>
      <c r="L13" s="215"/>
      <c r="M13" s="215">
        <v>2180.857</v>
      </c>
      <c r="N13" s="215">
        <v>1900.5740000000001</v>
      </c>
      <c r="O13" s="215"/>
      <c r="P13" s="215">
        <v>1884.5929289999999</v>
      </c>
      <c r="Q13" s="216">
        <v>1549.289399</v>
      </c>
      <c r="R13" s="215">
        <v>216.91678579134009</v>
      </c>
      <c r="S13" s="215">
        <v>322.78038164443183</v>
      </c>
      <c r="T13" s="215">
        <v>395.21479165008304</v>
      </c>
      <c r="U13" s="215">
        <v>507.61399448711353</v>
      </c>
      <c r="V13" s="215">
        <v>1033.964368613882</v>
      </c>
      <c r="W13" s="215">
        <v>1207.3035609433953</v>
      </c>
      <c r="X13" s="215">
        <v>1453.0250000000001</v>
      </c>
      <c r="Y13" s="215">
        <v>1198.0899999999999</v>
      </c>
      <c r="Z13" s="215">
        <v>1106.3679999999999</v>
      </c>
      <c r="AA13" s="215">
        <v>1205.3679999999999</v>
      </c>
      <c r="AB13" s="215">
        <v>1278.4458370381883</v>
      </c>
      <c r="AC13" s="215">
        <v>1631</v>
      </c>
      <c r="AD13" s="215">
        <v>2574.7871036799379</v>
      </c>
      <c r="AE13" s="215">
        <v>2451.8564162419611</v>
      </c>
      <c r="AF13" s="215">
        <v>44.67876619113153</v>
      </c>
      <c r="AG13" s="215">
        <v>2.8572157872239794</v>
      </c>
      <c r="AH13" s="215">
        <v>3979.679336355849</v>
      </c>
      <c r="AI13" s="217">
        <v>20092.221749249326</v>
      </c>
      <c r="AJ13" s="218"/>
      <c r="AK13" s="292"/>
      <c r="AL13" s="189" t="s">
        <v>747</v>
      </c>
    </row>
    <row r="14" spans="1:38" x14ac:dyDescent="0.25">
      <c r="A14" s="219"/>
      <c r="B14" s="220" t="s">
        <v>739</v>
      </c>
      <c r="C14" s="220"/>
      <c r="D14" s="220"/>
      <c r="E14" s="220"/>
      <c r="F14" s="220"/>
      <c r="G14" s="220"/>
      <c r="H14" s="220"/>
      <c r="I14" s="220"/>
      <c r="J14" s="220"/>
      <c r="K14" s="220"/>
      <c r="L14" s="220"/>
      <c r="M14" s="220">
        <v>4521.4809999999998</v>
      </c>
      <c r="N14" s="220">
        <v>5332.9970000000003</v>
      </c>
      <c r="O14" s="220"/>
      <c r="P14" s="220">
        <v>4325.3554480000003</v>
      </c>
      <c r="Q14" s="221">
        <v>4837.1467970000003</v>
      </c>
      <c r="R14" s="220">
        <v>1175.2809492284214</v>
      </c>
      <c r="S14" s="220">
        <v>2718.5672534904879</v>
      </c>
      <c r="T14" s="220">
        <v>2788.8115371037388</v>
      </c>
      <c r="U14" s="220">
        <v>3186.3137387140082</v>
      </c>
      <c r="V14" s="220">
        <v>3096.0688334882357</v>
      </c>
      <c r="W14" s="220">
        <v>5861.7787672581071</v>
      </c>
      <c r="X14" s="220">
        <v>10013.205</v>
      </c>
      <c r="Y14" s="220">
        <v>5132.5959999999995</v>
      </c>
      <c r="Z14" s="220">
        <v>11946.459000000001</v>
      </c>
      <c r="AA14" s="220">
        <v>14905.325000000001</v>
      </c>
      <c r="AB14" s="220">
        <v>16086.181722829015</v>
      </c>
      <c r="AC14" s="220">
        <v>12454</v>
      </c>
      <c r="AD14" s="220">
        <v>20686.991040471956</v>
      </c>
      <c r="AE14" s="220">
        <v>20847.806461652777</v>
      </c>
      <c r="AF14" s="220">
        <v>13810.788426885165</v>
      </c>
      <c r="AG14" s="220">
        <v>13142.179289330572</v>
      </c>
      <c r="AH14" s="220">
        <v>14550.915125711257</v>
      </c>
      <c r="AI14" s="191">
        <v>115125.70989191603</v>
      </c>
      <c r="AJ14" s="222"/>
      <c r="AK14" s="292"/>
    </row>
    <row r="15" spans="1:38" x14ac:dyDescent="0.25">
      <c r="A15" s="219"/>
      <c r="B15" s="220" t="s">
        <v>741</v>
      </c>
      <c r="C15" s="220"/>
      <c r="D15" s="220"/>
      <c r="E15" s="220"/>
      <c r="F15" s="220"/>
      <c r="G15" s="220"/>
      <c r="H15" s="220"/>
      <c r="I15" s="220"/>
      <c r="J15" s="220"/>
      <c r="K15" s="220"/>
      <c r="L15" s="220"/>
      <c r="M15" s="220"/>
      <c r="N15" s="220"/>
      <c r="O15" s="220"/>
      <c r="P15" s="220"/>
      <c r="Q15" s="221">
        <v>1636.648093</v>
      </c>
      <c r="R15" s="220">
        <v>662.98887012491161</v>
      </c>
      <c r="S15" s="220">
        <v>1661.371173153284</v>
      </c>
      <c r="T15" s="220">
        <v>1656.6819354437798</v>
      </c>
      <c r="U15" s="220">
        <v>1751.7505861225313</v>
      </c>
      <c r="V15" s="220">
        <v>2176.708598346735</v>
      </c>
      <c r="W15" s="220">
        <v>3547.7531193841701</v>
      </c>
      <c r="X15" s="220">
        <v>4845.8379999999997</v>
      </c>
      <c r="Y15" s="220">
        <v>4912.8459999999995</v>
      </c>
      <c r="Z15" s="220">
        <v>6697.5640000000003</v>
      </c>
      <c r="AA15" s="220">
        <v>7679.1689999999999</v>
      </c>
      <c r="AB15" s="220">
        <v>6917.0191575739</v>
      </c>
      <c r="AC15" s="220">
        <v>7679</v>
      </c>
      <c r="AD15" s="220">
        <v>9724.2726871289269</v>
      </c>
      <c r="AE15" s="220">
        <v>12491.840920134671</v>
      </c>
      <c r="AF15" s="220">
        <v>16003.876119015558</v>
      </c>
      <c r="AG15" s="220">
        <v>14765.958860645611</v>
      </c>
      <c r="AH15" s="220">
        <v>17014.698084808537</v>
      </c>
      <c r="AI15" s="191">
        <v>50387.210261458276</v>
      </c>
      <c r="AJ15" s="222"/>
      <c r="AK15" s="292"/>
    </row>
    <row r="16" spans="1:38" x14ac:dyDescent="0.25">
      <c r="A16" s="219"/>
      <c r="B16" s="220" t="s">
        <v>743</v>
      </c>
      <c r="C16" s="220"/>
      <c r="D16" s="220"/>
      <c r="E16" s="220"/>
      <c r="F16" s="220"/>
      <c r="G16" s="220"/>
      <c r="H16" s="220"/>
      <c r="I16" s="220"/>
      <c r="J16" s="220"/>
      <c r="K16" s="220"/>
      <c r="L16" s="220"/>
      <c r="M16" s="220">
        <v>2224.5529999999999</v>
      </c>
      <c r="N16" s="220">
        <v>2733.7559999999999</v>
      </c>
      <c r="O16" s="220"/>
      <c r="P16" s="220">
        <v>1678.0727609999999</v>
      </c>
      <c r="Q16" s="221"/>
      <c r="R16" s="220">
        <v>930.02783604273759</v>
      </c>
      <c r="S16" s="220">
        <v>2138.2001537716328</v>
      </c>
      <c r="T16" s="220">
        <v>2367.3944375119759</v>
      </c>
      <c r="U16" s="220">
        <v>2493.4484022741972</v>
      </c>
      <c r="V16" s="220">
        <v>3010.5433705856967</v>
      </c>
      <c r="W16" s="220">
        <v>4406.3343081784624</v>
      </c>
      <c r="X16" s="220">
        <v>6262.32</v>
      </c>
      <c r="Y16" s="220">
        <v>10156.839</v>
      </c>
      <c r="Z16" s="220">
        <v>12152.329</v>
      </c>
      <c r="AA16" s="220">
        <v>13303.084000000001</v>
      </c>
      <c r="AB16" s="220">
        <v>15346.548570895582</v>
      </c>
      <c r="AC16" s="220">
        <v>19531</v>
      </c>
      <c r="AD16" s="220">
        <v>33031.36603686821</v>
      </c>
      <c r="AE16" s="220">
        <v>30845.274159817942</v>
      </c>
      <c r="AF16" s="220">
        <v>39440.879497022237</v>
      </c>
      <c r="AG16" s="220">
        <v>37829.699103427134</v>
      </c>
      <c r="AH16" s="220">
        <v>57018.762837856346</v>
      </c>
      <c r="AI16" s="191">
        <v>124766.98722290584</v>
      </c>
      <c r="AJ16" s="222"/>
      <c r="AK16" s="292"/>
    </row>
    <row r="17" spans="1:38" x14ac:dyDescent="0.25">
      <c r="A17" s="223"/>
      <c r="B17" s="224"/>
      <c r="C17" s="224"/>
      <c r="D17" s="224"/>
      <c r="E17" s="224"/>
      <c r="F17" s="224"/>
      <c r="G17" s="224"/>
      <c r="H17" s="224"/>
      <c r="I17" s="224"/>
      <c r="J17" s="224"/>
      <c r="K17" s="224"/>
      <c r="L17" s="224"/>
      <c r="M17" s="224"/>
      <c r="N17" s="224"/>
      <c r="O17" s="224"/>
      <c r="P17" s="224"/>
      <c r="Q17" s="224"/>
      <c r="R17" s="224">
        <v>1065.3104439005244</v>
      </c>
      <c r="S17" s="224">
        <v>1318.4251713937138</v>
      </c>
      <c r="T17" s="224">
        <v>1850.0961774553232</v>
      </c>
      <c r="U17" s="224">
        <v>2952.4767069310951</v>
      </c>
      <c r="V17" s="224">
        <v>3540.0766732220868</v>
      </c>
      <c r="W17" s="224">
        <v>3288.5689746318408</v>
      </c>
      <c r="X17" s="224">
        <v>10443.790999999999</v>
      </c>
      <c r="Y17" s="224">
        <v>7349.6970000000001</v>
      </c>
      <c r="Z17" s="224">
        <v>9198.2119999999995</v>
      </c>
      <c r="AA17" s="224">
        <v>11237.505999999999</v>
      </c>
      <c r="AB17" s="224">
        <v>15587.554154048612</v>
      </c>
      <c r="AC17" s="224">
        <v>7788</v>
      </c>
      <c r="AD17" s="224">
        <v>9004.3647436187457</v>
      </c>
      <c r="AE17" s="224">
        <v>1776.6821564380991</v>
      </c>
      <c r="AF17" s="224">
        <v>1085.9571607498071</v>
      </c>
      <c r="AG17" s="224">
        <v>63.904556020748309</v>
      </c>
      <c r="AH17" s="224">
        <v>3975.193757270576</v>
      </c>
      <c r="AI17" s="224">
        <v>14643.827105096809</v>
      </c>
      <c r="AJ17" s="226"/>
      <c r="AK17" s="292"/>
    </row>
    <row r="18" spans="1:38" x14ac:dyDescent="0.25">
      <c r="AK18" s="291"/>
    </row>
    <row r="19" spans="1:38" x14ac:dyDescent="0.25">
      <c r="C19" s="189">
        <f t="shared" ref="C19:AK19" si="5">+C21</f>
        <v>0</v>
      </c>
      <c r="D19" s="189">
        <f t="shared" si="5"/>
        <v>0</v>
      </c>
      <c r="E19" s="189">
        <f t="shared" si="5"/>
        <v>0</v>
      </c>
      <c r="F19" s="189">
        <f t="shared" si="5"/>
        <v>0</v>
      </c>
      <c r="G19" s="189">
        <f t="shared" si="5"/>
        <v>0</v>
      </c>
      <c r="H19" s="189">
        <f t="shared" si="5"/>
        <v>0</v>
      </c>
      <c r="I19" s="189">
        <f t="shared" si="5"/>
        <v>0</v>
      </c>
      <c r="J19" s="189">
        <f t="shared" si="5"/>
        <v>0</v>
      </c>
      <c r="K19" s="189">
        <f t="shared" si="5"/>
        <v>0</v>
      </c>
      <c r="L19" s="189">
        <f t="shared" si="5"/>
        <v>0</v>
      </c>
      <c r="M19" s="189">
        <f t="shared" si="5"/>
        <v>26183.912</v>
      </c>
      <c r="N19" s="189">
        <f t="shared" si="5"/>
        <v>23053.127</v>
      </c>
      <c r="O19" s="189">
        <f t="shared" si="5"/>
        <v>0</v>
      </c>
      <c r="P19" s="189">
        <f t="shared" si="5"/>
        <v>26157.957252</v>
      </c>
      <c r="Q19" s="190">
        <f t="shared" si="5"/>
        <v>25389.071873000001</v>
      </c>
      <c r="R19" s="189">
        <f t="shared" si="5"/>
        <v>9211.8982657700017</v>
      </c>
      <c r="S19" s="189">
        <f t="shared" si="5"/>
        <v>10271.979724329998</v>
      </c>
      <c r="T19" s="189">
        <f t="shared" si="5"/>
        <v>12322.522845119998</v>
      </c>
      <c r="U19" s="189">
        <f t="shared" si="5"/>
        <v>14711.659614989998</v>
      </c>
      <c r="V19" s="189">
        <f t="shared" si="5"/>
        <v>20449.733632899995</v>
      </c>
      <c r="W19" s="189">
        <f t="shared" si="5"/>
        <v>36055.328729789995</v>
      </c>
      <c r="X19" s="189">
        <f t="shared" si="5"/>
        <v>32041.535</v>
      </c>
      <c r="Y19" s="189">
        <f t="shared" si="5"/>
        <v>45547.351999999999</v>
      </c>
      <c r="Z19" s="189">
        <f t="shared" si="5"/>
        <v>54163.355000000003</v>
      </c>
      <c r="AA19" s="189">
        <f t="shared" si="5"/>
        <v>61315.896999999997</v>
      </c>
      <c r="AB19" s="189">
        <f t="shared" si="5"/>
        <v>55465.165544109994</v>
      </c>
      <c r="AC19" s="189">
        <f t="shared" si="5"/>
        <v>84088</v>
      </c>
      <c r="AD19" s="189">
        <f t="shared" si="5"/>
        <v>75939.277075140009</v>
      </c>
      <c r="AE19" s="189">
        <f t="shared" si="5"/>
        <v>71509.127182550001</v>
      </c>
      <c r="AF19" s="189">
        <f t="shared" si="5"/>
        <v>66121.399115819993</v>
      </c>
      <c r="AG19" s="189">
        <f t="shared" si="5"/>
        <v>114160.35670556998</v>
      </c>
      <c r="AH19" s="189">
        <f t="shared" si="5"/>
        <v>398311.86615159007</v>
      </c>
      <c r="AI19" s="189">
        <f t="shared" si="5"/>
        <v>387642.7461931</v>
      </c>
      <c r="AJ19" s="189">
        <f t="shared" si="5"/>
        <v>963117.39178803004</v>
      </c>
      <c r="AK19" s="189">
        <f t="shared" si="5"/>
        <v>1649418</v>
      </c>
      <c r="AL19" s="189" t="s">
        <v>748</v>
      </c>
    </row>
    <row r="20" spans="1:38" x14ac:dyDescent="0.25">
      <c r="B20" s="189" t="s">
        <v>749</v>
      </c>
      <c r="C20" s="189">
        <f t="shared" ref="C20:AI20" si="6">+D22</f>
        <v>0</v>
      </c>
      <c r="D20" s="189">
        <f t="shared" si="6"/>
        <v>0</v>
      </c>
      <c r="E20" s="189">
        <f t="shared" si="6"/>
        <v>0</v>
      </c>
      <c r="F20" s="189">
        <f t="shared" si="6"/>
        <v>0</v>
      </c>
      <c r="G20" s="189">
        <f t="shared" si="6"/>
        <v>0</v>
      </c>
      <c r="H20" s="189">
        <f t="shared" si="6"/>
        <v>0</v>
      </c>
      <c r="I20" s="189">
        <f t="shared" si="6"/>
        <v>0</v>
      </c>
      <c r="J20" s="189">
        <f t="shared" si="6"/>
        <v>0</v>
      </c>
      <c r="K20" s="189">
        <f t="shared" si="6"/>
        <v>0</v>
      </c>
      <c r="L20" s="189">
        <f t="shared" si="6"/>
        <v>26170.728999999999</v>
      </c>
      <c r="M20" s="189">
        <f t="shared" si="6"/>
        <v>26193.688999999998</v>
      </c>
      <c r="N20" s="189">
        <f t="shared" si="6"/>
        <v>0</v>
      </c>
      <c r="O20" s="189">
        <f t="shared" si="6"/>
        <v>25873.417324999999</v>
      </c>
      <c r="P20" s="189">
        <f t="shared" si="6"/>
        <v>26078.495850000003</v>
      </c>
      <c r="Q20" s="189">
        <f t="shared" si="6"/>
        <v>5021.5407695300009</v>
      </c>
      <c r="R20" s="189">
        <f t="shared" si="6"/>
        <v>9211.8982657700017</v>
      </c>
      <c r="S20" s="189">
        <f t="shared" si="6"/>
        <v>10271.979724329998</v>
      </c>
      <c r="T20" s="189">
        <f t="shared" si="6"/>
        <v>12322.522845119998</v>
      </c>
      <c r="U20" s="189">
        <f t="shared" si="6"/>
        <v>14711.659614989998</v>
      </c>
      <c r="V20" s="189">
        <f t="shared" si="6"/>
        <v>20449.733632900006</v>
      </c>
      <c r="W20" s="189">
        <f t="shared" si="6"/>
        <v>36055.328999999998</v>
      </c>
      <c r="X20" s="189">
        <f t="shared" si="6"/>
        <v>32041.535</v>
      </c>
      <c r="Y20" s="189">
        <f t="shared" si="6"/>
        <v>45547.351999999999</v>
      </c>
      <c r="Z20" s="189">
        <f t="shared" si="6"/>
        <v>54163.355000000003</v>
      </c>
      <c r="AA20" s="189">
        <f t="shared" si="6"/>
        <v>61315.896872830002</v>
      </c>
      <c r="AB20" s="189">
        <f t="shared" si="6"/>
        <v>55465</v>
      </c>
      <c r="AC20" s="189">
        <f t="shared" si="6"/>
        <v>84088.197801350019</v>
      </c>
      <c r="AD20" s="189">
        <f t="shared" si="6"/>
        <v>75939.277075140009</v>
      </c>
      <c r="AE20" s="189">
        <f t="shared" si="6"/>
        <v>71509.127182550001</v>
      </c>
      <c r="AF20" s="189">
        <f t="shared" si="6"/>
        <v>66121.399115819993</v>
      </c>
      <c r="AG20" s="189">
        <f t="shared" si="6"/>
        <v>114160.35670556998</v>
      </c>
      <c r="AH20" s="189">
        <f t="shared" si="6"/>
        <v>398311.86615159002</v>
      </c>
      <c r="AI20" s="189">
        <f t="shared" si="6"/>
        <v>0</v>
      </c>
      <c r="AK20" s="291"/>
      <c r="AL20" s="189" t="s">
        <v>747</v>
      </c>
    </row>
    <row r="21" spans="1:38" x14ac:dyDescent="0.25">
      <c r="M21" s="189">
        <v>26183.912</v>
      </c>
      <c r="N21" s="189">
        <v>23053.127</v>
      </c>
      <c r="P21" s="189">
        <v>26157.957252</v>
      </c>
      <c r="Q21" s="190">
        <v>25389.071873000001</v>
      </c>
      <c r="R21" s="189">
        <v>9211.8982657700017</v>
      </c>
      <c r="S21" s="189">
        <v>10271.979724329998</v>
      </c>
      <c r="T21" s="189">
        <v>12322.522845119998</v>
      </c>
      <c r="U21" s="189">
        <v>14711.659614989998</v>
      </c>
      <c r="V21" s="189">
        <v>20449.733632899995</v>
      </c>
      <c r="W21" s="189">
        <v>36055.328729789995</v>
      </c>
      <c r="X21" s="189">
        <v>32041.535</v>
      </c>
      <c r="Y21" s="189">
        <v>45547.351999999999</v>
      </c>
      <c r="Z21" s="189">
        <v>54163.355000000003</v>
      </c>
      <c r="AA21" s="189">
        <v>61315.896999999997</v>
      </c>
      <c r="AB21" s="189">
        <v>55465.165544109994</v>
      </c>
      <c r="AC21" s="189">
        <v>84088</v>
      </c>
      <c r="AD21" s="189">
        <v>75939.277075140009</v>
      </c>
      <c r="AE21" s="189">
        <v>71509.127182550001</v>
      </c>
      <c r="AF21" s="189">
        <v>66121.399115819993</v>
      </c>
      <c r="AG21" s="189">
        <v>114160.35670556998</v>
      </c>
      <c r="AH21" s="189">
        <v>398311.86615159007</v>
      </c>
      <c r="AI21" s="189">
        <v>387642.7461931</v>
      </c>
      <c r="AJ21" s="189">
        <v>963117.39178803004</v>
      </c>
      <c r="AK21" s="291">
        <v>1649418</v>
      </c>
      <c r="AL21" s="189" t="s">
        <v>592</v>
      </c>
    </row>
    <row r="22" spans="1:38" x14ac:dyDescent="0.25">
      <c r="M22" s="189">
        <v>26170.728999999999</v>
      </c>
      <c r="N22" s="189">
        <v>26193.688999999998</v>
      </c>
      <c r="P22" s="189">
        <v>25873.417324999999</v>
      </c>
      <c r="Q22" s="190">
        <v>26078.495850000003</v>
      </c>
      <c r="R22" s="189">
        <v>5021.5407695300009</v>
      </c>
      <c r="S22" s="189">
        <v>9211.8982657700017</v>
      </c>
      <c r="T22" s="189">
        <v>10271.979724329998</v>
      </c>
      <c r="U22" s="189">
        <v>12322.522845119998</v>
      </c>
      <c r="V22" s="189">
        <v>14711.659614989998</v>
      </c>
      <c r="W22" s="189">
        <v>20449.733632900006</v>
      </c>
      <c r="X22" s="189">
        <v>36055.328999999998</v>
      </c>
      <c r="Y22" s="189">
        <v>32041.535</v>
      </c>
      <c r="Z22" s="189">
        <v>45547.351999999999</v>
      </c>
      <c r="AA22" s="189">
        <v>54163.355000000003</v>
      </c>
      <c r="AB22" s="189">
        <v>61315.896872830002</v>
      </c>
      <c r="AC22" s="189">
        <v>55465</v>
      </c>
      <c r="AD22" s="189">
        <v>84088.197801350019</v>
      </c>
      <c r="AE22" s="189">
        <v>75939.277075140009</v>
      </c>
      <c r="AF22" s="189">
        <v>71509.127182550001</v>
      </c>
      <c r="AG22" s="189">
        <v>66121.399115819993</v>
      </c>
      <c r="AH22" s="189">
        <v>114160.35670556998</v>
      </c>
      <c r="AI22" s="189">
        <v>398311.86615159002</v>
      </c>
      <c r="AK22" s="291"/>
      <c r="AL22" s="189" t="s">
        <v>747</v>
      </c>
    </row>
  </sheetData>
  <pageMargins left="0.7" right="0.7" top="0.75" bottom="0.75" header="0.3" footer="0.3"/>
  <pageSetup paperSize="9" orientation="portrait" verticalDpi="0" r:id="rId1"/>
  <ignoredErrors>
    <ignoredError sqref="Q6:AJ6 Q4"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V52"/>
  <sheetViews>
    <sheetView zoomScale="85" zoomScaleNormal="85" workbookViewId="0">
      <selection activeCell="A9" sqref="A9"/>
    </sheetView>
  </sheetViews>
  <sheetFormatPr defaultColWidth="11.42578125" defaultRowHeight="15" x14ac:dyDescent="0.25"/>
  <sheetData>
    <row r="1" spans="1:74" x14ac:dyDescent="0.25">
      <c r="B1" t="s">
        <v>750</v>
      </c>
    </row>
    <row r="2" spans="1:74" x14ac:dyDescent="0.25">
      <c r="A2" t="s">
        <v>751</v>
      </c>
      <c r="B2" t="s">
        <v>752</v>
      </c>
      <c r="C2" t="s">
        <v>753</v>
      </c>
      <c r="D2" t="s">
        <v>754</v>
      </c>
      <c r="E2" t="s">
        <v>755</v>
      </c>
      <c r="K2" s="26">
        <v>1960</v>
      </c>
      <c r="L2" s="26">
        <f>+K2+1</f>
        <v>1961</v>
      </c>
      <c r="M2" s="26">
        <f t="shared" ref="M2:BT2" si="0">+L2+1</f>
        <v>1962</v>
      </c>
      <c r="N2" s="26">
        <f t="shared" si="0"/>
        <v>1963</v>
      </c>
      <c r="O2" s="26">
        <f t="shared" si="0"/>
        <v>1964</v>
      </c>
      <c r="P2" s="26">
        <f t="shared" si="0"/>
        <v>1965</v>
      </c>
      <c r="Q2" s="26">
        <f t="shared" si="0"/>
        <v>1966</v>
      </c>
      <c r="R2" s="26">
        <f t="shared" si="0"/>
        <v>1967</v>
      </c>
      <c r="S2" s="26">
        <f t="shared" si="0"/>
        <v>1968</v>
      </c>
      <c r="T2" s="26">
        <f t="shared" si="0"/>
        <v>1969</v>
      </c>
      <c r="U2" s="26">
        <f t="shared" si="0"/>
        <v>1970</v>
      </c>
      <c r="V2" s="26">
        <f t="shared" si="0"/>
        <v>1971</v>
      </c>
      <c r="W2" s="26">
        <f t="shared" si="0"/>
        <v>1972</v>
      </c>
      <c r="X2" s="26">
        <f t="shared" si="0"/>
        <v>1973</v>
      </c>
      <c r="Y2" s="26">
        <f t="shared" si="0"/>
        <v>1974</v>
      </c>
      <c r="Z2" s="26">
        <f t="shared" si="0"/>
        <v>1975</v>
      </c>
      <c r="AA2" s="26">
        <f t="shared" si="0"/>
        <v>1976</v>
      </c>
      <c r="AB2" s="26">
        <f t="shared" si="0"/>
        <v>1977</v>
      </c>
      <c r="AC2" s="26">
        <f t="shared" si="0"/>
        <v>1978</v>
      </c>
      <c r="AD2" s="26">
        <f t="shared" si="0"/>
        <v>1979</v>
      </c>
      <c r="AE2" s="26">
        <f t="shared" si="0"/>
        <v>1980</v>
      </c>
      <c r="AF2" s="26">
        <f t="shared" si="0"/>
        <v>1981</v>
      </c>
      <c r="AG2" s="26">
        <f t="shared" si="0"/>
        <v>1982</v>
      </c>
      <c r="AH2" s="26">
        <f t="shared" si="0"/>
        <v>1983</v>
      </c>
      <c r="AI2" s="26">
        <f t="shared" si="0"/>
        <v>1984</v>
      </c>
      <c r="AJ2" s="26">
        <f t="shared" si="0"/>
        <v>1985</v>
      </c>
      <c r="AK2" s="26">
        <f t="shared" si="0"/>
        <v>1986</v>
      </c>
      <c r="AL2" s="26">
        <f t="shared" si="0"/>
        <v>1987</v>
      </c>
      <c r="AM2" s="26">
        <f t="shared" si="0"/>
        <v>1988</v>
      </c>
      <c r="AN2" s="26">
        <f t="shared" si="0"/>
        <v>1989</v>
      </c>
      <c r="AO2" s="26">
        <f t="shared" si="0"/>
        <v>1990</v>
      </c>
      <c r="AP2" s="26">
        <f t="shared" si="0"/>
        <v>1991</v>
      </c>
      <c r="AQ2" s="26">
        <f t="shared" si="0"/>
        <v>1992</v>
      </c>
      <c r="AR2" s="26">
        <f t="shared" si="0"/>
        <v>1993</v>
      </c>
      <c r="AS2" s="26">
        <f t="shared" si="0"/>
        <v>1994</v>
      </c>
      <c r="AT2" s="26">
        <f t="shared" si="0"/>
        <v>1995</v>
      </c>
      <c r="AU2" s="26">
        <f t="shared" si="0"/>
        <v>1996</v>
      </c>
      <c r="AV2" s="26">
        <f t="shared" si="0"/>
        <v>1997</v>
      </c>
      <c r="AW2" s="26">
        <f t="shared" si="0"/>
        <v>1998</v>
      </c>
      <c r="AX2" s="26">
        <f t="shared" si="0"/>
        <v>1999</v>
      </c>
      <c r="AY2" s="26">
        <f t="shared" si="0"/>
        <v>2000</v>
      </c>
      <c r="AZ2" s="26">
        <f t="shared" si="0"/>
        <v>2001</v>
      </c>
      <c r="BA2" s="26">
        <f t="shared" si="0"/>
        <v>2002</v>
      </c>
      <c r="BB2" s="26">
        <f t="shared" si="0"/>
        <v>2003</v>
      </c>
      <c r="BC2" s="26">
        <f t="shared" si="0"/>
        <v>2004</v>
      </c>
      <c r="BD2" s="26">
        <f t="shared" si="0"/>
        <v>2005</v>
      </c>
      <c r="BE2" s="26">
        <f t="shared" si="0"/>
        <v>2006</v>
      </c>
      <c r="BF2" s="26">
        <f t="shared" si="0"/>
        <v>2007</v>
      </c>
      <c r="BG2" s="26">
        <f t="shared" si="0"/>
        <v>2008</v>
      </c>
      <c r="BH2" s="26">
        <f t="shared" si="0"/>
        <v>2009</v>
      </c>
      <c r="BI2" s="26">
        <f t="shared" si="0"/>
        <v>2010</v>
      </c>
      <c r="BJ2" s="26">
        <f t="shared" si="0"/>
        <v>2011</v>
      </c>
      <c r="BK2" s="26">
        <f t="shared" si="0"/>
        <v>2012</v>
      </c>
      <c r="BL2" s="26">
        <f t="shared" si="0"/>
        <v>2013</v>
      </c>
      <c r="BM2" s="26">
        <f t="shared" si="0"/>
        <v>2014</v>
      </c>
      <c r="BN2" s="26">
        <f t="shared" si="0"/>
        <v>2015</v>
      </c>
      <c r="BO2" s="26">
        <f t="shared" si="0"/>
        <v>2016</v>
      </c>
      <c r="BP2" s="26">
        <f t="shared" si="0"/>
        <v>2017</v>
      </c>
      <c r="BQ2" s="26">
        <f t="shared" si="0"/>
        <v>2018</v>
      </c>
      <c r="BR2" s="26">
        <f t="shared" si="0"/>
        <v>2019</v>
      </c>
      <c r="BS2" s="26">
        <f t="shared" si="0"/>
        <v>2020</v>
      </c>
      <c r="BT2" s="26">
        <f t="shared" si="0"/>
        <v>2021</v>
      </c>
      <c r="BV2" t="s">
        <v>756</v>
      </c>
    </row>
    <row r="3" spans="1:74" x14ac:dyDescent="0.25">
      <c r="A3" t="s">
        <v>757</v>
      </c>
      <c r="B3" s="1">
        <f>($BT3/L3)^(1/60)-1</f>
        <v>3.3798776052964774E-2</v>
      </c>
      <c r="C3" s="1">
        <f t="shared" ref="C3:C11" si="1">($BT3/AP3)^(1/30)-1</f>
        <v>4.3261192179762764E-2</v>
      </c>
      <c r="D3" s="1">
        <f>($BT3/BJ3)^(1/30)-1</f>
        <v>1.025375625143865E-2</v>
      </c>
      <c r="E3" s="1">
        <f>AVERAGE($B$3:$B$11)</f>
        <v>3.398086283071719E-2</v>
      </c>
      <c r="F3" s="1">
        <f t="shared" ref="F3:F11" si="2">AVERAGE($C$3:$C$11)</f>
        <v>3.1673635498988655E-2</v>
      </c>
      <c r="G3" s="1">
        <f>AVERAGE($D$3:$D$11)</f>
        <v>6.4723706898593475E-3</v>
      </c>
      <c r="H3" t="s">
        <v>758</v>
      </c>
      <c r="I3" t="s">
        <v>671</v>
      </c>
      <c r="J3" t="s">
        <v>673</v>
      </c>
      <c r="K3">
        <v>69946000000</v>
      </c>
      <c r="L3">
        <v>75085000000</v>
      </c>
      <c r="M3">
        <v>82620000000</v>
      </c>
      <c r="N3">
        <v>86196000000</v>
      </c>
      <c r="O3">
        <v>91840000000</v>
      </c>
      <c r="P3">
        <v>97003000000</v>
      </c>
      <c r="Q3">
        <v>104995000000</v>
      </c>
      <c r="R3">
        <v>109040000000</v>
      </c>
      <c r="S3">
        <v>109206000000</v>
      </c>
      <c r="T3">
        <v>113044000000</v>
      </c>
      <c r="U3">
        <v>116849000000</v>
      </c>
      <c r="V3">
        <v>122213000000</v>
      </c>
      <c r="W3">
        <v>126463000000</v>
      </c>
      <c r="X3">
        <v>134401000000</v>
      </c>
      <c r="Y3">
        <v>147017000000</v>
      </c>
      <c r="Z3">
        <v>153340000000</v>
      </c>
      <c r="AA3">
        <v>155559000000</v>
      </c>
      <c r="AB3">
        <v>156102000000</v>
      </c>
      <c r="AC3">
        <v>151977000000</v>
      </c>
      <c r="AD3">
        <v>158194000000</v>
      </c>
      <c r="AE3">
        <v>167596000000</v>
      </c>
      <c r="AF3">
        <v>176901000000</v>
      </c>
      <c r="AG3">
        <v>176507000000</v>
      </c>
      <c r="AH3">
        <v>158136000000</v>
      </c>
      <c r="AI3">
        <v>163842000000</v>
      </c>
      <c r="AJ3">
        <v>167219000000</v>
      </c>
      <c r="AK3">
        <v>182981000000</v>
      </c>
      <c r="AL3">
        <v>200778000000</v>
      </c>
      <c r="AM3">
        <v>181822000000</v>
      </c>
      <c r="AN3">
        <v>159436000000</v>
      </c>
      <c r="AO3">
        <v>151492000000</v>
      </c>
      <c r="AP3">
        <v>154854000000</v>
      </c>
      <c r="AQ3">
        <v>154017000000</v>
      </c>
      <c r="AR3">
        <v>162093000000</v>
      </c>
      <c r="AS3">
        <v>182044000000</v>
      </c>
      <c r="AT3">
        <v>195536000000</v>
      </c>
      <c r="AU3">
        <v>201009000000</v>
      </c>
      <c r="AV3">
        <v>214028000000</v>
      </c>
      <c r="AW3">
        <v>213190000000</v>
      </c>
      <c r="AX3">
        <v>216377000000</v>
      </c>
      <c r="AY3">
        <v>222207000000</v>
      </c>
      <c r="AZ3">
        <v>223580000000</v>
      </c>
      <c r="BA3">
        <v>235773000000</v>
      </c>
      <c r="BB3">
        <v>245593000000</v>
      </c>
      <c r="BC3">
        <v>257770000000</v>
      </c>
      <c r="BD3">
        <v>273971000000</v>
      </c>
      <c r="BE3">
        <v>294598000000</v>
      </c>
      <c r="BF3">
        <v>319693000000</v>
      </c>
      <c r="BG3">
        <v>348870000000</v>
      </c>
      <c r="BH3">
        <v>352693000000</v>
      </c>
      <c r="BI3">
        <v>382081000000</v>
      </c>
      <c r="BJ3">
        <v>406256000000</v>
      </c>
      <c r="BK3">
        <v>431199000000</v>
      </c>
      <c r="BL3">
        <v>456435000000</v>
      </c>
      <c r="BM3">
        <v>467308000000</v>
      </c>
      <c r="BN3">
        <v>482506000000</v>
      </c>
      <c r="BO3">
        <v>501581000000</v>
      </c>
      <c r="BP3">
        <v>514215000000</v>
      </c>
      <c r="BQ3">
        <v>534626000000</v>
      </c>
      <c r="BR3">
        <v>546605000000</v>
      </c>
      <c r="BS3">
        <v>486737000000</v>
      </c>
      <c r="BT3">
        <v>551714000000</v>
      </c>
      <c r="BV3" s="21">
        <f t="shared" ref="BV3:BV11" si="3">(1+C3)^30</f>
        <v>3.5628010900590374</v>
      </c>
    </row>
    <row r="4" spans="1:74" x14ac:dyDescent="0.25">
      <c r="A4" t="s">
        <v>759</v>
      </c>
      <c r="B4" s="1">
        <f t="shared" ref="B4:B11" si="4">($BT4/L4)^(1/60)-1</f>
        <v>3.8706627449948572E-2</v>
      </c>
      <c r="C4" s="1">
        <f t="shared" si="1"/>
        <v>4.3183134053761396E-2</v>
      </c>
      <c r="D4" s="1">
        <f t="shared" ref="D4:D11" si="5">($BT4/BJ4)^(1/30)-1</f>
        <v>8.6278327787354669E-3</v>
      </c>
      <c r="E4" s="1">
        <f t="shared" ref="E4:E11" si="6">AVERAGE($B$3:$B$11)</f>
        <v>3.398086283071719E-2</v>
      </c>
      <c r="F4" s="1">
        <f t="shared" si="2"/>
        <v>3.1673635498988655E-2</v>
      </c>
      <c r="G4" s="1">
        <f t="shared" ref="G4:G11" si="7">AVERAGE($D$3:$D$11)</f>
        <v>6.4723706898593475E-3</v>
      </c>
      <c r="H4" t="s">
        <v>760</v>
      </c>
      <c r="I4" t="s">
        <v>671</v>
      </c>
      <c r="J4" t="s">
        <v>673</v>
      </c>
      <c r="K4">
        <v>19506296064998.301</v>
      </c>
      <c r="L4">
        <v>20529454328194.5</v>
      </c>
      <c r="M4">
        <v>21356110914208.301</v>
      </c>
      <c r="N4">
        <v>22603337720032.102</v>
      </c>
      <c r="O4">
        <v>23181354914592.602</v>
      </c>
      <c r="P4">
        <v>23401640956698.699</v>
      </c>
      <c r="Q4">
        <v>26031106073365.301</v>
      </c>
      <c r="R4">
        <v>26972390830986.398</v>
      </c>
      <c r="S4">
        <v>27941242704931.402</v>
      </c>
      <c r="T4">
        <v>29041564171146.398</v>
      </c>
      <c r="U4">
        <v>29572724787463.898</v>
      </c>
      <c r="V4">
        <v>32359269848246.297</v>
      </c>
      <c r="W4">
        <v>32029222189235.098</v>
      </c>
      <c r="X4">
        <v>30418393058835</v>
      </c>
      <c r="Y4">
        <v>31143004606222.398</v>
      </c>
      <c r="Z4">
        <v>27121788381187.301</v>
      </c>
      <c r="AA4">
        <v>28161253704441.699</v>
      </c>
      <c r="AB4">
        <v>31102608334255.801</v>
      </c>
      <c r="AC4">
        <v>33497852425169.699</v>
      </c>
      <c r="AD4">
        <v>36317803705981.703</v>
      </c>
      <c r="AE4">
        <v>39218368955272.305</v>
      </c>
      <c r="AF4">
        <v>41777512781271.305</v>
      </c>
      <c r="AG4">
        <v>37176010076996.297</v>
      </c>
      <c r="AH4">
        <v>35310733316859.297</v>
      </c>
      <c r="AI4">
        <v>36759773961633.305</v>
      </c>
      <c r="AJ4">
        <v>38233810093734.805</v>
      </c>
      <c r="AK4">
        <v>40289906763779.898</v>
      </c>
      <c r="AL4">
        <v>42892823510296.102</v>
      </c>
      <c r="AM4">
        <v>46043348774039.203</v>
      </c>
      <c r="AN4">
        <v>50612406571594</v>
      </c>
      <c r="AO4">
        <v>52299604282850.695</v>
      </c>
      <c r="AP4">
        <v>56381270512600</v>
      </c>
      <c r="AQ4">
        <v>62677202207400</v>
      </c>
      <c r="AR4">
        <v>66806867569400</v>
      </c>
      <c r="AS4">
        <v>70167385270699.992</v>
      </c>
      <c r="AT4">
        <v>76435645400700</v>
      </c>
      <c r="AU4">
        <v>81635498606800</v>
      </c>
      <c r="AV4">
        <v>87669781814300</v>
      </c>
      <c r="AW4">
        <v>91335155998100</v>
      </c>
      <c r="AX4">
        <v>91085234333700</v>
      </c>
      <c r="AY4">
        <v>95613647416500</v>
      </c>
      <c r="AZ4">
        <v>98629335248700</v>
      </c>
      <c r="BA4">
        <v>101788234745100</v>
      </c>
      <c r="BB4">
        <v>106595942726700</v>
      </c>
      <c r="BC4">
        <v>113710426877300</v>
      </c>
      <c r="BD4">
        <v>120347756481600</v>
      </c>
      <c r="BE4">
        <v>127628784707600</v>
      </c>
      <c r="BF4">
        <v>134224935104999.98</v>
      </c>
      <c r="BG4">
        <v>139311245140199.98</v>
      </c>
      <c r="BH4">
        <v>137753693544999.98</v>
      </c>
      <c r="BI4">
        <v>145814558961500</v>
      </c>
      <c r="BJ4">
        <v>154889906608900</v>
      </c>
      <c r="BK4">
        <v>164423907015100</v>
      </c>
      <c r="BL4">
        <v>169863885538900</v>
      </c>
      <c r="BM4">
        <v>172908949585100</v>
      </c>
      <c r="BN4">
        <v>176629850757200</v>
      </c>
      <c r="BO4">
        <v>179726240483300</v>
      </c>
      <c r="BP4">
        <v>182166375335300</v>
      </c>
      <c r="BQ4">
        <v>189434867409900</v>
      </c>
      <c r="BR4">
        <v>190894538049000</v>
      </c>
      <c r="BS4">
        <v>179482434842800</v>
      </c>
      <c r="BT4">
        <v>200424848640200</v>
      </c>
      <c r="BV4" s="21">
        <f t="shared" si="3"/>
        <v>3.5548125612992112</v>
      </c>
    </row>
    <row r="5" spans="1:74" x14ac:dyDescent="0.25">
      <c r="A5" t="s">
        <v>761</v>
      </c>
      <c r="B5" s="1">
        <f t="shared" si="4"/>
        <v>3.4521938383661688E-2</v>
      </c>
      <c r="C5" s="1">
        <f t="shared" si="1"/>
        <v>3.6531190204662112E-2</v>
      </c>
      <c r="D5" s="1">
        <f t="shared" si="5"/>
        <v>1.1070068635273156E-2</v>
      </c>
      <c r="E5" s="1">
        <f t="shared" si="6"/>
        <v>3.398086283071719E-2</v>
      </c>
      <c r="F5" s="1">
        <f t="shared" si="2"/>
        <v>3.1673635498988655E-2</v>
      </c>
      <c r="G5" s="1">
        <f t="shared" si="7"/>
        <v>6.4723706898593475E-3</v>
      </c>
      <c r="H5" t="s">
        <v>762</v>
      </c>
      <c r="I5" t="s">
        <v>671</v>
      </c>
      <c r="J5" t="s">
        <v>673</v>
      </c>
      <c r="K5">
        <v>6097257474.2999992</v>
      </c>
      <c r="L5">
        <v>6224647226.8999996</v>
      </c>
      <c r="M5">
        <v>6571915182.6999998</v>
      </c>
      <c r="N5">
        <v>7018649383.1999998</v>
      </c>
      <c r="O5">
        <v>7296349021.2999992</v>
      </c>
      <c r="P5">
        <v>7654850895.3999996</v>
      </c>
      <c r="Q5">
        <v>8203748842.4000006</v>
      </c>
      <c r="R5">
        <v>8721997665.3999996</v>
      </c>
      <c r="S5">
        <v>9465935492.1000004</v>
      </c>
      <c r="T5">
        <v>9889450659.3000011</v>
      </c>
      <c r="U5">
        <v>10406770721</v>
      </c>
      <c r="V5">
        <v>10933700535</v>
      </c>
      <c r="W5">
        <v>11804841508</v>
      </c>
      <c r="X5">
        <v>12482340430</v>
      </c>
      <c r="Y5">
        <v>12849267291</v>
      </c>
      <c r="Z5">
        <v>13788679501</v>
      </c>
      <c r="AA5">
        <v>14424967422</v>
      </c>
      <c r="AB5">
        <v>15142063661</v>
      </c>
      <c r="AC5">
        <v>15452883979</v>
      </c>
      <c r="AD5">
        <v>15473489480</v>
      </c>
      <c r="AE5">
        <v>15261228342.9981</v>
      </c>
      <c r="AF5">
        <v>15303290787.354799</v>
      </c>
      <c r="AG5">
        <v>14700534268.935501</v>
      </c>
      <c r="AH5">
        <v>14106320827.348499</v>
      </c>
      <c r="AI5">
        <v>14078014280.147099</v>
      </c>
      <c r="AJ5">
        <v>13842011887.352501</v>
      </c>
      <c r="AK5">
        <v>13485734530.379301</v>
      </c>
      <c r="AL5">
        <v>13817953525.838701</v>
      </c>
      <c r="AM5">
        <v>14219986601.861799</v>
      </c>
      <c r="AN5">
        <v>14758942717.0704</v>
      </c>
      <c r="AO5">
        <v>15443135928.0322</v>
      </c>
      <c r="AP5">
        <v>16256452800</v>
      </c>
      <c r="AQ5">
        <v>16524115000.000002</v>
      </c>
      <c r="AR5">
        <v>17229578400</v>
      </c>
      <c r="AS5">
        <v>18033728500</v>
      </c>
      <c r="AT5">
        <v>18877396200</v>
      </c>
      <c r="AU5">
        <v>19700704000</v>
      </c>
      <c r="AV5">
        <v>20676718000</v>
      </c>
      <c r="AW5">
        <v>21716623500</v>
      </c>
      <c r="AX5">
        <v>21809328600</v>
      </c>
      <c r="AY5">
        <v>22356265300</v>
      </c>
      <c r="AZ5">
        <v>22732699900</v>
      </c>
      <c r="BA5">
        <v>23297736100</v>
      </c>
      <c r="BB5">
        <v>23929416900</v>
      </c>
      <c r="BC5">
        <v>24928062200</v>
      </c>
      <c r="BD5">
        <v>26030239800</v>
      </c>
      <c r="BE5">
        <v>27278912700</v>
      </c>
      <c r="BF5">
        <v>28524027100</v>
      </c>
      <c r="BG5">
        <v>30277826300</v>
      </c>
      <c r="BH5">
        <v>31294252800</v>
      </c>
      <c r="BI5">
        <v>32585679800</v>
      </c>
      <c r="BJ5">
        <v>34281468699.999996</v>
      </c>
      <c r="BK5">
        <v>36037460000</v>
      </c>
      <c r="BL5">
        <v>38486569900</v>
      </c>
      <c r="BM5">
        <v>40588155800</v>
      </c>
      <c r="BN5">
        <v>42559598500</v>
      </c>
      <c r="BO5">
        <v>44374306100</v>
      </c>
      <c r="BP5">
        <v>46235899800</v>
      </c>
      <c r="BQ5">
        <v>48188730200</v>
      </c>
      <c r="BR5">
        <v>49256932500</v>
      </c>
      <c r="BS5">
        <v>44952918700</v>
      </c>
      <c r="BT5">
        <v>47697655900</v>
      </c>
      <c r="BV5" s="21">
        <f t="shared" si="3"/>
        <v>2.9340752553349105</v>
      </c>
    </row>
    <row r="6" spans="1:74" x14ac:dyDescent="0.25">
      <c r="A6" t="s">
        <v>763</v>
      </c>
      <c r="B6" s="1">
        <f t="shared" si="4"/>
        <v>3.9582536882361019E-2</v>
      </c>
      <c r="C6" s="1">
        <f t="shared" si="1"/>
        <v>3.3504418280705384E-2</v>
      </c>
      <c r="D6" s="1">
        <f t="shared" si="5"/>
        <v>9.3691381035789778E-3</v>
      </c>
      <c r="E6" s="1">
        <f t="shared" si="6"/>
        <v>3.398086283071719E-2</v>
      </c>
      <c r="F6" s="1">
        <f t="shared" si="2"/>
        <v>3.1673635498988655E-2</v>
      </c>
      <c r="G6" s="1">
        <f t="shared" si="7"/>
        <v>6.4723706898593475E-3</v>
      </c>
      <c r="H6" t="s">
        <v>764</v>
      </c>
      <c r="I6" t="s">
        <v>671</v>
      </c>
      <c r="J6" t="s">
        <v>673</v>
      </c>
      <c r="K6">
        <v>83918676372000</v>
      </c>
      <c r="L6">
        <v>88189479903000</v>
      </c>
      <c r="M6">
        <v>92962197206000</v>
      </c>
      <c r="N6">
        <v>96017592764000</v>
      </c>
      <c r="O6">
        <v>101938941370000</v>
      </c>
      <c r="P6">
        <v>105608754870000</v>
      </c>
      <c r="Q6">
        <v>111139206410000</v>
      </c>
      <c r="R6">
        <v>115734661630000</v>
      </c>
      <c r="S6">
        <v>122601335670000</v>
      </c>
      <c r="T6">
        <v>130083103400000</v>
      </c>
      <c r="U6">
        <v>138158398340000</v>
      </c>
      <c r="V6">
        <v>146393644600000</v>
      </c>
      <c r="W6">
        <v>157620789200000</v>
      </c>
      <c r="X6">
        <v>168217563880000</v>
      </c>
      <c r="Y6">
        <v>177882936650000</v>
      </c>
      <c r="Z6">
        <v>182015611370000</v>
      </c>
      <c r="AA6">
        <v>190621980630000</v>
      </c>
      <c r="AB6">
        <v>198549006090000</v>
      </c>
      <c r="AC6">
        <v>215365910020000</v>
      </c>
      <c r="AD6">
        <v>226950698580000</v>
      </c>
      <c r="AE6">
        <v>236226976300000</v>
      </c>
      <c r="AF6">
        <v>241605563940000</v>
      </c>
      <c r="AG6">
        <v>243897001330000</v>
      </c>
      <c r="AH6">
        <v>247735832910000</v>
      </c>
      <c r="AI6">
        <v>256036677180000</v>
      </c>
      <c r="AJ6">
        <v>263992008640000</v>
      </c>
      <c r="AK6">
        <v>279367104220000.03</v>
      </c>
      <c r="AL6">
        <v>294366134490000</v>
      </c>
      <c r="AM6">
        <v>306329684170000</v>
      </c>
      <c r="AN6">
        <v>316788074000000</v>
      </c>
      <c r="AO6">
        <v>330352934040000</v>
      </c>
      <c r="AP6">
        <v>336965303464300</v>
      </c>
      <c r="AQ6">
        <v>350595312219100</v>
      </c>
      <c r="AR6">
        <v>369476307007500</v>
      </c>
      <c r="AS6">
        <v>390960105089700</v>
      </c>
      <c r="AT6">
        <v>411299560568600</v>
      </c>
      <c r="AU6">
        <v>419755281965700</v>
      </c>
      <c r="AV6">
        <v>434154120867200</v>
      </c>
      <c r="AW6">
        <v>436627861973400</v>
      </c>
      <c r="AX6">
        <v>418271960097800</v>
      </c>
      <c r="AY6">
        <v>430505835553500</v>
      </c>
      <c r="AZ6">
        <v>437729285682800</v>
      </c>
      <c r="BA6">
        <v>448689941488100</v>
      </c>
      <c r="BB6">
        <v>466270833399700</v>
      </c>
      <c r="BC6">
        <v>491137159839000</v>
      </c>
      <c r="BD6">
        <v>514853000000000</v>
      </c>
      <c r="BE6">
        <v>549435000000000</v>
      </c>
      <c r="BF6">
        <v>586457000000000</v>
      </c>
      <c r="BG6">
        <v>605713000000000</v>
      </c>
      <c r="BH6">
        <v>612616000000000</v>
      </c>
      <c r="BI6">
        <v>640151000000000</v>
      </c>
      <c r="BJ6">
        <v>684628000000000</v>
      </c>
      <c r="BK6">
        <v>711415000000000</v>
      </c>
      <c r="BL6">
        <v>747939000000000</v>
      </c>
      <c r="BM6">
        <v>781589000000000</v>
      </c>
      <c r="BN6">
        <v>804692000000000</v>
      </c>
      <c r="BO6">
        <v>821489000000000</v>
      </c>
      <c r="BP6">
        <v>832656000000000</v>
      </c>
      <c r="BQ6">
        <v>854008000000000</v>
      </c>
      <c r="BR6">
        <v>881224000000000</v>
      </c>
      <c r="BS6">
        <v>819114000000000</v>
      </c>
      <c r="BT6">
        <v>905639409327460</v>
      </c>
      <c r="BV6" s="21">
        <f t="shared" si="3"/>
        <v>2.6876340086551673</v>
      </c>
    </row>
    <row r="7" spans="1:74" x14ac:dyDescent="0.25">
      <c r="A7" t="s">
        <v>765</v>
      </c>
      <c r="B7" s="1">
        <f t="shared" si="4"/>
        <v>4.4770161700062427E-2</v>
      </c>
      <c r="C7" s="1">
        <f t="shared" si="1"/>
        <v>3.0726381261404923E-2</v>
      </c>
      <c r="D7" s="1">
        <f t="shared" si="5"/>
        <v>1.0136355767329075E-2</v>
      </c>
      <c r="E7" s="1">
        <f t="shared" si="6"/>
        <v>3.398086283071719E-2</v>
      </c>
      <c r="F7" s="1">
        <f t="shared" si="2"/>
        <v>3.1673635498988655E-2</v>
      </c>
      <c r="G7" s="1">
        <f t="shared" si="7"/>
        <v>6.4723706898593475E-3</v>
      </c>
      <c r="H7" t="s">
        <v>766</v>
      </c>
      <c r="I7" t="s">
        <v>671</v>
      </c>
      <c r="J7" t="s">
        <v>673</v>
      </c>
      <c r="K7">
        <v>14551895743000</v>
      </c>
      <c r="L7">
        <v>15556018097000</v>
      </c>
      <c r="M7">
        <v>16069406909000</v>
      </c>
      <c r="N7">
        <v>16826322791000.002</v>
      </c>
      <c r="O7">
        <v>17535127829000</v>
      </c>
      <c r="P7">
        <v>18616690087000</v>
      </c>
      <c r="Q7">
        <v>18987442091000</v>
      </c>
      <c r="R7">
        <v>20724862765000</v>
      </c>
      <c r="S7">
        <v>21663092606000</v>
      </c>
      <c r="T7">
        <v>22681507389000</v>
      </c>
      <c r="U7">
        <v>23941108057000</v>
      </c>
      <c r="V7">
        <v>25267002998000</v>
      </c>
      <c r="W7">
        <v>26942533130000</v>
      </c>
      <c r="X7">
        <v>28910095917000</v>
      </c>
      <c r="Y7">
        <v>31333202960000</v>
      </c>
      <c r="Z7">
        <v>33480293370000</v>
      </c>
      <c r="AA7">
        <v>36000003352000</v>
      </c>
      <c r="AB7">
        <v>40137873114000</v>
      </c>
      <c r="AC7">
        <v>44965949477000</v>
      </c>
      <c r="AD7">
        <v>50299876491000</v>
      </c>
      <c r="AE7">
        <v>56191071435000</v>
      </c>
      <c r="AF7">
        <v>61344050518000</v>
      </c>
      <c r="AG7">
        <v>60486695199000</v>
      </c>
      <c r="AH7">
        <v>58646316193000</v>
      </c>
      <c r="AI7">
        <v>60298148010000</v>
      </c>
      <c r="AJ7">
        <v>63025515056000</v>
      </c>
      <c r="AK7">
        <v>66154628306000</v>
      </c>
      <c r="AL7">
        <v>71170673583000</v>
      </c>
      <c r="AM7">
        <v>75380683727000</v>
      </c>
      <c r="AN7">
        <v>80608487853000</v>
      </c>
      <c r="AO7">
        <v>83932203832000</v>
      </c>
      <c r="AP7">
        <v>86864501401200</v>
      </c>
      <c r="AQ7">
        <v>88338095134800</v>
      </c>
      <c r="AR7">
        <v>92698781010800</v>
      </c>
      <c r="AS7">
        <v>97628425857000</v>
      </c>
      <c r="AT7">
        <v>104289428155600</v>
      </c>
      <c r="AU7">
        <v>105930719669900</v>
      </c>
      <c r="AV7">
        <v>110424847509600</v>
      </c>
      <c r="AW7">
        <v>110499978097700</v>
      </c>
      <c r="AX7">
        <v>108990460314700</v>
      </c>
      <c r="AY7">
        <v>106468267857100</v>
      </c>
      <c r="AZ7">
        <v>105580264247200</v>
      </c>
      <c r="BA7">
        <v>105557665430400</v>
      </c>
      <c r="BB7">
        <v>110118543494100</v>
      </c>
      <c r="BC7">
        <v>114586513499600</v>
      </c>
      <c r="BD7">
        <v>117031206068000</v>
      </c>
      <c r="BE7">
        <v>122657033295700</v>
      </c>
      <c r="BF7">
        <v>129307035067200</v>
      </c>
      <c r="BG7">
        <v>137707197796500</v>
      </c>
      <c r="BH7">
        <v>137347592899600</v>
      </c>
      <c r="BI7">
        <v>152586625973600</v>
      </c>
      <c r="BJ7">
        <v>159127055175100</v>
      </c>
      <c r="BK7">
        <v>158000367021100</v>
      </c>
      <c r="BL7">
        <v>171103458311700</v>
      </c>
      <c r="BM7">
        <v>180174060876600</v>
      </c>
      <c r="BN7">
        <v>185502081243600</v>
      </c>
      <c r="BO7">
        <v>193419357992100</v>
      </c>
      <c r="BP7">
        <v>202722981633400</v>
      </c>
      <c r="BQ7">
        <v>209218733463200</v>
      </c>
      <c r="BR7">
        <v>208377977311200</v>
      </c>
      <c r="BS7">
        <v>206669725095244</v>
      </c>
      <c r="BT7">
        <v>215349608988984</v>
      </c>
      <c r="BV7" s="21">
        <f t="shared" si="3"/>
        <v>2.4791440175814863</v>
      </c>
    </row>
    <row r="8" spans="1:74" x14ac:dyDescent="0.25">
      <c r="A8" t="s">
        <v>767</v>
      </c>
      <c r="B8" s="1">
        <f>($BT8/L8)^(1/60)-1</f>
        <v>2.0649313747956866E-2</v>
      </c>
      <c r="C8" s="1">
        <f t="shared" si="1"/>
        <v>2.6515486028138469E-2</v>
      </c>
      <c r="D8" s="1">
        <f t="shared" si="5"/>
        <v>4.5577437858967951E-3</v>
      </c>
      <c r="E8" s="1">
        <f t="shared" si="6"/>
        <v>3.398086283071719E-2</v>
      </c>
      <c r="F8" s="1">
        <f t="shared" si="2"/>
        <v>3.1673635498988655E-2</v>
      </c>
      <c r="G8" s="1">
        <f t="shared" si="7"/>
        <v>6.4723706898593475E-3</v>
      </c>
      <c r="H8" t="s">
        <v>768</v>
      </c>
      <c r="I8" t="s">
        <v>671</v>
      </c>
      <c r="J8" t="s">
        <v>673</v>
      </c>
      <c r="K8">
        <v>496120841180</v>
      </c>
      <c r="L8">
        <v>508489321870</v>
      </c>
      <c r="M8">
        <v>500482909100</v>
      </c>
      <c r="N8">
        <v>501336026540</v>
      </c>
      <c r="O8">
        <v>513571236440</v>
      </c>
      <c r="P8">
        <v>518941158110</v>
      </c>
      <c r="Q8">
        <v>534835578170</v>
      </c>
      <c r="R8">
        <v>515277528300</v>
      </c>
      <c r="S8">
        <v>525010666050</v>
      </c>
      <c r="T8">
        <v>555801179910</v>
      </c>
      <c r="U8">
        <v>568769207410</v>
      </c>
      <c r="V8">
        <v>567337549730</v>
      </c>
      <c r="W8">
        <v>559851134410</v>
      </c>
      <c r="X8">
        <v>561391842590</v>
      </c>
      <c r="Y8">
        <v>577646070980</v>
      </c>
      <c r="Z8">
        <v>612864656960</v>
      </c>
      <c r="AA8">
        <v>636983762750</v>
      </c>
      <c r="AB8">
        <v>646254814130</v>
      </c>
      <c r="AC8">
        <v>680984453150</v>
      </c>
      <c r="AD8">
        <v>723199474330</v>
      </c>
      <c r="AE8">
        <v>765458918930</v>
      </c>
      <c r="AF8">
        <v>777396708740</v>
      </c>
      <c r="AG8">
        <v>701539337160</v>
      </c>
      <c r="AH8">
        <v>629460385150</v>
      </c>
      <c r="AI8">
        <v>622268060950</v>
      </c>
      <c r="AJ8">
        <v>631393846260</v>
      </c>
      <c r="AK8">
        <v>687018433700</v>
      </c>
      <c r="AL8">
        <v>741932759730</v>
      </c>
      <c r="AM8">
        <v>752920319910</v>
      </c>
      <c r="AN8">
        <v>761231815030</v>
      </c>
      <c r="AO8">
        <v>763495325490</v>
      </c>
      <c r="AP8">
        <v>790513963000</v>
      </c>
      <c r="AQ8">
        <v>853214276900</v>
      </c>
      <c r="AR8">
        <v>875888839700</v>
      </c>
      <c r="AS8">
        <v>939665307300</v>
      </c>
      <c r="AT8">
        <v>926062722000</v>
      </c>
      <c r="AU8">
        <v>977718109500</v>
      </c>
      <c r="AV8">
        <v>1061290356100</v>
      </c>
      <c r="AW8">
        <v>1109248900900</v>
      </c>
      <c r="AX8">
        <v>1087738211399.9999</v>
      </c>
      <c r="AY8">
        <v>1066745618400</v>
      </c>
      <c r="AZ8">
        <v>1025738530600</v>
      </c>
      <c r="BA8">
        <v>946428353500</v>
      </c>
      <c r="BB8">
        <v>954049788800</v>
      </c>
      <c r="BC8">
        <v>1001791969900</v>
      </c>
      <c r="BD8">
        <v>1076526974600.0001</v>
      </c>
      <c r="BE8">
        <v>1120649265500</v>
      </c>
      <c r="BF8">
        <v>1193956658700</v>
      </c>
      <c r="BG8">
        <v>1279636715800</v>
      </c>
      <c r="BH8">
        <v>1333938025300</v>
      </c>
      <c r="BI8">
        <v>1438030674100</v>
      </c>
      <c r="BJ8">
        <v>1512263730500</v>
      </c>
      <c r="BK8">
        <v>1565770323800</v>
      </c>
      <c r="BL8">
        <v>1638383527600</v>
      </c>
      <c r="BM8">
        <v>1691447349400</v>
      </c>
      <c r="BN8">
        <v>1697718242700</v>
      </c>
      <c r="BO8">
        <v>1726406254400</v>
      </c>
      <c r="BP8">
        <v>1754507900800</v>
      </c>
      <c r="BQ8">
        <v>1762892820100</v>
      </c>
      <c r="BR8">
        <v>1769070827800</v>
      </c>
      <c r="BS8">
        <v>1660777576739.0901</v>
      </c>
      <c r="BT8">
        <v>1733303888183.1799</v>
      </c>
      <c r="BV8" s="21">
        <f t="shared" si="3"/>
        <v>2.192629060725622</v>
      </c>
    </row>
    <row r="9" spans="1:74" x14ac:dyDescent="0.25">
      <c r="A9" t="s">
        <v>769</v>
      </c>
      <c r="B9" s="1">
        <f t="shared" si="4"/>
        <v>3.5176457432759323E-2</v>
      </c>
      <c r="C9" s="1">
        <f t="shared" si="1"/>
        <v>2.5775117016874516E-2</v>
      </c>
      <c r="D9" s="1">
        <f t="shared" si="5"/>
        <v>4.2003654893387754E-3</v>
      </c>
      <c r="E9" s="1">
        <f t="shared" si="6"/>
        <v>3.398086283071719E-2</v>
      </c>
      <c r="F9" s="1">
        <f t="shared" si="2"/>
        <v>3.1673635498988655E-2</v>
      </c>
      <c r="G9" s="1">
        <f t="shared" si="7"/>
        <v>6.4723706898593475E-3</v>
      </c>
      <c r="H9" t="s">
        <v>770</v>
      </c>
      <c r="I9" t="s">
        <v>671</v>
      </c>
      <c r="J9" t="s">
        <v>673</v>
      </c>
      <c r="K9">
        <v>8257345711.8000002</v>
      </c>
      <c r="L9">
        <v>8680486364.0999985</v>
      </c>
      <c r="M9">
        <v>9107492243.6000004</v>
      </c>
      <c r="N9">
        <v>9299329568.2999992</v>
      </c>
      <c r="O9">
        <v>9988153726.3999996</v>
      </c>
      <c r="P9">
        <v>10315274000</v>
      </c>
      <c r="Q9">
        <v>10280251000</v>
      </c>
      <c r="R9">
        <v>10755309000</v>
      </c>
      <c r="S9">
        <v>10960675000</v>
      </c>
      <c r="T9">
        <v>11472455000</v>
      </c>
      <c r="U9">
        <v>12260834000</v>
      </c>
      <c r="V9">
        <v>13032360000</v>
      </c>
      <c r="W9">
        <v>13686277000</v>
      </c>
      <c r="X9">
        <v>15595606000</v>
      </c>
      <c r="Y9">
        <v>17343641000</v>
      </c>
      <c r="Z9">
        <v>19246612000</v>
      </c>
      <c r="AA9">
        <v>20670320000</v>
      </c>
      <c r="AB9">
        <v>21002046000</v>
      </c>
      <c r="AC9">
        <v>22200596000</v>
      </c>
      <c r="AD9">
        <v>23029577000</v>
      </c>
      <c r="AE9">
        <v>23883671000</v>
      </c>
      <c r="AF9">
        <v>25224229000</v>
      </c>
      <c r="AG9">
        <v>25379319000</v>
      </c>
      <c r="AH9">
        <v>25293824000</v>
      </c>
      <c r="AI9">
        <v>25957856000</v>
      </c>
      <c r="AJ9">
        <v>26979298000</v>
      </c>
      <c r="AK9">
        <v>27914072000</v>
      </c>
      <c r="AL9">
        <v>27841747000</v>
      </c>
      <c r="AM9">
        <v>29481756000</v>
      </c>
      <c r="AN9">
        <v>29778277000</v>
      </c>
      <c r="AO9">
        <v>30874092000</v>
      </c>
      <c r="AP9">
        <v>32199005000</v>
      </c>
      <c r="AQ9">
        <v>32879792000</v>
      </c>
      <c r="AR9">
        <v>33528582000.000004</v>
      </c>
      <c r="AS9">
        <v>34956313000</v>
      </c>
      <c r="AT9">
        <v>35743721000</v>
      </c>
      <c r="AU9">
        <v>36362712000</v>
      </c>
      <c r="AV9">
        <v>37936441000</v>
      </c>
      <c r="AW9">
        <v>39175646000</v>
      </c>
      <c r="AX9">
        <v>37318961000</v>
      </c>
      <c r="AY9">
        <v>37726410000</v>
      </c>
      <c r="AZ9">
        <v>39241363000</v>
      </c>
      <c r="BA9">
        <v>40848994000</v>
      </c>
      <c r="BB9">
        <v>41961262000</v>
      </c>
      <c r="BC9">
        <v>45406710000</v>
      </c>
      <c r="BD9">
        <v>47809319000</v>
      </c>
      <c r="BE9">
        <v>49914615000</v>
      </c>
      <c r="BF9">
        <v>51007777000</v>
      </c>
      <c r="BG9">
        <v>54250408000</v>
      </c>
      <c r="BH9">
        <v>54557732000</v>
      </c>
      <c r="BI9">
        <v>56481055000</v>
      </c>
      <c r="BJ9">
        <v>60925064000</v>
      </c>
      <c r="BK9">
        <v>64362433000</v>
      </c>
      <c r="BL9">
        <v>67546128000</v>
      </c>
      <c r="BM9">
        <v>70105362000</v>
      </c>
      <c r="BN9">
        <v>70174677000</v>
      </c>
      <c r="BO9">
        <v>69314066000</v>
      </c>
      <c r="BP9">
        <v>70955691000</v>
      </c>
      <c r="BQ9">
        <v>71870517000</v>
      </c>
      <c r="BR9">
        <v>71879217000</v>
      </c>
      <c r="BS9">
        <v>66281546000</v>
      </c>
      <c r="BT9">
        <v>69088736000</v>
      </c>
      <c r="BV9" s="21">
        <f t="shared" si="3"/>
        <v>2.1456792220753345</v>
      </c>
    </row>
    <row r="10" spans="1:74" x14ac:dyDescent="0.25">
      <c r="A10" t="s">
        <v>771</v>
      </c>
      <c r="B10" s="1">
        <f t="shared" si="4"/>
        <v>3.7184852663461054E-2</v>
      </c>
      <c r="C10" s="1">
        <f t="shared" si="1"/>
        <v>2.2939523987612009E-2</v>
      </c>
      <c r="D10" s="1">
        <f t="shared" si="5"/>
        <v>1.0942009144694342E-3</v>
      </c>
      <c r="E10" s="1">
        <f t="shared" si="6"/>
        <v>3.398086283071719E-2</v>
      </c>
      <c r="F10" s="1">
        <f t="shared" si="2"/>
        <v>3.1673635498988655E-2</v>
      </c>
      <c r="G10" s="1">
        <f t="shared" si="7"/>
        <v>6.4723706898593475E-3</v>
      </c>
      <c r="H10" t="s">
        <v>772</v>
      </c>
      <c r="I10" t="s">
        <v>671</v>
      </c>
      <c r="J10" t="s">
        <v>673</v>
      </c>
      <c r="K10">
        <v>429992444364.633</v>
      </c>
      <c r="L10">
        <v>466971794579.992</v>
      </c>
      <c r="M10">
        <v>497791933022.27106</v>
      </c>
      <c r="N10">
        <v>500778684620.40503</v>
      </c>
      <c r="O10">
        <v>517805159897.49799</v>
      </c>
      <c r="P10">
        <v>530232483735.03796</v>
      </c>
      <c r="Q10">
        <v>565758060145.28601</v>
      </c>
      <c r="R10">
        <v>589519898671.38806</v>
      </c>
      <c r="S10">
        <v>647292848741.18396</v>
      </c>
      <c r="T10">
        <v>708785669371.59595</v>
      </c>
      <c r="U10">
        <v>782499378986.24194</v>
      </c>
      <c r="V10">
        <v>871257673141.854</v>
      </c>
      <c r="W10">
        <v>975288872304.53809</v>
      </c>
      <c r="X10">
        <v>1111524261424.9202</v>
      </c>
      <c r="Y10">
        <v>1202157268165.6501</v>
      </c>
      <c r="Z10">
        <v>1264268515650.3301</v>
      </c>
      <c r="AA10">
        <v>1393946174968.1099</v>
      </c>
      <c r="AB10">
        <v>1462728052357.3201</v>
      </c>
      <c r="AC10">
        <v>1535424140031.3999</v>
      </c>
      <c r="AD10">
        <v>1639212057905.1501</v>
      </c>
      <c r="AE10">
        <v>1790019567232.4199</v>
      </c>
      <c r="AF10">
        <v>1713943735625.05</v>
      </c>
      <c r="AG10">
        <v>1728169468630.73</v>
      </c>
      <c r="AH10">
        <v>1677534103199.8501</v>
      </c>
      <c r="AI10">
        <v>1768120944772.6399</v>
      </c>
      <c r="AJ10">
        <v>1906918438937.2998</v>
      </c>
      <c r="AK10">
        <v>2049746630013.7002</v>
      </c>
      <c r="AL10">
        <v>2122102686053.1802</v>
      </c>
      <c r="AM10">
        <v>2120829424441.55</v>
      </c>
      <c r="AN10">
        <v>2187847634253.9099</v>
      </c>
      <c r="AO10">
        <v>2092676262163.8601</v>
      </c>
      <c r="AP10">
        <v>2114276648599.51</v>
      </c>
      <c r="AQ10">
        <v>2102773460273.02</v>
      </c>
      <c r="AR10">
        <v>2206328534691.2603</v>
      </c>
      <c r="AS10">
        <v>2335462083639.27</v>
      </c>
      <c r="AT10">
        <v>2434107182444.2695</v>
      </c>
      <c r="AU10">
        <v>2487873300948.2798</v>
      </c>
      <c r="AV10">
        <v>2572332767825.27</v>
      </c>
      <c r="AW10">
        <v>2581029770944.52</v>
      </c>
      <c r="AX10">
        <v>2593107378849.9502</v>
      </c>
      <c r="AY10">
        <v>2706891619653.4097</v>
      </c>
      <c r="AZ10">
        <v>2744514608947.5498</v>
      </c>
      <c r="BA10">
        <v>2828317315687.0601</v>
      </c>
      <c r="BB10">
        <v>2860583579801.6802</v>
      </c>
      <c r="BC10">
        <v>3025352182406.0801</v>
      </c>
      <c r="BD10">
        <v>3122227954632.2397</v>
      </c>
      <c r="BE10">
        <v>3245930273663.8501</v>
      </c>
      <c r="BF10">
        <v>3442954041279.4399</v>
      </c>
      <c r="BG10">
        <v>3618344849331.1602</v>
      </c>
      <c r="BH10">
        <v>3613792537201.0801</v>
      </c>
      <c r="BI10">
        <v>3885847000000</v>
      </c>
      <c r="BJ10">
        <v>4040287000000</v>
      </c>
      <c r="BK10">
        <v>4117908023572.8999</v>
      </c>
      <c r="BL10">
        <v>4241643857406.8604</v>
      </c>
      <c r="BM10">
        <v>4263019865108.2095</v>
      </c>
      <c r="BN10">
        <v>4111863267274.73</v>
      </c>
      <c r="BO10">
        <v>3977162043337.27</v>
      </c>
      <c r="BP10">
        <v>4029774689232.3599</v>
      </c>
      <c r="BQ10">
        <v>4101652440922.2998</v>
      </c>
      <c r="BR10">
        <v>4151724504286.1099</v>
      </c>
      <c r="BS10">
        <v>3990692548474.7798</v>
      </c>
      <c r="BT10">
        <v>4175039462872.3799</v>
      </c>
      <c r="BV10" s="21">
        <f t="shared" si="3"/>
        <v>1.9746892941554846</v>
      </c>
    </row>
    <row r="11" spans="1:74" x14ac:dyDescent="0.25">
      <c r="A11" t="s">
        <v>554</v>
      </c>
      <c r="B11" s="1">
        <f t="shared" si="4"/>
        <v>2.1437101163279015E-2</v>
      </c>
      <c r="C11" s="1">
        <f t="shared" si="1"/>
        <v>2.2626276477976326E-2</v>
      </c>
      <c r="D11" s="1">
        <f t="shared" si="5"/>
        <v>-1.0581255173262027E-3</v>
      </c>
      <c r="E11" s="1">
        <f t="shared" si="6"/>
        <v>3.398086283071719E-2</v>
      </c>
      <c r="F11" s="1">
        <f t="shared" si="2"/>
        <v>3.1673635498988655E-2</v>
      </c>
      <c r="G11" s="1">
        <f t="shared" si="7"/>
        <v>6.4723706898593475E-3</v>
      </c>
      <c r="H11" t="s">
        <v>669</v>
      </c>
      <c r="I11" t="s">
        <v>671</v>
      </c>
      <c r="J11" t="s">
        <v>673</v>
      </c>
      <c r="K11">
        <v>182932009390</v>
      </c>
      <c r="L11">
        <v>192861271430</v>
      </c>
      <c r="M11">
        <v>191218051890</v>
      </c>
      <c r="N11">
        <v>181067821330</v>
      </c>
      <c r="O11">
        <v>199410530600</v>
      </c>
      <c r="P11">
        <v>220487093700</v>
      </c>
      <c r="Q11">
        <v>219032482640</v>
      </c>
      <c r="R11">
        <v>226023992090</v>
      </c>
      <c r="S11">
        <v>236924000870</v>
      </c>
      <c r="T11">
        <v>259857121160</v>
      </c>
      <c r="U11">
        <v>267771442210</v>
      </c>
      <c r="V11">
        <v>282922301410</v>
      </c>
      <c r="W11">
        <v>287529454900</v>
      </c>
      <c r="X11">
        <v>295614075960</v>
      </c>
      <c r="Y11">
        <v>311972780690</v>
      </c>
      <c r="Z11">
        <v>311884142660</v>
      </c>
      <c r="AA11">
        <v>305589536220</v>
      </c>
      <c r="AB11">
        <v>326779566190</v>
      </c>
      <c r="AC11">
        <v>312054471110</v>
      </c>
      <c r="AD11">
        <v>343955061570</v>
      </c>
      <c r="AE11">
        <v>349178995840</v>
      </c>
      <c r="AF11">
        <v>331057342230</v>
      </c>
      <c r="AG11">
        <v>328621888570</v>
      </c>
      <c r="AH11">
        <v>342913961040</v>
      </c>
      <c r="AI11">
        <v>348300243340</v>
      </c>
      <c r="AJ11">
        <v>330226858890</v>
      </c>
      <c r="AK11">
        <v>350546962680</v>
      </c>
      <c r="AL11">
        <v>360028798200</v>
      </c>
      <c r="AM11">
        <v>356104724290</v>
      </c>
      <c r="AN11">
        <v>330618488450</v>
      </c>
      <c r="AO11">
        <v>322461423550</v>
      </c>
      <c r="AP11">
        <v>351912181900</v>
      </c>
      <c r="AQ11">
        <v>379844477800</v>
      </c>
      <c r="AR11">
        <v>411018234600</v>
      </c>
      <c r="AS11">
        <v>435006083700</v>
      </c>
      <c r="AT11">
        <v>422629248800</v>
      </c>
      <c r="AU11">
        <v>445986656500</v>
      </c>
      <c r="AV11">
        <v>482160842800</v>
      </c>
      <c r="AW11">
        <v>500724897600</v>
      </c>
      <c r="AX11">
        <v>483773071300</v>
      </c>
      <c r="AY11">
        <v>479956106900</v>
      </c>
      <c r="AZ11">
        <v>458795611600</v>
      </c>
      <c r="BA11">
        <v>408812193300</v>
      </c>
      <c r="BB11">
        <v>444939093600</v>
      </c>
      <c r="BC11">
        <v>485115195200</v>
      </c>
      <c r="BD11">
        <v>528055942500</v>
      </c>
      <c r="BE11">
        <v>570549404200</v>
      </c>
      <c r="BF11">
        <v>621942502600</v>
      </c>
      <c r="BG11">
        <v>647176159700</v>
      </c>
      <c r="BH11">
        <v>608872876400</v>
      </c>
      <c r="BI11">
        <v>670523679400</v>
      </c>
      <c r="BJ11">
        <v>710781597200</v>
      </c>
      <c r="BK11">
        <v>703485989500</v>
      </c>
      <c r="BL11">
        <v>720407105300</v>
      </c>
      <c r="BM11">
        <v>702306046000</v>
      </c>
      <c r="BN11">
        <v>721487146600</v>
      </c>
      <c r="BO11">
        <v>706477848600</v>
      </c>
      <c r="BP11">
        <v>726389947800</v>
      </c>
      <c r="BQ11">
        <v>707377443000</v>
      </c>
      <c r="BR11">
        <v>693046441200</v>
      </c>
      <c r="BS11">
        <v>624467631800</v>
      </c>
      <c r="BT11">
        <v>688561496600</v>
      </c>
      <c r="BV11" s="21">
        <f t="shared" si="3"/>
        <v>1.9566287614211133</v>
      </c>
    </row>
    <row r="12" spans="1:74" x14ac:dyDescent="0.25">
      <c r="B12" s="1"/>
      <c r="C12" s="1"/>
      <c r="D12" s="1"/>
      <c r="E12" s="1"/>
      <c r="F12" s="1"/>
      <c r="G12" s="1"/>
      <c r="BV12" s="21"/>
    </row>
    <row r="13" spans="1:74" x14ac:dyDescent="0.25">
      <c r="A13" t="s">
        <v>757</v>
      </c>
      <c r="B13" s="22">
        <f>COUNTIF(L13:BT13,"&gt;0")</f>
        <v>52</v>
      </c>
      <c r="C13" s="22">
        <f>61-B13</f>
        <v>9</v>
      </c>
      <c r="D13" s="1"/>
      <c r="E13" s="1"/>
      <c r="F13" s="1"/>
      <c r="G13" s="1"/>
      <c r="L13" s="27">
        <f>L3/K3-1</f>
        <v>7.3470963314556936E-2</v>
      </c>
      <c r="M13" s="27">
        <f t="shared" ref="M13:BT17" si="8">M3/L3-1</f>
        <v>0.10035293334221218</v>
      </c>
      <c r="N13" s="27">
        <f t="shared" si="8"/>
        <v>4.3282498184459062E-2</v>
      </c>
      <c r="O13" s="27">
        <f t="shared" si="8"/>
        <v>6.5478676504710176E-2</v>
      </c>
      <c r="P13" s="27">
        <f t="shared" si="8"/>
        <v>5.6217334494773619E-2</v>
      </c>
      <c r="Q13" s="27">
        <f t="shared" si="8"/>
        <v>8.2389204457594012E-2</v>
      </c>
      <c r="R13" s="27">
        <f t="shared" si="8"/>
        <v>3.8525644078289512E-2</v>
      </c>
      <c r="S13" s="27">
        <f t="shared" si="8"/>
        <v>1.5223771093175742E-3</v>
      </c>
      <c r="T13" s="27">
        <f t="shared" si="8"/>
        <v>3.5144589125139625E-2</v>
      </c>
      <c r="U13" s="27">
        <f t="shared" si="8"/>
        <v>3.3659460033261368E-2</v>
      </c>
      <c r="V13" s="27">
        <f t="shared" si="8"/>
        <v>4.5905399275988579E-2</v>
      </c>
      <c r="W13" s="27">
        <f t="shared" si="8"/>
        <v>3.4775351231047358E-2</v>
      </c>
      <c r="X13" s="27">
        <f t="shared" si="8"/>
        <v>6.2769347556202115E-2</v>
      </c>
      <c r="Y13" s="27">
        <f t="shared" si="8"/>
        <v>9.3868349193830358E-2</v>
      </c>
      <c r="Z13" s="27">
        <f t="shared" si="8"/>
        <v>4.3008631654842588E-2</v>
      </c>
      <c r="AA13" s="27">
        <f t="shared" si="8"/>
        <v>1.4471109951741168E-2</v>
      </c>
      <c r="AB13" s="27">
        <f t="shared" si="8"/>
        <v>3.4906369930380876E-3</v>
      </c>
      <c r="AC13" s="27">
        <f t="shared" si="8"/>
        <v>-2.6425029788215371E-2</v>
      </c>
      <c r="AD13" s="27">
        <f t="shared" si="8"/>
        <v>4.0907505741000216E-2</v>
      </c>
      <c r="AE13" s="27">
        <f t="shared" si="8"/>
        <v>5.9433353983084025E-2</v>
      </c>
      <c r="AF13" s="27">
        <f t="shared" si="8"/>
        <v>5.5520418148404582E-2</v>
      </c>
      <c r="AG13" s="27">
        <f t="shared" si="8"/>
        <v>-2.227234441863013E-3</v>
      </c>
      <c r="AH13" s="27">
        <f t="shared" si="8"/>
        <v>-0.10408085798296951</v>
      </c>
      <c r="AI13" s="27">
        <f t="shared" si="8"/>
        <v>3.6082865381696694E-2</v>
      </c>
      <c r="AJ13" s="27">
        <f t="shared" si="8"/>
        <v>2.0611320662589527E-2</v>
      </c>
      <c r="AK13" s="27">
        <f t="shared" si="8"/>
        <v>9.4259623607365173E-2</v>
      </c>
      <c r="AL13" s="27">
        <f t="shared" si="8"/>
        <v>9.7261464305037126E-2</v>
      </c>
      <c r="AM13" s="27">
        <f t="shared" si="8"/>
        <v>-9.4412734462939185E-2</v>
      </c>
      <c r="AN13" s="27">
        <f t="shared" si="8"/>
        <v>-0.12312041447129607</v>
      </c>
      <c r="AO13" s="27">
        <f t="shared" si="8"/>
        <v>-4.9825635364660448E-2</v>
      </c>
      <c r="AP13" s="27">
        <f t="shared" si="8"/>
        <v>2.2192591027909048E-2</v>
      </c>
      <c r="AQ13" s="27">
        <f t="shared" si="8"/>
        <v>-5.4050912472393131E-3</v>
      </c>
      <c r="AR13" s="27">
        <f t="shared" si="8"/>
        <v>5.2435770077329025E-2</v>
      </c>
      <c r="AS13" s="27">
        <f t="shared" si="8"/>
        <v>0.12308366184844499</v>
      </c>
      <c r="AT13" s="27">
        <f t="shared" si="8"/>
        <v>7.4113950473511991E-2</v>
      </c>
      <c r="AU13" s="27">
        <f t="shared" si="8"/>
        <v>2.7989730791260881E-2</v>
      </c>
      <c r="AV13" s="27">
        <f t="shared" si="8"/>
        <v>6.4768244207970893E-2</v>
      </c>
      <c r="AW13" s="27">
        <f t="shared" si="8"/>
        <v>-3.9153755583382077E-3</v>
      </c>
      <c r="AX13" s="27">
        <f t="shared" si="8"/>
        <v>1.4949106430883319E-2</v>
      </c>
      <c r="AY13" s="27">
        <f t="shared" si="8"/>
        <v>2.6943713980691175E-2</v>
      </c>
      <c r="AZ13" s="27">
        <f t="shared" si="8"/>
        <v>6.1789232562430296E-3</v>
      </c>
      <c r="BA13" s="27">
        <f t="shared" si="8"/>
        <v>5.4535289381876684E-2</v>
      </c>
      <c r="BB13" s="27">
        <f t="shared" si="8"/>
        <v>4.1650231366611168E-2</v>
      </c>
      <c r="BC13" s="27">
        <f t="shared" si="8"/>
        <v>4.9582032061174397E-2</v>
      </c>
      <c r="BD13" s="27">
        <f t="shared" si="8"/>
        <v>6.2850603250960146E-2</v>
      </c>
      <c r="BE13" s="27">
        <f t="shared" si="8"/>
        <v>7.5288990440594006E-2</v>
      </c>
      <c r="BF13" s="27">
        <f t="shared" si="8"/>
        <v>8.5183877690955034E-2</v>
      </c>
      <c r="BG13" s="27">
        <f t="shared" si="8"/>
        <v>9.1265683014642107E-2</v>
      </c>
      <c r="BH13" s="27">
        <f t="shared" si="8"/>
        <v>1.0958236592427006E-2</v>
      </c>
      <c r="BI13" s="27">
        <f t="shared" si="8"/>
        <v>8.3324591074957599E-2</v>
      </c>
      <c r="BJ13" s="27">
        <f t="shared" si="8"/>
        <v>6.3271924016111702E-2</v>
      </c>
      <c r="BK13" s="27">
        <f t="shared" si="8"/>
        <v>6.1397247056043547E-2</v>
      </c>
      <c r="BL13" s="27">
        <f t="shared" si="8"/>
        <v>5.852518210849289E-2</v>
      </c>
      <c r="BM13" s="27">
        <f t="shared" si="8"/>
        <v>2.3821573718054045E-2</v>
      </c>
      <c r="BN13" s="27">
        <f t="shared" si="8"/>
        <v>3.2522447721845094E-2</v>
      </c>
      <c r="BO13" s="27">
        <f t="shared" si="8"/>
        <v>3.9533187152076765E-2</v>
      </c>
      <c r="BP13" s="27">
        <f t="shared" si="8"/>
        <v>2.5188354423313575E-2</v>
      </c>
      <c r="BQ13" s="27">
        <f t="shared" si="8"/>
        <v>3.9693513413650017E-2</v>
      </c>
      <c r="BR13" s="27">
        <f t="shared" si="8"/>
        <v>2.2406317687504895E-2</v>
      </c>
      <c r="BS13" s="27">
        <f t="shared" si="8"/>
        <v>-0.10952698932501537</v>
      </c>
      <c r="BT13" s="27">
        <f t="shared" si="8"/>
        <v>0.13349509077797661</v>
      </c>
      <c r="BV13" s="21"/>
    </row>
    <row r="14" spans="1:74" x14ac:dyDescent="0.25">
      <c r="A14" t="s">
        <v>759</v>
      </c>
      <c r="B14" s="22">
        <f t="shared" ref="B14:B21" si="9">COUNTIF(L14:BT14,"&gt;0")</f>
        <v>53</v>
      </c>
      <c r="C14" s="22">
        <f t="shared" ref="C14:C21" si="10">61-B14</f>
        <v>8</v>
      </c>
      <c r="D14" s="1"/>
      <c r="E14" s="1"/>
      <c r="F14" s="1"/>
      <c r="G14" s="1"/>
      <c r="L14" s="27">
        <f t="shared" ref="L14:AA21" si="11">L4/K4-1</f>
        <v>5.2452718844564927E-2</v>
      </c>
      <c r="M14" s="27">
        <f t="shared" si="11"/>
        <v>4.0266856234873138E-2</v>
      </c>
      <c r="N14" s="27">
        <f t="shared" si="11"/>
        <v>5.8401401399072794E-2</v>
      </c>
      <c r="O14" s="27">
        <f t="shared" si="11"/>
        <v>2.5572205384881475E-2</v>
      </c>
      <c r="P14" s="27">
        <f t="shared" si="11"/>
        <v>9.5027250528583185E-3</v>
      </c>
      <c r="Q14" s="27">
        <f t="shared" si="11"/>
        <v>0.11236242456381751</v>
      </c>
      <c r="R14" s="27">
        <f t="shared" si="11"/>
        <v>3.615999854052343E-2</v>
      </c>
      <c r="S14" s="27">
        <f t="shared" si="11"/>
        <v>3.5920133295412882E-2</v>
      </c>
      <c r="T14" s="27">
        <f t="shared" si="11"/>
        <v>3.9379832809683712E-2</v>
      </c>
      <c r="U14" s="27">
        <f t="shared" si="11"/>
        <v>1.8289669701924138E-2</v>
      </c>
      <c r="V14" s="27">
        <f t="shared" si="11"/>
        <v>9.4226862110576848E-2</v>
      </c>
      <c r="W14" s="27">
        <f t="shared" si="11"/>
        <v>-1.019947794122078E-2</v>
      </c>
      <c r="X14" s="27">
        <f t="shared" si="11"/>
        <v>-5.0292483560262391E-2</v>
      </c>
      <c r="Y14" s="27">
        <f t="shared" si="11"/>
        <v>2.3821493330888899E-2</v>
      </c>
      <c r="Z14" s="27">
        <f t="shared" si="11"/>
        <v>-0.12912101050878233</v>
      </c>
      <c r="AA14" s="27">
        <f t="shared" si="11"/>
        <v>3.8325840045835946E-2</v>
      </c>
      <c r="AB14" s="27">
        <f t="shared" si="8"/>
        <v>0.10444686378966783</v>
      </c>
      <c r="AC14" s="27">
        <f t="shared" si="8"/>
        <v>7.7011036025419921E-2</v>
      </c>
      <c r="AD14" s="27">
        <f t="shared" si="8"/>
        <v>8.4183046871779244E-2</v>
      </c>
      <c r="AE14" s="27">
        <f t="shared" si="8"/>
        <v>7.9866207570610026E-2</v>
      </c>
      <c r="AF14" s="27">
        <f t="shared" si="8"/>
        <v>6.5253703664159168E-2</v>
      </c>
      <c r="AG14" s="27">
        <f t="shared" si="8"/>
        <v>-0.11014305060156293</v>
      </c>
      <c r="AH14" s="27">
        <f t="shared" si="8"/>
        <v>-5.0174205254242543E-2</v>
      </c>
      <c r="AI14" s="27">
        <f t="shared" si="8"/>
        <v>4.103683239232403E-2</v>
      </c>
      <c r="AJ14" s="27">
        <f t="shared" si="8"/>
        <v>4.0099162025315271E-2</v>
      </c>
      <c r="AK14" s="27">
        <f t="shared" si="8"/>
        <v>5.3776923225917761E-2</v>
      </c>
      <c r="AL14" s="27">
        <f t="shared" si="8"/>
        <v>6.4604685282026786E-2</v>
      </c>
      <c r="AM14" s="27">
        <f t="shared" si="8"/>
        <v>7.3451104541691903E-2</v>
      </c>
      <c r="AN14" s="27">
        <f t="shared" si="8"/>
        <v>9.9233828972296267E-2</v>
      </c>
      <c r="AO14" s="27">
        <f t="shared" si="8"/>
        <v>3.33356547444561E-2</v>
      </c>
      <c r="AP14" s="27">
        <f t="shared" si="8"/>
        <v>7.804392185597675E-2</v>
      </c>
      <c r="AQ14" s="27">
        <f t="shared" si="8"/>
        <v>0.11166707733897185</v>
      </c>
      <c r="AR14" s="27">
        <f t="shared" si="8"/>
        <v>6.5887838265895615E-2</v>
      </c>
      <c r="AS14" s="27">
        <f t="shared" si="8"/>
        <v>5.0301979774894257E-2</v>
      </c>
      <c r="AT14" s="27">
        <f t="shared" si="8"/>
        <v>8.9332958693238762E-2</v>
      </c>
      <c r="AU14" s="27">
        <f t="shared" si="8"/>
        <v>6.8029165958378712E-2</v>
      </c>
      <c r="AV14" s="27">
        <f t="shared" si="8"/>
        <v>7.3917392684331062E-2</v>
      </c>
      <c r="AW14" s="27">
        <f t="shared" si="8"/>
        <v>4.1808866270066858E-2</v>
      </c>
      <c r="AX14" s="27">
        <f t="shared" si="8"/>
        <v>-2.7363139819369664E-3</v>
      </c>
      <c r="AY14" s="27">
        <f t="shared" si="8"/>
        <v>4.9716214882971066E-2</v>
      </c>
      <c r="AZ14" s="27">
        <f t="shared" si="8"/>
        <v>3.1540349245996691E-2</v>
      </c>
      <c r="BA14" s="27">
        <f t="shared" si="8"/>
        <v>3.2027991352011398E-2</v>
      </c>
      <c r="BB14" s="27">
        <f t="shared" si="8"/>
        <v>4.7232452686104098E-2</v>
      </c>
      <c r="BC14" s="27">
        <f t="shared" si="8"/>
        <v>6.6742541682292211E-2</v>
      </c>
      <c r="BD14" s="27">
        <f t="shared" si="8"/>
        <v>5.8370457191775804E-2</v>
      </c>
      <c r="BE14" s="27">
        <f t="shared" si="8"/>
        <v>6.0499908256396839E-2</v>
      </c>
      <c r="BF14" s="27">
        <f t="shared" si="8"/>
        <v>5.1682309852843167E-2</v>
      </c>
      <c r="BG14" s="27">
        <f t="shared" si="8"/>
        <v>3.7893928063523763E-2</v>
      </c>
      <c r="BH14" s="27">
        <f t="shared" si="8"/>
        <v>-1.1180372364287705E-2</v>
      </c>
      <c r="BI14" s="27">
        <f t="shared" si="8"/>
        <v>5.8516510222404783E-2</v>
      </c>
      <c r="BJ14" s="27">
        <f t="shared" si="8"/>
        <v>6.2238967850913873E-2</v>
      </c>
      <c r="BK14" s="27">
        <f t="shared" si="8"/>
        <v>6.1553400185549334E-2</v>
      </c>
      <c r="BL14" s="27">
        <f t="shared" si="8"/>
        <v>3.3085082471008498E-2</v>
      </c>
      <c r="BM14" s="27">
        <f t="shared" si="8"/>
        <v>1.7926494713925933E-2</v>
      </c>
      <c r="BN14" s="27">
        <f t="shared" si="8"/>
        <v>2.1519424998118319E-2</v>
      </c>
      <c r="BO14" s="27">
        <f t="shared" si="8"/>
        <v>1.7530387490143795E-2</v>
      </c>
      <c r="BP14" s="27">
        <f t="shared" si="8"/>
        <v>1.3576953734959707E-2</v>
      </c>
      <c r="BQ14" s="27">
        <f t="shared" si="8"/>
        <v>3.9900294778448808E-2</v>
      </c>
      <c r="BR14" s="27">
        <f t="shared" si="8"/>
        <v>7.7053958389907695E-3</v>
      </c>
      <c r="BS14" s="27">
        <f t="shared" si="8"/>
        <v>-5.9782240617438087E-2</v>
      </c>
      <c r="BT14" s="27">
        <f t="shared" si="8"/>
        <v>0.11668224701621899</v>
      </c>
      <c r="BV14" s="21"/>
    </row>
    <row r="15" spans="1:74" x14ac:dyDescent="0.25">
      <c r="A15" t="s">
        <v>761</v>
      </c>
      <c r="B15" s="22">
        <f t="shared" si="9"/>
        <v>54</v>
      </c>
      <c r="C15" s="22">
        <f t="shared" si="10"/>
        <v>7</v>
      </c>
      <c r="D15" s="1"/>
      <c r="E15" s="1"/>
      <c r="F15" s="1"/>
      <c r="G15" s="1"/>
      <c r="L15" s="27">
        <f t="shared" si="11"/>
        <v>2.0892959357046825E-2</v>
      </c>
      <c r="M15" s="27">
        <f t="shared" si="8"/>
        <v>5.5789178589795707E-2</v>
      </c>
      <c r="N15" s="27">
        <f t="shared" si="8"/>
        <v>6.7976257769727377E-2</v>
      </c>
      <c r="O15" s="27">
        <f t="shared" si="8"/>
        <v>3.9565965321576968E-2</v>
      </c>
      <c r="P15" s="27">
        <f t="shared" si="8"/>
        <v>4.9134419564283105E-2</v>
      </c>
      <c r="Q15" s="27">
        <f t="shared" si="8"/>
        <v>7.1705896626915067E-2</v>
      </c>
      <c r="R15" s="27">
        <f t="shared" si="8"/>
        <v>6.3172195170273504E-2</v>
      </c>
      <c r="S15" s="27">
        <f t="shared" si="8"/>
        <v>8.5294430844803815E-2</v>
      </c>
      <c r="T15" s="27">
        <f t="shared" si="8"/>
        <v>4.4740973309342236E-2</v>
      </c>
      <c r="U15" s="27">
        <f t="shared" si="8"/>
        <v>5.2310293010412456E-2</v>
      </c>
      <c r="V15" s="27">
        <f t="shared" si="8"/>
        <v>5.0633364386197144E-2</v>
      </c>
      <c r="W15" s="27">
        <f t="shared" si="8"/>
        <v>7.9674852097090021E-2</v>
      </c>
      <c r="X15" s="27">
        <f t="shared" si="8"/>
        <v>5.7391615257254225E-2</v>
      </c>
      <c r="Y15" s="27">
        <f t="shared" si="8"/>
        <v>2.9395678082783983E-2</v>
      </c>
      <c r="Z15" s="27">
        <f t="shared" si="8"/>
        <v>7.3110177314000824E-2</v>
      </c>
      <c r="AA15" s="27">
        <f t="shared" si="8"/>
        <v>4.6145674859862762E-2</v>
      </c>
      <c r="AB15" s="27">
        <f t="shared" si="8"/>
        <v>4.97121565700267E-2</v>
      </c>
      <c r="AC15" s="27">
        <f t="shared" si="8"/>
        <v>2.0526945663327911E-2</v>
      </c>
      <c r="AD15" s="27">
        <f t="shared" si="8"/>
        <v>1.3334404780365183E-3</v>
      </c>
      <c r="AE15" s="27">
        <f t="shared" si="8"/>
        <v>-1.3717729105400145E-2</v>
      </c>
      <c r="AF15" s="27">
        <f t="shared" si="8"/>
        <v>2.7561637511306358E-3</v>
      </c>
      <c r="AG15" s="27">
        <f t="shared" si="8"/>
        <v>-3.9387379276446866E-2</v>
      </c>
      <c r="AH15" s="27">
        <f t="shared" si="8"/>
        <v>-4.0421213999185523E-2</v>
      </c>
      <c r="AI15" s="27">
        <f t="shared" si="8"/>
        <v>-2.0066569836212356E-3</v>
      </c>
      <c r="AJ15" s="27">
        <f t="shared" si="8"/>
        <v>-1.6763897812450024E-2</v>
      </c>
      <c r="AK15" s="27">
        <f t="shared" si="8"/>
        <v>-2.5738842003071194E-2</v>
      </c>
      <c r="AL15" s="27">
        <f t="shared" si="8"/>
        <v>2.4634846156211365E-2</v>
      </c>
      <c r="AM15" s="27">
        <f t="shared" si="8"/>
        <v>2.9094979605432947E-2</v>
      </c>
      <c r="AN15" s="27">
        <f t="shared" si="8"/>
        <v>3.7901309635413938E-2</v>
      </c>
      <c r="AO15" s="27">
        <f t="shared" si="8"/>
        <v>4.6357874278518008E-2</v>
      </c>
      <c r="AP15" s="27">
        <f t="shared" si="8"/>
        <v>5.2665266676276357E-2</v>
      </c>
      <c r="AQ15" s="27">
        <f t="shared" si="8"/>
        <v>1.646498183170686E-2</v>
      </c>
      <c r="AR15" s="27">
        <f t="shared" si="8"/>
        <v>4.2692961166150178E-2</v>
      </c>
      <c r="AS15" s="27">
        <f t="shared" si="8"/>
        <v>4.6672651026678613E-2</v>
      </c>
      <c r="AT15" s="27">
        <f t="shared" si="8"/>
        <v>4.6782765970997175E-2</v>
      </c>
      <c r="AU15" s="27">
        <f t="shared" si="8"/>
        <v>4.361341952445752E-2</v>
      </c>
      <c r="AV15" s="27">
        <f t="shared" si="8"/>
        <v>4.9542087429972126E-2</v>
      </c>
      <c r="AW15" s="27">
        <f t="shared" si="8"/>
        <v>5.029354755430715E-2</v>
      </c>
      <c r="AX15" s="27">
        <f t="shared" si="8"/>
        <v>4.2688542258881856E-3</v>
      </c>
      <c r="AY15" s="27">
        <f t="shared" si="8"/>
        <v>2.5078108089948259E-2</v>
      </c>
      <c r="AZ15" s="27">
        <f t="shared" si="8"/>
        <v>1.6837991272182551E-2</v>
      </c>
      <c r="BA15" s="27">
        <f t="shared" si="8"/>
        <v>2.4855657378382912E-2</v>
      </c>
      <c r="BB15" s="27">
        <f t="shared" si="8"/>
        <v>2.7113398370067321E-2</v>
      </c>
      <c r="BC15" s="27">
        <f t="shared" si="8"/>
        <v>4.1732955891624846E-2</v>
      </c>
      <c r="BD15" s="27">
        <f t="shared" si="8"/>
        <v>4.4214331268797924E-2</v>
      </c>
      <c r="BE15" s="27">
        <f t="shared" si="8"/>
        <v>4.7970088235606667E-2</v>
      </c>
      <c r="BF15" s="27">
        <f t="shared" si="8"/>
        <v>4.5643842688788627E-2</v>
      </c>
      <c r="BG15" s="27">
        <f t="shared" si="8"/>
        <v>6.148497874621639E-2</v>
      </c>
      <c r="BH15" s="27">
        <f t="shared" si="8"/>
        <v>3.3569995743056413E-2</v>
      </c>
      <c r="BI15" s="27">
        <f t="shared" si="8"/>
        <v>4.1267225910567085E-2</v>
      </c>
      <c r="BJ15" s="27">
        <f t="shared" si="8"/>
        <v>5.2040924430859947E-2</v>
      </c>
      <c r="BK15" s="27">
        <f t="shared" si="8"/>
        <v>5.1222755809175791E-2</v>
      </c>
      <c r="BL15" s="27">
        <f t="shared" si="8"/>
        <v>6.7960114281084172E-2</v>
      </c>
      <c r="BM15" s="27">
        <f t="shared" si="8"/>
        <v>5.4605695063513648E-2</v>
      </c>
      <c r="BN15" s="27">
        <f t="shared" si="8"/>
        <v>4.8571871797141286E-2</v>
      </c>
      <c r="BO15" s="27">
        <f t="shared" si="8"/>
        <v>4.2639208638211246E-2</v>
      </c>
      <c r="BP15" s="27">
        <f t="shared" si="8"/>
        <v>4.1952063336039513E-2</v>
      </c>
      <c r="BQ15" s="27">
        <f t="shared" si="8"/>
        <v>4.2236236527184445E-2</v>
      </c>
      <c r="BR15" s="27">
        <f t="shared" si="8"/>
        <v>2.2167056396103169E-2</v>
      </c>
      <c r="BS15" s="27">
        <f t="shared" si="8"/>
        <v>-8.7378843576992993E-2</v>
      </c>
      <c r="BT15" s="27">
        <f t="shared" si="8"/>
        <v>6.1058042044331184E-2</v>
      </c>
      <c r="BV15" s="21"/>
    </row>
    <row r="16" spans="1:74" x14ac:dyDescent="0.25">
      <c r="A16" t="s">
        <v>763</v>
      </c>
      <c r="B16" s="22">
        <f t="shared" si="9"/>
        <v>59</v>
      </c>
      <c r="C16" s="22">
        <f t="shared" si="10"/>
        <v>2</v>
      </c>
      <c r="D16" s="1"/>
      <c r="E16" s="1"/>
      <c r="F16" s="1"/>
      <c r="G16" s="1"/>
      <c r="L16" s="27">
        <f t="shared" si="11"/>
        <v>5.0892169843910651E-2</v>
      </c>
      <c r="M16" s="27">
        <f t="shared" si="8"/>
        <v>5.411889613420473E-2</v>
      </c>
      <c r="N16" s="27">
        <f t="shared" si="8"/>
        <v>3.2867075540710111E-2</v>
      </c>
      <c r="O16" s="27">
        <f t="shared" si="8"/>
        <v>6.1669413235072357E-2</v>
      </c>
      <c r="P16" s="27">
        <f t="shared" si="8"/>
        <v>3.6000113898377206E-2</v>
      </c>
      <c r="Q16" s="27">
        <f t="shared" si="8"/>
        <v>5.236735862294517E-2</v>
      </c>
      <c r="R16" s="27">
        <f t="shared" si="8"/>
        <v>4.1348641657985796E-2</v>
      </c>
      <c r="S16" s="27">
        <f t="shared" si="8"/>
        <v>5.9331179987828886E-2</v>
      </c>
      <c r="T16" s="27">
        <f t="shared" si="8"/>
        <v>6.102517308733324E-2</v>
      </c>
      <c r="U16" s="27">
        <f t="shared" si="8"/>
        <v>6.207796961276979E-2</v>
      </c>
      <c r="V16" s="27">
        <f t="shared" si="8"/>
        <v>5.9607279462907004E-2</v>
      </c>
      <c r="W16" s="27">
        <f t="shared" si="8"/>
        <v>7.6691475444009782E-2</v>
      </c>
      <c r="X16" s="27">
        <f t="shared" si="8"/>
        <v>6.7229549691913304E-2</v>
      </c>
      <c r="Y16" s="27">
        <f t="shared" si="8"/>
        <v>5.7457571891214032E-2</v>
      </c>
      <c r="Z16" s="27">
        <f t="shared" si="8"/>
        <v>2.3232552811579543E-2</v>
      </c>
      <c r="AA16" s="27">
        <f t="shared" si="8"/>
        <v>4.7283687345395009E-2</v>
      </c>
      <c r="AB16" s="27">
        <f t="shared" si="8"/>
        <v>4.1585054534641896E-2</v>
      </c>
      <c r="AC16" s="27">
        <f t="shared" si="8"/>
        <v>8.469900837668809E-2</v>
      </c>
      <c r="AD16" s="27">
        <f t="shared" si="8"/>
        <v>5.3791189882020696E-2</v>
      </c>
      <c r="AE16" s="27">
        <f t="shared" si="8"/>
        <v>4.0873536755076767E-2</v>
      </c>
      <c r="AF16" s="27">
        <f t="shared" si="8"/>
        <v>2.2768727451217829E-2</v>
      </c>
      <c r="AG16" s="27">
        <f t="shared" si="8"/>
        <v>9.4842078660450913E-3</v>
      </c>
      <c r="AH16" s="27">
        <f t="shared" si="8"/>
        <v>1.5739560384368856E-2</v>
      </c>
      <c r="AI16" s="27">
        <f t="shared" si="8"/>
        <v>3.3506837394070565E-2</v>
      </c>
      <c r="AJ16" s="27">
        <f t="shared" si="8"/>
        <v>3.1071061957296031E-2</v>
      </c>
      <c r="AK16" s="27">
        <f t="shared" si="8"/>
        <v>5.8240761374586558E-2</v>
      </c>
      <c r="AL16" s="27">
        <f t="shared" si="8"/>
        <v>5.3689321482132346E-2</v>
      </c>
      <c r="AM16" s="27">
        <f t="shared" si="8"/>
        <v>4.0641732449037571E-2</v>
      </c>
      <c r="AN16" s="27">
        <f t="shared" si="8"/>
        <v>3.414096109665965E-2</v>
      </c>
      <c r="AO16" s="27">
        <f t="shared" si="8"/>
        <v>4.2819983305305787E-2</v>
      </c>
      <c r="AP16" s="27">
        <f t="shared" si="8"/>
        <v>2.0016075968919189E-2</v>
      </c>
      <c r="AQ16" s="27">
        <f t="shared" si="8"/>
        <v>4.0449294377407741E-2</v>
      </c>
      <c r="AR16" s="27">
        <f t="shared" si="8"/>
        <v>5.3854099385677312E-2</v>
      </c>
      <c r="AS16" s="27">
        <f t="shared" si="8"/>
        <v>5.8146619078781381E-2</v>
      </c>
      <c r="AT16" s="27">
        <f t="shared" si="8"/>
        <v>5.2024375925092015E-2</v>
      </c>
      <c r="AU16" s="27">
        <f t="shared" si="8"/>
        <v>2.0558547121738657E-2</v>
      </c>
      <c r="AV16" s="27">
        <f t="shared" si="8"/>
        <v>3.4302936782762306E-2</v>
      </c>
      <c r="AW16" s="27">
        <f t="shared" si="8"/>
        <v>5.6978408986625428E-3</v>
      </c>
      <c r="AX16" s="27">
        <f t="shared" si="8"/>
        <v>-4.2040152436992773E-2</v>
      </c>
      <c r="AY16" s="27">
        <f t="shared" si="8"/>
        <v>2.9248614831459241E-2</v>
      </c>
      <c r="AZ16" s="27">
        <f t="shared" si="8"/>
        <v>1.6778983076995546E-2</v>
      </c>
      <c r="BA16" s="27">
        <f t="shared" si="8"/>
        <v>2.5039804655068609E-2</v>
      </c>
      <c r="BB16" s="27">
        <f t="shared" si="8"/>
        <v>3.9182719035983249E-2</v>
      </c>
      <c r="BC16" s="27">
        <f t="shared" si="8"/>
        <v>5.3330220674523643E-2</v>
      </c>
      <c r="BD16" s="27">
        <f t="shared" si="8"/>
        <v>4.8287611079508519E-2</v>
      </c>
      <c r="BE16" s="27">
        <f t="shared" si="8"/>
        <v>6.7168686984440118E-2</v>
      </c>
      <c r="BF16" s="27">
        <f t="shared" si="8"/>
        <v>6.738194690909749E-2</v>
      </c>
      <c r="BG16" s="27">
        <f t="shared" si="8"/>
        <v>3.2834461861654063E-2</v>
      </c>
      <c r="BH16" s="27">
        <f t="shared" si="8"/>
        <v>1.1396486454806176E-2</v>
      </c>
      <c r="BI16" s="27">
        <f t="shared" si="8"/>
        <v>4.4946589707092199E-2</v>
      </c>
      <c r="BJ16" s="27">
        <f t="shared" si="8"/>
        <v>6.9478919817355544E-2</v>
      </c>
      <c r="BK16" s="27">
        <f t="shared" si="8"/>
        <v>3.9126357671611434E-2</v>
      </c>
      <c r="BL16" s="27">
        <f t="shared" si="8"/>
        <v>5.1339935199567144E-2</v>
      </c>
      <c r="BM16" s="27">
        <f t="shared" si="8"/>
        <v>4.4990300011097162E-2</v>
      </c>
      <c r="BN16" s="27">
        <f t="shared" si="8"/>
        <v>2.9559013752752383E-2</v>
      </c>
      <c r="BO16" s="27">
        <f t="shared" si="8"/>
        <v>2.0873825016279435E-2</v>
      </c>
      <c r="BP16" s="27">
        <f t="shared" si="8"/>
        <v>1.3593608678874602E-2</v>
      </c>
      <c r="BQ16" s="27">
        <f t="shared" si="8"/>
        <v>2.5643242827770418E-2</v>
      </c>
      <c r="BR16" s="27">
        <f t="shared" si="8"/>
        <v>3.1868553924553344E-2</v>
      </c>
      <c r="BS16" s="27">
        <f t="shared" si="8"/>
        <v>-7.0481512078654274E-2</v>
      </c>
      <c r="BT16" s="27">
        <f t="shared" si="8"/>
        <v>0.10563292695212145</v>
      </c>
      <c r="BV16" s="21"/>
    </row>
    <row r="17" spans="1:74" x14ac:dyDescent="0.25">
      <c r="A17" t="s">
        <v>765</v>
      </c>
      <c r="B17" s="22">
        <f t="shared" si="9"/>
        <v>51</v>
      </c>
      <c r="C17" s="22">
        <f t="shared" si="10"/>
        <v>10</v>
      </c>
      <c r="D17" s="1"/>
      <c r="E17" s="1"/>
      <c r="F17" s="1"/>
      <c r="G17" s="1"/>
      <c r="L17" s="27">
        <f t="shared" si="11"/>
        <v>6.9002855142294539E-2</v>
      </c>
      <c r="M17" s="27">
        <f t="shared" si="8"/>
        <v>3.3002585160209374E-2</v>
      </c>
      <c r="N17" s="27">
        <f t="shared" si="8"/>
        <v>4.7102913398507251E-2</v>
      </c>
      <c r="O17" s="27">
        <f t="shared" si="8"/>
        <v>4.2124773594568232E-2</v>
      </c>
      <c r="P17" s="27">
        <f t="shared" si="8"/>
        <v>6.1679747564274301E-2</v>
      </c>
      <c r="Q17" s="27">
        <f t="shared" si="8"/>
        <v>1.9915033352727596E-2</v>
      </c>
      <c r="R17" s="27">
        <f t="shared" si="8"/>
        <v>9.1503672041403306E-2</v>
      </c>
      <c r="S17" s="27">
        <f t="shared" si="8"/>
        <v>4.5270738418807577E-2</v>
      </c>
      <c r="T17" s="27">
        <f t="shared" si="8"/>
        <v>4.7011514077077488E-2</v>
      </c>
      <c r="U17" s="27">
        <f t="shared" si="8"/>
        <v>5.5534257331189441E-2</v>
      </c>
      <c r="V17" s="27">
        <f t="shared" si="8"/>
        <v>5.5381519428560066E-2</v>
      </c>
      <c r="W17" s="27">
        <f t="shared" si="8"/>
        <v>6.631297475733966E-2</v>
      </c>
      <c r="X17" s="27">
        <f t="shared" si="8"/>
        <v>7.3028129074068193E-2</v>
      </c>
      <c r="Y17" s="27">
        <f t="shared" si="8"/>
        <v>8.3815254365003256E-2</v>
      </c>
      <c r="Z17" s="27">
        <f t="shared" si="8"/>
        <v>6.8524447141295353E-2</v>
      </c>
      <c r="AA17" s="27">
        <f t="shared" si="8"/>
        <v>7.5259495314272895E-2</v>
      </c>
      <c r="AB17" s="27">
        <f t="shared" si="8"/>
        <v>0.11494081601995521</v>
      </c>
      <c r="AC17" s="27">
        <f t="shared" si="8"/>
        <v>0.12028729946121586</v>
      </c>
      <c r="AD17" s="27">
        <f t="shared" si="8"/>
        <v>0.11862146971295018</v>
      </c>
      <c r="AE17" s="27">
        <f t="shared" si="8"/>
        <v>0.11712145943447982</v>
      </c>
      <c r="AF17" s="27">
        <f t="shared" si="8"/>
        <v>9.1704588494291306E-2</v>
      </c>
      <c r="AG17" s="27">
        <f t="shared" si="8"/>
        <v>-1.397617718035149E-2</v>
      </c>
      <c r="AH17" s="27">
        <f t="shared" si="8"/>
        <v>-3.0426178847186014E-2</v>
      </c>
      <c r="AI17" s="27">
        <f t="shared" si="8"/>
        <v>2.8165994460145782E-2</v>
      </c>
      <c r="AJ17" s="27">
        <f t="shared" si="8"/>
        <v>4.523135678309198E-2</v>
      </c>
      <c r="AK17" s="27">
        <f t="shared" si="8"/>
        <v>4.9648356657136183E-2</v>
      </c>
      <c r="AL17" s="27">
        <f t="shared" si="8"/>
        <v>7.5823043760417708E-2</v>
      </c>
      <c r="AM17" s="27">
        <f t="shared" si="8"/>
        <v>5.9153720655604536E-2</v>
      </c>
      <c r="AN17" s="27">
        <f t="shared" si="8"/>
        <v>6.935203911035237E-2</v>
      </c>
      <c r="AO17" s="27">
        <f t="shared" si="8"/>
        <v>4.1232828794173892E-2</v>
      </c>
      <c r="AP17" s="27">
        <f t="shared" si="8"/>
        <v>3.4936501549147181E-2</v>
      </c>
      <c r="AQ17" s="27">
        <f t="shared" ref="M17:BT21" si="12">AQ7/AP7-1</f>
        <v>1.6964280112470087E-2</v>
      </c>
      <c r="AR17" s="27">
        <f t="shared" si="12"/>
        <v>4.9363594147528111E-2</v>
      </c>
      <c r="AS17" s="27">
        <f t="shared" si="12"/>
        <v>5.3179176602394129E-2</v>
      </c>
      <c r="AT17" s="27">
        <f t="shared" si="12"/>
        <v>6.8228103035857801E-2</v>
      </c>
      <c r="AU17" s="27">
        <f t="shared" si="12"/>
        <v>1.5737851317500606E-2</v>
      </c>
      <c r="AV17" s="27">
        <f t="shared" si="12"/>
        <v>4.2425161026985903E-2</v>
      </c>
      <c r="AW17" s="27">
        <f t="shared" si="12"/>
        <v>6.8037755808059153E-4</v>
      </c>
      <c r="AX17" s="27">
        <f t="shared" si="12"/>
        <v>-1.3660797124007917E-2</v>
      </c>
      <c r="AY17" s="27">
        <f t="shared" si="12"/>
        <v>-2.3141405681904592E-2</v>
      </c>
      <c r="AZ17" s="27">
        <f t="shared" si="12"/>
        <v>-8.34054716746091E-3</v>
      </c>
      <c r="BA17" s="27">
        <f t="shared" si="12"/>
        <v>-2.1404394998569831E-4</v>
      </c>
      <c r="BB17" s="27">
        <f t="shared" si="12"/>
        <v>4.3207454855159089E-2</v>
      </c>
      <c r="BC17" s="27">
        <f t="shared" si="12"/>
        <v>4.0574183636377104E-2</v>
      </c>
      <c r="BD17" s="27">
        <f t="shared" si="12"/>
        <v>2.133490664596005E-2</v>
      </c>
      <c r="BE17" s="27">
        <f t="shared" si="12"/>
        <v>4.807117192683763E-2</v>
      </c>
      <c r="BF17" s="27">
        <f t="shared" si="12"/>
        <v>5.4216228721823523E-2</v>
      </c>
      <c r="BG17" s="27">
        <f t="shared" si="12"/>
        <v>6.4962921197091017E-2</v>
      </c>
      <c r="BH17" s="27">
        <f t="shared" si="12"/>
        <v>-2.6113732808027423E-3</v>
      </c>
      <c r="BI17" s="27">
        <f t="shared" si="12"/>
        <v>0.11095231268552053</v>
      </c>
      <c r="BJ17" s="27">
        <f t="shared" si="12"/>
        <v>4.286371207022821E-2</v>
      </c>
      <c r="BK17" s="27">
        <f t="shared" si="12"/>
        <v>-7.0804311231689177E-3</v>
      </c>
      <c r="BL17" s="27">
        <f t="shared" si="12"/>
        <v>8.293076489404716E-2</v>
      </c>
      <c r="BM17" s="27">
        <f t="shared" si="12"/>
        <v>5.301238592370261E-2</v>
      </c>
      <c r="BN17" s="27">
        <f t="shared" si="12"/>
        <v>2.9571517348710552E-2</v>
      </c>
      <c r="BO17" s="27">
        <f t="shared" si="12"/>
        <v>4.2680258331458276E-2</v>
      </c>
      <c r="BP17" s="27">
        <f t="shared" si="12"/>
        <v>4.8100788555404117E-2</v>
      </c>
      <c r="BQ17" s="27">
        <f t="shared" si="12"/>
        <v>3.2042503407663903E-2</v>
      </c>
      <c r="BR17" s="27">
        <f t="shared" si="12"/>
        <v>-4.0185510068001529E-3</v>
      </c>
      <c r="BS17" s="27">
        <f t="shared" si="12"/>
        <v>-8.1978539095080016E-3</v>
      </c>
      <c r="BT17" s="27">
        <f t="shared" si="12"/>
        <v>4.1998816661414029E-2</v>
      </c>
      <c r="BV17" s="21"/>
    </row>
    <row r="18" spans="1:74" x14ac:dyDescent="0.25">
      <c r="A18" t="s">
        <v>767</v>
      </c>
      <c r="B18" s="22">
        <f t="shared" si="9"/>
        <v>48</v>
      </c>
      <c r="C18" s="22">
        <f t="shared" si="10"/>
        <v>13</v>
      </c>
      <c r="D18" s="1"/>
      <c r="E18" s="1"/>
      <c r="F18" s="1"/>
      <c r="G18" s="1"/>
      <c r="L18" s="27">
        <f t="shared" si="11"/>
        <v>2.4930379180568396E-2</v>
      </c>
      <c r="M18" s="27">
        <f t="shared" si="12"/>
        <v>-1.5745488500242155E-2</v>
      </c>
      <c r="N18" s="27">
        <f t="shared" si="12"/>
        <v>1.7045885573478969E-3</v>
      </c>
      <c r="O18" s="27">
        <f t="shared" si="12"/>
        <v>2.4405207789358396E-2</v>
      </c>
      <c r="P18" s="27">
        <f t="shared" si="12"/>
        <v>1.0456040543125988E-2</v>
      </c>
      <c r="Q18" s="27">
        <f t="shared" si="12"/>
        <v>3.0628559349364259E-2</v>
      </c>
      <c r="R18" s="27">
        <f t="shared" si="12"/>
        <v>-3.6568341128165205E-2</v>
      </c>
      <c r="S18" s="27">
        <f t="shared" si="12"/>
        <v>1.8889117447274506E-2</v>
      </c>
      <c r="T18" s="27">
        <f t="shared" si="12"/>
        <v>5.8647406331107987E-2</v>
      </c>
      <c r="U18" s="27">
        <f t="shared" si="12"/>
        <v>2.333213380745236E-2</v>
      </c>
      <c r="V18" s="27">
        <f t="shared" si="12"/>
        <v>-2.517115310301965E-3</v>
      </c>
      <c r="W18" s="27">
        <f t="shared" si="12"/>
        <v>-1.3195698616393026E-2</v>
      </c>
      <c r="X18" s="27">
        <f t="shared" si="12"/>
        <v>2.7519961741682142E-3</v>
      </c>
      <c r="Y18" s="27">
        <f t="shared" si="12"/>
        <v>2.8953445983487258E-2</v>
      </c>
      <c r="Z18" s="27">
        <f t="shared" si="12"/>
        <v>6.09691431298931E-2</v>
      </c>
      <c r="AA18" s="27">
        <f t="shared" si="12"/>
        <v>3.9354701753627541E-2</v>
      </c>
      <c r="AB18" s="27">
        <f t="shared" si="12"/>
        <v>1.4554611784725502E-2</v>
      </c>
      <c r="AC18" s="27">
        <f t="shared" si="12"/>
        <v>5.3739853476764798E-2</v>
      </c>
      <c r="AD18" s="27">
        <f t="shared" si="12"/>
        <v>6.1991167323611984E-2</v>
      </c>
      <c r="AE18" s="27">
        <f t="shared" si="12"/>
        <v>5.8434009011346211E-2</v>
      </c>
      <c r="AF18" s="27">
        <f t="shared" si="12"/>
        <v>1.5595598293749457E-2</v>
      </c>
      <c r="AG18" s="27">
        <f t="shared" si="12"/>
        <v>-9.757871460885037E-2</v>
      </c>
      <c r="AH18" s="27">
        <f t="shared" si="12"/>
        <v>-0.10274399195032013</v>
      </c>
      <c r="AI18" s="27">
        <f t="shared" si="12"/>
        <v>-1.1426174497519925E-2</v>
      </c>
      <c r="AJ18" s="27">
        <f t="shared" si="12"/>
        <v>1.4665360288728113E-2</v>
      </c>
      <c r="AK18" s="27">
        <f t="shared" si="12"/>
        <v>8.8098082946938439E-2</v>
      </c>
      <c r="AL18" s="27">
        <f t="shared" si="12"/>
        <v>7.9931372051043725E-2</v>
      </c>
      <c r="AM18" s="27">
        <f t="shared" si="12"/>
        <v>1.4809374617719362E-2</v>
      </c>
      <c r="AN18" s="27">
        <f t="shared" si="12"/>
        <v>1.1039010238153013E-2</v>
      </c>
      <c r="AO18" s="27">
        <f t="shared" si="12"/>
        <v>2.9734837868156117E-3</v>
      </c>
      <c r="AP18" s="27">
        <f t="shared" si="12"/>
        <v>3.5388085045130913E-2</v>
      </c>
      <c r="AQ18" s="27">
        <f t="shared" si="12"/>
        <v>7.9315884139544268E-2</v>
      </c>
      <c r="AR18" s="27">
        <f t="shared" si="12"/>
        <v>2.6575461069854533E-2</v>
      </c>
      <c r="AS18" s="27">
        <f t="shared" si="12"/>
        <v>7.2813426441012741E-2</v>
      </c>
      <c r="AT18" s="27">
        <f t="shared" si="12"/>
        <v>-1.4475989689440749E-2</v>
      </c>
      <c r="AU18" s="27">
        <f t="shared" si="12"/>
        <v>5.5779577638586764E-2</v>
      </c>
      <c r="AV18" s="27">
        <f t="shared" si="12"/>
        <v>8.5476832011159631E-2</v>
      </c>
      <c r="AW18" s="27">
        <f t="shared" si="12"/>
        <v>4.5188900967909174E-2</v>
      </c>
      <c r="AX18" s="27">
        <f t="shared" si="12"/>
        <v>-1.9392121536065732E-2</v>
      </c>
      <c r="AY18" s="27">
        <f t="shared" si="12"/>
        <v>-1.9299306377203451E-2</v>
      </c>
      <c r="AZ18" s="27">
        <f t="shared" si="12"/>
        <v>-3.8441299493225056E-2</v>
      </c>
      <c r="BA18" s="27">
        <f t="shared" si="12"/>
        <v>-7.7320072059307354E-2</v>
      </c>
      <c r="BB18" s="27">
        <f t="shared" si="12"/>
        <v>8.0528391523932985E-3</v>
      </c>
      <c r="BC18" s="27">
        <f t="shared" si="12"/>
        <v>5.0041603342368512E-2</v>
      </c>
      <c r="BD18" s="27">
        <f t="shared" si="12"/>
        <v>7.4601321377591345E-2</v>
      </c>
      <c r="BE18" s="27">
        <f t="shared" si="12"/>
        <v>4.0985773641570189E-2</v>
      </c>
      <c r="BF18" s="27">
        <f t="shared" si="12"/>
        <v>6.5415108416898349E-2</v>
      </c>
      <c r="BG18" s="27">
        <f t="shared" si="12"/>
        <v>7.1761446678717755E-2</v>
      </c>
      <c r="BH18" s="27">
        <f t="shared" si="12"/>
        <v>4.2434941753020983E-2</v>
      </c>
      <c r="BI18" s="27">
        <f t="shared" si="12"/>
        <v>7.803409665646921E-2</v>
      </c>
      <c r="BJ18" s="27">
        <f t="shared" si="12"/>
        <v>5.1621330293569079E-2</v>
      </c>
      <c r="BK18" s="27">
        <f t="shared" si="12"/>
        <v>3.5381787065877024E-2</v>
      </c>
      <c r="BL18" s="27">
        <f t="shared" si="12"/>
        <v>4.6375386412851105E-2</v>
      </c>
      <c r="BM18" s="27">
        <f t="shared" si="12"/>
        <v>3.2387912174465683E-2</v>
      </c>
      <c r="BN18" s="27">
        <f t="shared" si="12"/>
        <v>3.7074126500149518E-3</v>
      </c>
      <c r="BO18" s="27">
        <f t="shared" si="12"/>
        <v>1.6897981642922888E-2</v>
      </c>
      <c r="BP18" s="27">
        <f t="shared" si="12"/>
        <v>1.6277539732249435E-2</v>
      </c>
      <c r="BQ18" s="27">
        <f t="shared" si="12"/>
        <v>4.7790718389906228E-3</v>
      </c>
      <c r="BR18" s="27">
        <f t="shared" si="12"/>
        <v>3.5044715308611973E-3</v>
      </c>
      <c r="BS18" s="27">
        <f t="shared" si="12"/>
        <v>-6.1214762777803799E-2</v>
      </c>
      <c r="BT18" s="27">
        <f t="shared" si="12"/>
        <v>4.3670093129806187E-2</v>
      </c>
      <c r="BV18" s="21"/>
    </row>
    <row r="19" spans="1:74" x14ac:dyDescent="0.25">
      <c r="A19" t="s">
        <v>769</v>
      </c>
      <c r="B19" s="22">
        <f t="shared" si="9"/>
        <v>55</v>
      </c>
      <c r="C19" s="22">
        <f t="shared" si="10"/>
        <v>6</v>
      </c>
      <c r="D19" s="1"/>
      <c r="E19" s="1"/>
      <c r="F19" s="1"/>
      <c r="G19" s="1"/>
      <c r="L19" s="27">
        <f t="shared" si="11"/>
        <v>5.1244148794123756E-2</v>
      </c>
      <c r="M19" s="27">
        <f t="shared" si="12"/>
        <v>4.9191469416503653E-2</v>
      </c>
      <c r="N19" s="27">
        <f t="shared" si="12"/>
        <v>2.1063682468113631E-2</v>
      </c>
      <c r="O19" s="27">
        <f t="shared" si="12"/>
        <v>7.4072453615161349E-2</v>
      </c>
      <c r="P19" s="27">
        <f t="shared" si="12"/>
        <v>3.2750824883219343E-2</v>
      </c>
      <c r="Q19" s="27">
        <f t="shared" si="12"/>
        <v>-3.395256393577184E-3</v>
      </c>
      <c r="R19" s="27">
        <f t="shared" si="12"/>
        <v>4.6210739407043677E-2</v>
      </c>
      <c r="S19" s="27">
        <f t="shared" si="12"/>
        <v>1.9094383992128927E-2</v>
      </c>
      <c r="T19" s="27">
        <f t="shared" si="12"/>
        <v>4.6692379803251249E-2</v>
      </c>
      <c r="U19" s="27">
        <f t="shared" si="12"/>
        <v>6.8719293298600936E-2</v>
      </c>
      <c r="V19" s="27">
        <f t="shared" si="12"/>
        <v>6.2926061962832236E-2</v>
      </c>
      <c r="W19" s="27">
        <f t="shared" si="12"/>
        <v>5.0176407036024218E-2</v>
      </c>
      <c r="X19" s="27">
        <f t="shared" si="12"/>
        <v>0.13950682132182468</v>
      </c>
      <c r="Y19" s="27">
        <f t="shared" si="12"/>
        <v>0.11208509627647678</v>
      </c>
      <c r="Z19" s="27">
        <f t="shared" si="12"/>
        <v>0.10972154001573253</v>
      </c>
      <c r="AA19" s="27">
        <f t="shared" si="12"/>
        <v>7.3971876193067221E-2</v>
      </c>
      <c r="AB19" s="27">
        <f t="shared" si="12"/>
        <v>1.6048421117815348E-2</v>
      </c>
      <c r="AC19" s="27">
        <f t="shared" si="12"/>
        <v>5.7068249445792141E-2</v>
      </c>
      <c r="AD19" s="27">
        <f t="shared" si="12"/>
        <v>3.7340484012231112E-2</v>
      </c>
      <c r="AE19" s="27">
        <f t="shared" si="12"/>
        <v>3.7086829688621759E-2</v>
      </c>
      <c r="AF19" s="27">
        <f t="shared" si="12"/>
        <v>5.6128641195903217E-2</v>
      </c>
      <c r="AG19" s="27">
        <f t="shared" si="12"/>
        <v>6.1484535364788595E-3</v>
      </c>
      <c r="AH19" s="27">
        <f t="shared" si="12"/>
        <v>-3.3686877098633161E-3</v>
      </c>
      <c r="AI19" s="27">
        <f t="shared" si="12"/>
        <v>2.6252732682887414E-2</v>
      </c>
      <c r="AJ19" s="27">
        <f t="shared" si="12"/>
        <v>3.9350014115187237E-2</v>
      </c>
      <c r="AK19" s="27">
        <f t="shared" si="12"/>
        <v>3.4647825158386159E-2</v>
      </c>
      <c r="AL19" s="27">
        <f t="shared" si="12"/>
        <v>-2.5909870835040261E-3</v>
      </c>
      <c r="AM19" s="27">
        <f t="shared" si="12"/>
        <v>5.8904672900015997E-2</v>
      </c>
      <c r="AN19" s="27">
        <f t="shared" si="12"/>
        <v>1.0057779461983163E-2</v>
      </c>
      <c r="AO19" s="27">
        <f t="shared" si="12"/>
        <v>3.6799140527841834E-2</v>
      </c>
      <c r="AP19" s="27">
        <f t="shared" si="12"/>
        <v>4.2913423980209586E-2</v>
      </c>
      <c r="AQ19" s="27">
        <f t="shared" si="12"/>
        <v>2.114310675127995E-2</v>
      </c>
      <c r="AR19" s="27">
        <f t="shared" si="12"/>
        <v>1.9732180787518372E-2</v>
      </c>
      <c r="AS19" s="27">
        <f t="shared" si="12"/>
        <v>4.2582504682124434E-2</v>
      </c>
      <c r="AT19" s="27">
        <f t="shared" si="12"/>
        <v>2.2525487742371508E-2</v>
      </c>
      <c r="AU19" s="27">
        <f t="shared" si="12"/>
        <v>1.7317475144795313E-2</v>
      </c>
      <c r="AV19" s="27">
        <f t="shared" si="12"/>
        <v>4.32786476432232E-2</v>
      </c>
      <c r="AW19" s="27">
        <f t="shared" si="12"/>
        <v>3.2665294037466541E-2</v>
      </c>
      <c r="AX19" s="27">
        <f t="shared" si="12"/>
        <v>-4.7393857908558767E-2</v>
      </c>
      <c r="AY19" s="27">
        <f t="shared" si="12"/>
        <v>1.0918015643575973E-2</v>
      </c>
      <c r="AZ19" s="27">
        <f t="shared" si="12"/>
        <v>4.0156298995849271E-2</v>
      </c>
      <c r="BA19" s="27">
        <f t="shared" si="12"/>
        <v>4.0967766588535737E-2</v>
      </c>
      <c r="BB19" s="27">
        <f t="shared" si="12"/>
        <v>2.7228773369547321E-2</v>
      </c>
      <c r="BC19" s="27">
        <f t="shared" si="12"/>
        <v>8.2110209173403836E-2</v>
      </c>
      <c r="BD19" s="27">
        <f t="shared" si="12"/>
        <v>5.2913082669940215E-2</v>
      </c>
      <c r="BE19" s="27">
        <f t="shared" si="12"/>
        <v>4.4035264338318614E-2</v>
      </c>
      <c r="BF19" s="27">
        <f t="shared" si="12"/>
        <v>2.190063972245393E-2</v>
      </c>
      <c r="BG19" s="27">
        <f t="shared" si="12"/>
        <v>6.3571305999083227E-2</v>
      </c>
      <c r="BH19" s="27">
        <f t="shared" si="12"/>
        <v>5.6649159210009348E-3</v>
      </c>
      <c r="BI19" s="27">
        <f t="shared" si="12"/>
        <v>3.5252986689402688E-2</v>
      </c>
      <c r="BJ19" s="27">
        <f t="shared" si="12"/>
        <v>7.8681409191099672E-2</v>
      </c>
      <c r="BK19" s="27">
        <f t="shared" si="12"/>
        <v>5.6419620667119919E-2</v>
      </c>
      <c r="BL19" s="27">
        <f t="shared" si="12"/>
        <v>4.9465112669062616E-2</v>
      </c>
      <c r="BM19" s="27">
        <f t="shared" si="12"/>
        <v>3.7888685492083241E-2</v>
      </c>
      <c r="BN19" s="27">
        <f t="shared" si="12"/>
        <v>9.8872608346267654E-4</v>
      </c>
      <c r="BO19" s="27">
        <f t="shared" si="12"/>
        <v>-1.2263839846387903E-2</v>
      </c>
      <c r="BP19" s="27">
        <f t="shared" si="12"/>
        <v>2.3683865263365078E-2</v>
      </c>
      <c r="BQ19" s="27">
        <f t="shared" si="12"/>
        <v>1.2892919329050123E-2</v>
      </c>
      <c r="BR19" s="27">
        <f t="shared" si="12"/>
        <v>1.210510284765931E-4</v>
      </c>
      <c r="BS19" s="27">
        <f t="shared" si="12"/>
        <v>-7.7876070909342232E-2</v>
      </c>
      <c r="BT19" s="27">
        <f t="shared" si="12"/>
        <v>4.2352512417257238E-2</v>
      </c>
      <c r="BV19" s="21"/>
    </row>
    <row r="20" spans="1:74" x14ac:dyDescent="0.25">
      <c r="A20" t="s">
        <v>771</v>
      </c>
      <c r="B20" s="22">
        <f t="shared" si="9"/>
        <v>52</v>
      </c>
      <c r="C20" s="22">
        <f t="shared" si="10"/>
        <v>9</v>
      </c>
      <c r="D20" s="1"/>
      <c r="E20" s="1"/>
      <c r="F20" s="1"/>
      <c r="G20" s="1"/>
      <c r="L20" s="27">
        <f t="shared" si="11"/>
        <v>8.6000000000001409E-2</v>
      </c>
      <c r="M20" s="27">
        <f t="shared" si="12"/>
        <v>6.599999999999917E-2</v>
      </c>
      <c r="N20" s="27">
        <f t="shared" si="12"/>
        <v>6.0000000000006715E-3</v>
      </c>
      <c r="O20" s="27">
        <f t="shared" si="12"/>
        <v>3.3999999999998476E-2</v>
      </c>
      <c r="P20" s="27">
        <f t="shared" si="12"/>
        <v>2.4000000000000021E-2</v>
      </c>
      <c r="Q20" s="27">
        <f t="shared" si="12"/>
        <v>6.7000000000001059E-2</v>
      </c>
      <c r="R20" s="27">
        <f t="shared" si="12"/>
        <v>4.2000000000000037E-2</v>
      </c>
      <c r="S20" s="27">
        <f t="shared" si="12"/>
        <v>9.7999999999999865E-2</v>
      </c>
      <c r="T20" s="27">
        <f t="shared" si="12"/>
        <v>9.4999999999999307E-2</v>
      </c>
      <c r="U20" s="27">
        <f t="shared" si="12"/>
        <v>0.10400000000000009</v>
      </c>
      <c r="V20" s="27">
        <f t="shared" si="12"/>
        <v>0.11342921993190824</v>
      </c>
      <c r="W20" s="27">
        <f t="shared" si="12"/>
        <v>0.11940348116250821</v>
      </c>
      <c r="X20" s="27">
        <f t="shared" si="12"/>
        <v>0.13968721779678206</v>
      </c>
      <c r="Y20" s="27">
        <f t="shared" si="12"/>
        <v>8.1539386845720152E-2</v>
      </c>
      <c r="Z20" s="27">
        <f t="shared" si="12"/>
        <v>5.1666490840632129E-2</v>
      </c>
      <c r="AA20" s="27">
        <f t="shared" si="12"/>
        <v>0.10257129534786724</v>
      </c>
      <c r="AB20" s="27">
        <f t="shared" si="12"/>
        <v>4.9343280697896175E-2</v>
      </c>
      <c r="AC20" s="27">
        <f t="shared" si="12"/>
        <v>4.9698976892473823E-2</v>
      </c>
      <c r="AD20" s="27">
        <f t="shared" si="12"/>
        <v>6.7595601220407975E-2</v>
      </c>
      <c r="AE20" s="27">
        <f t="shared" si="12"/>
        <v>9.1999999999997639E-2</v>
      </c>
      <c r="AF20" s="27">
        <f t="shared" si="12"/>
        <v>-4.2499999999995541E-2</v>
      </c>
      <c r="AG20" s="27">
        <f t="shared" si="12"/>
        <v>8.2999999999953111E-3</v>
      </c>
      <c r="AH20" s="27">
        <f t="shared" si="12"/>
        <v>-2.929999999999966E-2</v>
      </c>
      <c r="AI20" s="27">
        <f t="shared" si="12"/>
        <v>5.3999999999998716E-2</v>
      </c>
      <c r="AJ20" s="27">
        <f t="shared" si="12"/>
        <v>7.8500000000004233E-2</v>
      </c>
      <c r="AK20" s="27">
        <f t="shared" si="12"/>
        <v>7.489999999999819E-2</v>
      </c>
      <c r="AL20" s="27">
        <f t="shared" si="12"/>
        <v>3.5299999999998333E-2</v>
      </c>
      <c r="AM20" s="27">
        <f t="shared" si="12"/>
        <v>-5.9999999999915676E-4</v>
      </c>
      <c r="AN20" s="27">
        <f t="shared" si="12"/>
        <v>3.1600000000003181E-2</v>
      </c>
      <c r="AO20" s="27">
        <f t="shared" si="12"/>
        <v>-4.3500000000002204E-2</v>
      </c>
      <c r="AP20" s="27">
        <f t="shared" si="12"/>
        <v>1.0321895854696006E-2</v>
      </c>
      <c r="AQ20" s="27">
        <f t="shared" si="12"/>
        <v>-5.4407205103029765E-3</v>
      </c>
      <c r="AR20" s="27">
        <f t="shared" si="12"/>
        <v>4.9246900046377329E-2</v>
      </c>
      <c r="AS20" s="27">
        <f t="shared" si="12"/>
        <v>5.8528703643893065E-2</v>
      </c>
      <c r="AT20" s="27">
        <f t="shared" si="12"/>
        <v>4.2237936336471993E-2</v>
      </c>
      <c r="AU20" s="27">
        <f t="shared" si="12"/>
        <v>2.2088640505148138E-2</v>
      </c>
      <c r="AV20" s="27">
        <f t="shared" si="12"/>
        <v>3.394845985315964E-2</v>
      </c>
      <c r="AW20" s="27">
        <f t="shared" si="12"/>
        <v>3.3809790195233891E-3</v>
      </c>
      <c r="AX20" s="27">
        <f t="shared" si="12"/>
        <v>4.6793756667946607E-3</v>
      </c>
      <c r="AY20" s="27">
        <f t="shared" si="12"/>
        <v>4.3879494436486866E-2</v>
      </c>
      <c r="AZ20" s="27">
        <f t="shared" si="12"/>
        <v>1.3898964044581019E-2</v>
      </c>
      <c r="BA20" s="27">
        <f t="shared" si="12"/>
        <v>3.0534618568361926E-2</v>
      </c>
      <c r="BB20" s="27">
        <f t="shared" si="12"/>
        <v>1.1408289987710152E-2</v>
      </c>
      <c r="BC20" s="27">
        <f t="shared" si="12"/>
        <v>5.7599646368599711E-2</v>
      </c>
      <c r="BD20" s="27">
        <f t="shared" si="12"/>
        <v>3.2021320621625549E-2</v>
      </c>
      <c r="BE20" s="27">
        <f t="shared" si="12"/>
        <v>3.9619887089948458E-2</v>
      </c>
      <c r="BF20" s="27">
        <f t="shared" si="12"/>
        <v>6.0698706073312847E-2</v>
      </c>
      <c r="BG20" s="27">
        <f t="shared" si="12"/>
        <v>5.0941954481199758E-2</v>
      </c>
      <c r="BH20" s="27">
        <f t="shared" si="12"/>
        <v>-1.2581200299141004E-3</v>
      </c>
      <c r="BI20" s="27">
        <f t="shared" si="12"/>
        <v>7.5282258181215145E-2</v>
      </c>
      <c r="BJ20" s="27">
        <f t="shared" si="12"/>
        <v>3.9744230794470203E-2</v>
      </c>
      <c r="BK20" s="27">
        <f t="shared" si="12"/>
        <v>1.9211759850946253E-2</v>
      </c>
      <c r="BL20" s="27">
        <f t="shared" si="12"/>
        <v>3.0048226702888092E-2</v>
      </c>
      <c r="BM20" s="27">
        <f t="shared" si="12"/>
        <v>5.0395574027324308E-3</v>
      </c>
      <c r="BN20" s="27">
        <f t="shared" si="12"/>
        <v>-3.5457633934727784E-2</v>
      </c>
      <c r="BO20" s="27">
        <f t="shared" si="12"/>
        <v>-3.2759169063210969E-2</v>
      </c>
      <c r="BP20" s="27">
        <f t="shared" si="12"/>
        <v>1.3228690539081489E-2</v>
      </c>
      <c r="BQ20" s="27">
        <f t="shared" si="12"/>
        <v>1.7836667613700286E-2</v>
      </c>
      <c r="BR20" s="27">
        <f t="shared" si="12"/>
        <v>1.2207778227194321E-2</v>
      </c>
      <c r="BS20" s="27">
        <f t="shared" si="12"/>
        <v>-3.878676334257869E-2</v>
      </c>
      <c r="BT20" s="27">
        <f t="shared" si="12"/>
        <v>4.6194216206421723E-2</v>
      </c>
      <c r="BV20" s="21"/>
    </row>
    <row r="21" spans="1:74" x14ac:dyDescent="0.25">
      <c r="A21" t="s">
        <v>554</v>
      </c>
      <c r="B21" s="22">
        <f t="shared" si="9"/>
        <v>37</v>
      </c>
      <c r="C21" s="22">
        <f t="shared" si="10"/>
        <v>24</v>
      </c>
      <c r="D21" s="1"/>
      <c r="E21" s="1"/>
      <c r="F21" s="1"/>
      <c r="G21" s="1"/>
      <c r="L21" s="27">
        <f t="shared" si="11"/>
        <v>5.4278428762193354E-2</v>
      </c>
      <c r="M21" s="27">
        <f t="shared" si="12"/>
        <v>-8.5202152190333447E-3</v>
      </c>
      <c r="N21" s="27">
        <f t="shared" si="12"/>
        <v>-5.3081968253912648E-2</v>
      </c>
      <c r="O21" s="27">
        <f t="shared" si="12"/>
        <v>0.10130297661543075</v>
      </c>
      <c r="P21" s="27">
        <f t="shared" si="12"/>
        <v>0.105694333376394</v>
      </c>
      <c r="Q21" s="27">
        <f t="shared" si="12"/>
        <v>-6.597261706298263E-3</v>
      </c>
      <c r="R21" s="27">
        <f t="shared" si="12"/>
        <v>3.1919966233917796E-2</v>
      </c>
      <c r="S21" s="27">
        <f t="shared" si="12"/>
        <v>4.8225007793242458E-2</v>
      </c>
      <c r="T21" s="27">
        <f t="shared" si="12"/>
        <v>9.679526010783257E-2</v>
      </c>
      <c r="U21" s="27">
        <f t="shared" si="12"/>
        <v>3.0456433191711429E-2</v>
      </c>
      <c r="V21" s="27">
        <f t="shared" si="12"/>
        <v>5.6581310818492492E-2</v>
      </c>
      <c r="W21" s="27">
        <f t="shared" si="12"/>
        <v>1.6284165182593791E-2</v>
      </c>
      <c r="X21" s="27">
        <f t="shared" si="12"/>
        <v>2.8117540384903439E-2</v>
      </c>
      <c r="Y21" s="27">
        <f t="shared" si="12"/>
        <v>5.5338043957736005E-2</v>
      </c>
      <c r="Z21" s="27">
        <f t="shared" si="12"/>
        <v>-2.8412103711084047E-4</v>
      </c>
      <c r="AA21" s="27">
        <f t="shared" si="12"/>
        <v>-2.0182515168339465E-2</v>
      </c>
      <c r="AB21" s="27">
        <f t="shared" si="12"/>
        <v>6.9341477565334264E-2</v>
      </c>
      <c r="AC21" s="27">
        <f t="shared" si="12"/>
        <v>-4.5061248020135891E-2</v>
      </c>
      <c r="AD21" s="27">
        <f t="shared" si="12"/>
        <v>0.10222763463868123</v>
      </c>
      <c r="AE21" s="27">
        <f t="shared" si="12"/>
        <v>1.5187839499017919E-2</v>
      </c>
      <c r="AF21" s="27">
        <f t="shared" si="12"/>
        <v>-5.1897891413559272E-2</v>
      </c>
      <c r="AG21" s="27">
        <f t="shared" si="12"/>
        <v>-7.3565915910361879E-3</v>
      </c>
      <c r="AH21" s="27">
        <f t="shared" si="12"/>
        <v>4.3490932792675574E-2</v>
      </c>
      <c r="AI21" s="27">
        <f t="shared" si="12"/>
        <v>1.570738701820229E-2</v>
      </c>
      <c r="AJ21" s="27">
        <f t="shared" si="12"/>
        <v>-5.1890243534390312E-2</v>
      </c>
      <c r="AK21" s="27">
        <f t="shared" si="12"/>
        <v>6.1533770627569373E-2</v>
      </c>
      <c r="AL21" s="27">
        <f t="shared" si="12"/>
        <v>2.7048688277055755E-2</v>
      </c>
      <c r="AM21" s="27">
        <f t="shared" si="12"/>
        <v>-1.089933341337912E-2</v>
      </c>
      <c r="AN21" s="27">
        <f t="shared" si="12"/>
        <v>-7.1569496559795276E-2</v>
      </c>
      <c r="AO21" s="27">
        <f t="shared" si="12"/>
        <v>-2.4672137781047265E-2</v>
      </c>
      <c r="AP21" s="27">
        <f t="shared" si="12"/>
        <v>9.1331105673896129E-2</v>
      </c>
      <c r="AQ21" s="27">
        <f t="shared" si="12"/>
        <v>7.93729155643077E-2</v>
      </c>
      <c r="AR21" s="27">
        <f t="shared" si="12"/>
        <v>8.2069790722122837E-2</v>
      </c>
      <c r="AS21" s="27">
        <f t="shared" si="12"/>
        <v>5.8362007036852681E-2</v>
      </c>
      <c r="AT21" s="27">
        <f t="shared" si="12"/>
        <v>-2.8452096105707869E-2</v>
      </c>
      <c r="AU21" s="27">
        <f t="shared" si="12"/>
        <v>5.5266898271523424E-2</v>
      </c>
      <c r="AV21" s="27">
        <f t="shared" si="12"/>
        <v>8.1110467707457001E-2</v>
      </c>
      <c r="AW21" s="27">
        <f t="shared" si="12"/>
        <v>3.8501788515622692E-2</v>
      </c>
      <c r="AX21" s="27">
        <f t="shared" si="12"/>
        <v>-3.3854570406326889E-2</v>
      </c>
      <c r="AY21" s="27">
        <f t="shared" si="12"/>
        <v>-7.8899893905690632E-3</v>
      </c>
      <c r="AZ21" s="27">
        <f t="shared" si="12"/>
        <v>-4.4088396825855636E-2</v>
      </c>
      <c r="BA21" s="27">
        <f t="shared" si="12"/>
        <v>-0.10894484828590278</v>
      </c>
      <c r="BB21" s="27">
        <f t="shared" si="12"/>
        <v>8.8370407957692354E-2</v>
      </c>
      <c r="BC21" s="27">
        <f t="shared" si="12"/>
        <v>9.029573300681526E-2</v>
      </c>
      <c r="BD21" s="27">
        <f t="shared" si="12"/>
        <v>8.8516599201343693E-2</v>
      </c>
      <c r="BE21" s="27">
        <f t="shared" si="12"/>
        <v>8.0471515004302718E-2</v>
      </c>
      <c r="BF21" s="27">
        <f t="shared" ref="BF21:BT21" si="13">BF11/BE11-1</f>
        <v>9.0076508750475792E-2</v>
      </c>
      <c r="BG21" s="27">
        <f t="shared" si="13"/>
        <v>4.0572331034640641E-2</v>
      </c>
      <c r="BH21" s="27">
        <f t="shared" si="13"/>
        <v>-5.9185250763494679E-2</v>
      </c>
      <c r="BI21" s="27">
        <f t="shared" si="13"/>
        <v>0.10125398156100229</v>
      </c>
      <c r="BJ21" s="27">
        <f t="shared" si="13"/>
        <v>6.0039516928057868E-2</v>
      </c>
      <c r="BK21" s="27">
        <f t="shared" si="13"/>
        <v>-1.0264204544320976E-2</v>
      </c>
      <c r="BL21" s="27">
        <f t="shared" si="13"/>
        <v>2.4053237807943662E-2</v>
      </c>
      <c r="BM21" s="27">
        <f t="shared" si="13"/>
        <v>-2.5126153208139379E-2</v>
      </c>
      <c r="BN21" s="27">
        <f t="shared" si="13"/>
        <v>2.7311598282894423E-2</v>
      </c>
      <c r="BO21" s="27">
        <f t="shared" si="13"/>
        <v>-2.080327843778107E-2</v>
      </c>
      <c r="BP21" s="27">
        <f t="shared" si="13"/>
        <v>2.8185029777591852E-2</v>
      </c>
      <c r="BQ21" s="27">
        <f t="shared" si="13"/>
        <v>-2.6173964628203761E-2</v>
      </c>
      <c r="BR21" s="27">
        <f t="shared" si="13"/>
        <v>-2.0259342366392041E-2</v>
      </c>
      <c r="BS21" s="27">
        <f t="shared" si="13"/>
        <v>-9.8952689636868763E-2</v>
      </c>
      <c r="BT21" s="27">
        <f t="shared" si="13"/>
        <v>0.10263760927888654</v>
      </c>
      <c r="BV21" s="21"/>
    </row>
    <row r="22" spans="1:74" x14ac:dyDescent="0.25">
      <c r="B22" s="1"/>
      <c r="C22" s="1"/>
      <c r="D22" s="1"/>
      <c r="E22" s="1"/>
      <c r="F22" s="1"/>
      <c r="G22" s="1"/>
      <c r="BV22" s="21"/>
    </row>
    <row r="24" spans="1:74" x14ac:dyDescent="0.25">
      <c r="A24" t="s">
        <v>773</v>
      </c>
      <c r="L24" t="s">
        <v>774</v>
      </c>
    </row>
    <row r="26" spans="1:74" x14ac:dyDescent="0.25">
      <c r="A26" t="s">
        <v>765</v>
      </c>
      <c r="B26" s="1">
        <v>4.4770161700062427E-2</v>
      </c>
      <c r="C26" s="1">
        <v>3.398086283071719E-2</v>
      </c>
      <c r="L26" t="s">
        <v>554</v>
      </c>
      <c r="M26">
        <v>37</v>
      </c>
      <c r="N26">
        <v>24</v>
      </c>
      <c r="O26" s="22">
        <f t="shared" ref="O26:O34" si="14">M26/N26</f>
        <v>1.5416666666666667</v>
      </c>
    </row>
    <row r="27" spans="1:74" x14ac:dyDescent="0.25">
      <c r="A27" t="s">
        <v>763</v>
      </c>
      <c r="B27" s="1">
        <v>3.9582536882361019E-2</v>
      </c>
      <c r="C27" s="1">
        <v>3.398086283071719E-2</v>
      </c>
      <c r="L27" t="s">
        <v>767</v>
      </c>
      <c r="M27">
        <v>48</v>
      </c>
      <c r="N27">
        <v>13</v>
      </c>
      <c r="O27" s="22">
        <f t="shared" si="14"/>
        <v>3.6923076923076925</v>
      </c>
    </row>
    <row r="28" spans="1:74" x14ac:dyDescent="0.25">
      <c r="A28" t="s">
        <v>759</v>
      </c>
      <c r="B28" s="1">
        <v>3.8706627449948572E-2</v>
      </c>
      <c r="C28" s="1">
        <v>3.398086283071719E-2</v>
      </c>
      <c r="L28" t="s">
        <v>765</v>
      </c>
      <c r="M28">
        <v>51</v>
      </c>
      <c r="N28">
        <v>10</v>
      </c>
      <c r="O28" s="22">
        <f t="shared" si="14"/>
        <v>5.0999999999999996</v>
      </c>
    </row>
    <row r="29" spans="1:74" x14ac:dyDescent="0.25">
      <c r="A29" t="s">
        <v>771</v>
      </c>
      <c r="B29" s="1">
        <v>3.7184852663461054E-2</v>
      </c>
      <c r="C29" s="1">
        <v>3.398086283071719E-2</v>
      </c>
      <c r="L29" t="s">
        <v>757</v>
      </c>
      <c r="M29">
        <v>52</v>
      </c>
      <c r="N29">
        <v>9</v>
      </c>
      <c r="O29" s="22">
        <f t="shared" si="14"/>
        <v>5.7777777777777777</v>
      </c>
    </row>
    <row r="30" spans="1:74" x14ac:dyDescent="0.25">
      <c r="A30" t="s">
        <v>769</v>
      </c>
      <c r="B30" s="1">
        <v>3.5176457432759323E-2</v>
      </c>
      <c r="C30" s="1">
        <v>3.398086283071719E-2</v>
      </c>
      <c r="L30" t="s">
        <v>771</v>
      </c>
      <c r="M30">
        <v>52</v>
      </c>
      <c r="N30">
        <v>9</v>
      </c>
      <c r="O30" s="22">
        <f t="shared" si="14"/>
        <v>5.7777777777777777</v>
      </c>
    </row>
    <row r="31" spans="1:74" x14ac:dyDescent="0.25">
      <c r="A31" t="s">
        <v>761</v>
      </c>
      <c r="B31" s="1">
        <v>3.4521938383661688E-2</v>
      </c>
      <c r="C31" s="1">
        <v>3.398086283071719E-2</v>
      </c>
      <c r="L31" t="s">
        <v>759</v>
      </c>
      <c r="M31">
        <v>53</v>
      </c>
      <c r="N31">
        <v>8</v>
      </c>
      <c r="O31" s="22">
        <f t="shared" si="14"/>
        <v>6.625</v>
      </c>
    </row>
    <row r="32" spans="1:74" x14ac:dyDescent="0.25">
      <c r="A32" t="s">
        <v>757</v>
      </c>
      <c r="B32" s="1">
        <v>3.3798776052964774E-2</v>
      </c>
      <c r="C32" s="1">
        <v>3.398086283071719E-2</v>
      </c>
      <c r="D32" s="21"/>
      <c r="L32" t="s">
        <v>761</v>
      </c>
      <c r="M32">
        <v>54</v>
      </c>
      <c r="N32">
        <v>7</v>
      </c>
      <c r="O32" s="22">
        <f t="shared" si="14"/>
        <v>7.7142857142857144</v>
      </c>
    </row>
    <row r="33" spans="1:15" x14ac:dyDescent="0.25">
      <c r="A33" t="s">
        <v>554</v>
      </c>
      <c r="B33" s="1">
        <v>2.1437101163279015E-2</v>
      </c>
      <c r="C33" s="1">
        <v>3.398086283071719E-2</v>
      </c>
      <c r="L33" t="s">
        <v>769</v>
      </c>
      <c r="M33">
        <v>55</v>
      </c>
      <c r="N33">
        <v>6</v>
      </c>
      <c r="O33" s="22">
        <f t="shared" si="14"/>
        <v>9.1666666666666661</v>
      </c>
    </row>
    <row r="34" spans="1:15" x14ac:dyDescent="0.25">
      <c r="A34" t="s">
        <v>767</v>
      </c>
      <c r="B34" s="1">
        <v>2.0649313747956866E-2</v>
      </c>
      <c r="C34" s="1">
        <v>3.398086283071719E-2</v>
      </c>
      <c r="L34" t="s">
        <v>763</v>
      </c>
      <c r="M34">
        <v>59</v>
      </c>
      <c r="N34">
        <v>2</v>
      </c>
      <c r="O34" s="22">
        <f t="shared" si="14"/>
        <v>29.5</v>
      </c>
    </row>
    <row r="35" spans="1:15" x14ac:dyDescent="0.25">
      <c r="A35" t="s">
        <v>757</v>
      </c>
      <c r="B35" s="1">
        <v>4.3261192179762764E-2</v>
      </c>
      <c r="C35" s="1">
        <v>3.1673635498988655E-2</v>
      </c>
    </row>
    <row r="36" spans="1:15" x14ac:dyDescent="0.25">
      <c r="A36" t="s">
        <v>759</v>
      </c>
      <c r="B36" s="1">
        <v>4.3183134053761396E-2</v>
      </c>
      <c r="C36" s="1">
        <v>3.1673635498988655E-2</v>
      </c>
    </row>
    <row r="37" spans="1:15" x14ac:dyDescent="0.25">
      <c r="A37" t="s">
        <v>761</v>
      </c>
      <c r="B37" s="1">
        <v>3.6531190204662112E-2</v>
      </c>
      <c r="C37" s="1">
        <v>3.1673635498988655E-2</v>
      </c>
    </row>
    <row r="38" spans="1:15" x14ac:dyDescent="0.25">
      <c r="A38" t="s">
        <v>763</v>
      </c>
      <c r="B38" s="1">
        <v>3.3504418280705384E-2</v>
      </c>
      <c r="C38" s="1">
        <v>3.1673635498988655E-2</v>
      </c>
    </row>
    <row r="39" spans="1:15" x14ac:dyDescent="0.25">
      <c r="A39" t="s">
        <v>765</v>
      </c>
      <c r="B39" s="1">
        <v>3.0726381261404923E-2</v>
      </c>
      <c r="C39" s="1">
        <v>3.1673635498988655E-2</v>
      </c>
    </row>
    <row r="40" spans="1:15" x14ac:dyDescent="0.25">
      <c r="A40" t="s">
        <v>767</v>
      </c>
      <c r="B40" s="1">
        <v>2.6515486028138469E-2</v>
      </c>
      <c r="C40" s="1">
        <v>3.1673635498988655E-2</v>
      </c>
    </row>
    <row r="41" spans="1:15" x14ac:dyDescent="0.25">
      <c r="A41" t="s">
        <v>769</v>
      </c>
      <c r="B41" s="1">
        <v>2.5775117016874516E-2</v>
      </c>
      <c r="C41" s="1">
        <v>3.1673635498988655E-2</v>
      </c>
    </row>
    <row r="42" spans="1:15" x14ac:dyDescent="0.25">
      <c r="A42" t="s">
        <v>771</v>
      </c>
      <c r="B42" s="1">
        <v>2.2939523987612009E-2</v>
      </c>
      <c r="C42" s="1">
        <v>3.1673635498988655E-2</v>
      </c>
    </row>
    <row r="43" spans="1:15" x14ac:dyDescent="0.25">
      <c r="A43" t="s">
        <v>554</v>
      </c>
      <c r="B43" s="1">
        <v>2.2626276477976326E-2</v>
      </c>
      <c r="C43" s="1">
        <v>3.1673635498988655E-2</v>
      </c>
    </row>
    <row r="44" spans="1:15" x14ac:dyDescent="0.25">
      <c r="A44" t="s">
        <v>761</v>
      </c>
      <c r="B44" s="1">
        <v>1.1070068635273156E-2</v>
      </c>
      <c r="C44" s="1">
        <v>6.4723706898593475E-3</v>
      </c>
    </row>
    <row r="45" spans="1:15" x14ac:dyDescent="0.25">
      <c r="A45" t="s">
        <v>757</v>
      </c>
      <c r="B45" s="1">
        <v>1.025375625143865E-2</v>
      </c>
      <c r="C45" s="1">
        <v>6.4723706898593475E-3</v>
      </c>
    </row>
    <row r="46" spans="1:15" x14ac:dyDescent="0.25">
      <c r="A46" t="s">
        <v>765</v>
      </c>
      <c r="B46" s="1">
        <v>1.0136355767329075E-2</v>
      </c>
      <c r="C46" s="1">
        <v>6.4723706898593475E-3</v>
      </c>
    </row>
    <row r="47" spans="1:15" x14ac:dyDescent="0.25">
      <c r="A47" t="s">
        <v>763</v>
      </c>
      <c r="B47" s="1">
        <v>9.3691381035789778E-3</v>
      </c>
      <c r="C47" s="1">
        <v>6.4723706898593475E-3</v>
      </c>
    </row>
    <row r="48" spans="1:15" x14ac:dyDescent="0.25">
      <c r="A48" t="s">
        <v>759</v>
      </c>
      <c r="B48" s="1">
        <v>8.6278327787354669E-3</v>
      </c>
      <c r="C48" s="1">
        <v>6.4723706898593475E-3</v>
      </c>
    </row>
    <row r="49" spans="1:3" x14ac:dyDescent="0.25">
      <c r="A49" t="s">
        <v>767</v>
      </c>
      <c r="B49" s="1">
        <v>4.5577437858967951E-3</v>
      </c>
      <c r="C49" s="1">
        <v>6.4723706898593475E-3</v>
      </c>
    </row>
    <row r="50" spans="1:3" x14ac:dyDescent="0.25">
      <c r="A50" t="s">
        <v>769</v>
      </c>
      <c r="B50" s="1">
        <v>4.2003654893387754E-3</v>
      </c>
      <c r="C50" s="1">
        <v>6.4723706898593475E-3</v>
      </c>
    </row>
    <row r="51" spans="1:3" x14ac:dyDescent="0.25">
      <c r="A51" t="s">
        <v>771</v>
      </c>
      <c r="B51" s="1">
        <v>1.0942009144694342E-3</v>
      </c>
      <c r="C51" s="1">
        <v>6.4723706898593475E-3</v>
      </c>
    </row>
    <row r="52" spans="1:3" x14ac:dyDescent="0.25">
      <c r="A52" t="s">
        <v>554</v>
      </c>
      <c r="B52" s="1">
        <v>-1.0581255173262027E-3</v>
      </c>
      <c r="C52" s="1">
        <v>6.4723706898593475E-3</v>
      </c>
    </row>
  </sheetData>
  <sortState xmlns:xlrd2="http://schemas.microsoft.com/office/spreadsheetml/2017/richdata2" ref="L26:O34">
    <sortCondition ref="O26:O34"/>
  </sortState>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8"/>
  <sheetViews>
    <sheetView zoomScale="70" zoomScaleNormal="70" workbookViewId="0">
      <pane xSplit="1" ySplit="3" topLeftCell="B4" activePane="bottomRight" state="frozen"/>
      <selection pane="topRight" activeCell="AM5" sqref="AM5"/>
      <selection pane="bottomLeft" activeCell="AM5" sqref="AM5"/>
      <selection pane="bottomRight" activeCell="J9" sqref="J9"/>
    </sheetView>
  </sheetViews>
  <sheetFormatPr defaultColWidth="9.140625" defaultRowHeight="15" x14ac:dyDescent="0.25"/>
  <cols>
    <col min="1" max="1" width="9.140625" style="33"/>
    <col min="2" max="2" width="10.42578125" style="33" customWidth="1"/>
    <col min="3" max="3" width="10" style="33" bestFit="1" customWidth="1"/>
    <col min="4" max="4" width="10.42578125" style="33" customWidth="1"/>
    <col min="5" max="6" width="9.140625" style="33"/>
    <col min="7" max="7" width="10.42578125" style="33" customWidth="1"/>
    <col min="8" max="8" width="9.140625" style="33"/>
    <col min="9" max="10" width="10" style="33" bestFit="1" customWidth="1"/>
    <col min="11" max="11" width="12.42578125" style="33" bestFit="1" customWidth="1"/>
    <col min="12" max="12" width="11.140625" style="33" customWidth="1"/>
    <col min="13" max="13" width="9.140625" style="33"/>
    <col min="14" max="14" width="11.42578125" style="188" customWidth="1"/>
    <col min="15" max="15" width="9.140625" style="33"/>
    <col min="16" max="16" width="11.85546875" style="46" customWidth="1"/>
    <col min="17" max="17" width="9.140625" style="33"/>
    <col min="18" max="18" width="9.140625" style="51"/>
    <col min="19" max="20" width="9.140625" style="33"/>
    <col min="21" max="21" width="11.28515625" style="33" customWidth="1"/>
    <col min="22" max="24" width="9.140625" style="33"/>
    <col min="25" max="26" width="11.140625" style="33" bestFit="1" customWidth="1"/>
    <col min="27" max="16384" width="9.140625" style="33"/>
  </cols>
  <sheetData>
    <row r="1" spans="1:37" x14ac:dyDescent="0.25">
      <c r="A1" s="76" t="s">
        <v>637</v>
      </c>
      <c r="R1" s="51" t="s">
        <v>638</v>
      </c>
    </row>
    <row r="2" spans="1:37" ht="14.45" customHeight="1" x14ac:dyDescent="0.25">
      <c r="P2" s="75" t="s">
        <v>644</v>
      </c>
    </row>
    <row r="3" spans="1:37" s="237" customFormat="1" ht="25.5" x14ac:dyDescent="0.25">
      <c r="P3" s="240" t="s">
        <v>655</v>
      </c>
      <c r="R3" s="241" t="s">
        <v>643</v>
      </c>
    </row>
    <row r="4" spans="1:37" x14ac:dyDescent="0.25">
      <c r="A4" s="33">
        <v>1990</v>
      </c>
      <c r="P4" s="43">
        <v>66408.928</v>
      </c>
    </row>
    <row r="5" spans="1:37" x14ac:dyDescent="0.25">
      <c r="A5" s="33">
        <v>1991</v>
      </c>
      <c r="P5" s="43">
        <v>170614.07699999999</v>
      </c>
    </row>
    <row r="6" spans="1:37" x14ac:dyDescent="0.25">
      <c r="A6" s="33">
        <v>1992</v>
      </c>
      <c r="P6" s="43">
        <v>210384.549</v>
      </c>
    </row>
    <row r="7" spans="1:37" x14ac:dyDescent="0.25">
      <c r="A7" s="33">
        <v>1993</v>
      </c>
      <c r="P7" s="43">
        <v>236504.98</v>
      </c>
      <c r="R7" s="288">
        <f>'Figure 19-20-22'!N9/P7</f>
        <v>2.3866305056240267E-2</v>
      </c>
      <c r="AI7" s="250">
        <v>0.28200950710841444</v>
      </c>
      <c r="AJ7" s="50">
        <v>2791.8821406099996</v>
      </c>
      <c r="AK7" s="250">
        <v>0.66539587461464533</v>
      </c>
    </row>
    <row r="8" spans="1:37" x14ac:dyDescent="0.25">
      <c r="A8" s="33">
        <v>1994</v>
      </c>
      <c r="P8" s="43">
        <v>259328.25399999999</v>
      </c>
      <c r="R8" s="288">
        <f>'Figure 19-20-22'!N10/P8</f>
        <v>1.1825938565105266E-2</v>
      </c>
      <c r="AI8" s="250">
        <v>0.30591346957622617</v>
      </c>
      <c r="AJ8" s="50">
        <v>3786.2583844199999</v>
      </c>
      <c r="AK8" s="250">
        <v>0.6403553119233405</v>
      </c>
    </row>
    <row r="9" spans="1:37" x14ac:dyDescent="0.25">
      <c r="A9" s="33">
        <v>1995</v>
      </c>
      <c r="P9" s="43">
        <v>261831.041</v>
      </c>
      <c r="R9" s="288">
        <f>'Figure 19-20-22'!N11/P9</f>
        <v>1.0362789643417396E-2</v>
      </c>
      <c r="AI9" s="250">
        <v>0.31395156912162764</v>
      </c>
      <c r="AJ9" s="50">
        <v>3571.09785134</v>
      </c>
      <c r="AK9" s="250">
        <v>0.62970343087766367</v>
      </c>
    </row>
    <row r="10" spans="1:37" x14ac:dyDescent="0.25">
      <c r="A10" s="33">
        <v>1996</v>
      </c>
      <c r="P10" s="43">
        <v>278182.36</v>
      </c>
      <c r="R10" s="288">
        <f>'Figure 19-20-22'!N12/P10</f>
        <v>-3.2529021610140968E-3</v>
      </c>
      <c r="AI10" s="250">
        <v>0.38144787612796449</v>
      </c>
      <c r="AJ10" s="50">
        <v>3863.31489637</v>
      </c>
      <c r="AK10" s="250">
        <v>0.58153071929538747</v>
      </c>
    </row>
    <row r="11" spans="1:37" x14ac:dyDescent="0.25">
      <c r="A11" s="33">
        <v>1997</v>
      </c>
      <c r="P11" s="43">
        <v>301546.23300000001</v>
      </c>
      <c r="R11" s="288">
        <f>'Figure 19-20-22'!N13/P11</f>
        <v>4.8771957300490715E-3</v>
      </c>
      <c r="AI11" s="250">
        <v>0.31870317159898603</v>
      </c>
      <c r="AJ11" s="50">
        <v>4591.6228316099996</v>
      </c>
      <c r="AK11" s="250">
        <v>0.61265750458095203</v>
      </c>
    </row>
    <row r="12" spans="1:37" x14ac:dyDescent="0.25">
      <c r="A12" s="33">
        <v>1998</v>
      </c>
      <c r="P12" s="43">
        <v>310174.15346339537</v>
      </c>
      <c r="R12" s="288">
        <f>'Figure 19-20-22'!N14/P12</f>
        <v>8.3427325297927499E-3</v>
      </c>
      <c r="AI12" s="250">
        <v>0.30834949176056786</v>
      </c>
      <c r="AJ12" s="50">
        <v>5260.4420687399997</v>
      </c>
      <c r="AK12" s="250">
        <v>0.62119836371371828</v>
      </c>
    </row>
    <row r="13" spans="1:37" x14ac:dyDescent="0.25">
      <c r="A13" s="33">
        <v>1999</v>
      </c>
      <c r="P13" s="43">
        <v>296231.75044256565</v>
      </c>
      <c r="R13" s="288">
        <f>'Figure 19-20-22'!N15/P13</f>
        <v>1.1664853598027681E-2</v>
      </c>
      <c r="AI13" s="250">
        <v>0.3028689176832387</v>
      </c>
      <c r="AJ13" s="50">
        <v>5120.17552058</v>
      </c>
      <c r="AK13" s="250">
        <v>0.61329091717101469</v>
      </c>
    </row>
    <row r="14" spans="1:37" x14ac:dyDescent="0.25">
      <c r="A14" s="33">
        <v>2000</v>
      </c>
      <c r="P14" s="43">
        <v>299121.02444688213</v>
      </c>
      <c r="R14" s="288">
        <f>'Figure 19-20-22'!N16/P14</f>
        <v>9.5773943182276746E-3</v>
      </c>
      <c r="AI14" s="250">
        <v>0.34826770150782516</v>
      </c>
      <c r="AJ14" s="50">
        <v>6814.3174832599998</v>
      </c>
      <c r="AK14" s="250">
        <v>0.58167906984127182</v>
      </c>
    </row>
    <row r="15" spans="1:37" x14ac:dyDescent="0.25">
      <c r="A15" s="33">
        <v>2001</v>
      </c>
      <c r="P15" s="43">
        <v>284874.36942559789</v>
      </c>
      <c r="R15" s="288">
        <f>'Figure 19-20-22'!N17/P15</f>
        <v>5.1131311073614374E-3</v>
      </c>
      <c r="AI15" s="250">
        <v>0.34539551991789746</v>
      </c>
      <c r="AJ15" s="50">
        <v>6182.2623488600002</v>
      </c>
      <c r="AK15" s="250">
        <v>0.58237989220171826</v>
      </c>
    </row>
    <row r="16" spans="1:37" x14ac:dyDescent="0.25">
      <c r="A16" s="33">
        <v>2002</v>
      </c>
      <c r="P16" s="43">
        <v>333830.71749873791</v>
      </c>
      <c r="R16" s="288">
        <f>'Figure 19-20-22'!N18/P16</f>
        <v>6.773492915637858E-3</v>
      </c>
      <c r="AI16" s="250">
        <v>0.37245057884446098</v>
      </c>
      <c r="AJ16" s="50">
        <v>5502.8276454500001</v>
      </c>
      <c r="AK16" s="250">
        <v>0.51351456292607089</v>
      </c>
    </row>
    <row r="17" spans="1:37" x14ac:dyDescent="0.25">
      <c r="A17" s="33">
        <v>2003</v>
      </c>
      <c r="P17" s="43">
        <v>404410.04060418234</v>
      </c>
      <c r="R17" s="288">
        <f>'Figure 19-20-22'!N19/P17</f>
        <v>2.1484382502025688E-2</v>
      </c>
      <c r="AI17" s="250">
        <v>0.30887553743889912</v>
      </c>
      <c r="AJ17" s="50">
        <v>9676.8233086399996</v>
      </c>
      <c r="AK17" s="250">
        <v>0.61400235488887622</v>
      </c>
    </row>
    <row r="18" spans="1:37" x14ac:dyDescent="0.25">
      <c r="A18" s="33">
        <v>2004</v>
      </c>
      <c r="P18" s="43">
        <v>485115.19472475466</v>
      </c>
      <c r="R18" s="288">
        <f>'Figure 19-20-22'!N20/P18</f>
        <v>3.5788613073335404E-2</v>
      </c>
      <c r="AI18" s="250">
        <v>0.26384927458568275</v>
      </c>
      <c r="AJ18" s="50">
        <v>14764.848590009999</v>
      </c>
      <c r="AK18" s="250">
        <v>0.69066636130879611</v>
      </c>
    </row>
    <row r="19" spans="1:37" x14ac:dyDescent="0.25">
      <c r="A19" s="33">
        <v>2005</v>
      </c>
      <c r="P19" s="43">
        <v>582538.17293727468</v>
      </c>
      <c r="R19" s="288">
        <f>'Figure 19-20-22'!N21/P19</f>
        <v>3.3757530259081306E-2</v>
      </c>
      <c r="AI19" s="250">
        <v>0.28052641253013155</v>
      </c>
      <c r="AJ19" s="50">
        <v>18701.965003239999</v>
      </c>
      <c r="AK19" s="250">
        <v>0.67122533087731184</v>
      </c>
    </row>
    <row r="20" spans="1:37" x14ac:dyDescent="0.25">
      <c r="A20" s="33">
        <v>2006</v>
      </c>
      <c r="P20" s="43">
        <v>715904.27173384849</v>
      </c>
      <c r="R20" s="288">
        <f>'Figure 19-20-22'!N22/P20</f>
        <v>3.2366045175121233E-2</v>
      </c>
      <c r="AI20" s="250">
        <v>0.2872833576720214</v>
      </c>
      <c r="AJ20" s="50">
        <v>22507.986490840001</v>
      </c>
      <c r="AK20" s="250">
        <v>0.65903949946746221</v>
      </c>
    </row>
    <row r="21" spans="1:37" x14ac:dyDescent="0.25">
      <c r="A21" s="33">
        <v>2007</v>
      </c>
      <c r="P21" s="43">
        <v>896980.17407190299</v>
      </c>
      <c r="R21" s="288">
        <f>'Figure 19-20-22'!N23/P21</f>
        <v>2.8722797609944437E-2</v>
      </c>
      <c r="AI21" s="250">
        <v>0.28889766314426296</v>
      </c>
      <c r="AJ21" s="50">
        <v>22309.892116879997</v>
      </c>
      <c r="AK21" s="250">
        <v>0.65900586088672997</v>
      </c>
    </row>
    <row r="22" spans="1:37" x14ac:dyDescent="0.25">
      <c r="A22" s="33">
        <v>2008</v>
      </c>
      <c r="P22" s="43">
        <v>1149646.0905836353</v>
      </c>
      <c r="R22" s="288">
        <f>'Figure 19-20-22'!N24/P22</f>
        <v>2.4487275023662582E-2</v>
      </c>
      <c r="AI22" s="250">
        <v>0.3218932096599964</v>
      </c>
      <c r="AJ22" s="50">
        <v>28073.444491900002</v>
      </c>
      <c r="AK22" s="250">
        <v>0.62179135159212795</v>
      </c>
    </row>
    <row r="23" spans="1:37" x14ac:dyDescent="0.25">
      <c r="A23" s="33">
        <v>2009</v>
      </c>
      <c r="P23" s="43">
        <v>1247929.2689250195</v>
      </c>
      <c r="R23" s="288">
        <f>'Figure 19-20-22'!N25/P23</f>
        <v>-3.5071859511478457E-3</v>
      </c>
      <c r="AI23" s="250">
        <v>0.34407578097026476</v>
      </c>
      <c r="AJ23" s="50">
        <v>29039.001878470001</v>
      </c>
      <c r="AK23" s="250">
        <v>0.59629618574817644</v>
      </c>
    </row>
    <row r="24" spans="1:37" x14ac:dyDescent="0.25">
      <c r="A24" s="33">
        <v>2010</v>
      </c>
      <c r="P24" s="43">
        <v>1661720.9259445816</v>
      </c>
      <c r="R24" s="288">
        <f>'Figure 19-20-22'!N26/P24</f>
        <v>-1.9641744808290081E-3</v>
      </c>
      <c r="AI24" s="250">
        <v>0.30576221685675814</v>
      </c>
      <c r="AJ24" s="50">
        <v>40090.601455789998</v>
      </c>
      <c r="AK24" s="250">
        <v>0.64600684791899587</v>
      </c>
    </row>
    <row r="25" spans="1:37" x14ac:dyDescent="0.25">
      <c r="A25" s="33">
        <v>2011</v>
      </c>
      <c r="P25" s="43">
        <v>2179024.1036307774</v>
      </c>
      <c r="R25" s="288">
        <f>'Figure 19-20-22'!N27/P25</f>
        <v>-6.5479132916455539E-3</v>
      </c>
      <c r="AI25" s="250">
        <v>0.33482205488206651</v>
      </c>
      <c r="AJ25" s="50">
        <v>56622.096623400008</v>
      </c>
      <c r="AK25" s="250">
        <v>0.61867694656011563</v>
      </c>
    </row>
    <row r="26" spans="1:37" x14ac:dyDescent="0.25">
      <c r="A26" s="33">
        <v>2012</v>
      </c>
      <c r="P26" s="43">
        <v>2637913.8482155497</v>
      </c>
      <c r="R26" s="288">
        <f>'Figure 19-20-22'!N28/P26</f>
        <v>-1.0902630508367496E-2</v>
      </c>
      <c r="AI26" s="250">
        <v>0.38894464612907875</v>
      </c>
      <c r="AJ26" s="50">
        <v>72519.506161130004</v>
      </c>
      <c r="AK26" s="250">
        <v>0.58481970360303959</v>
      </c>
    </row>
    <row r="27" spans="1:37" x14ac:dyDescent="0.25">
      <c r="A27" s="33">
        <v>2013</v>
      </c>
      <c r="P27" s="43">
        <v>3348308.4882272054</v>
      </c>
      <c r="R27" s="288">
        <f>'Figure 19-20-22'!N29/P27</f>
        <v>-2.2901386202093806E-2</v>
      </c>
      <c r="AI27" s="250">
        <v>0.42977016650131855</v>
      </c>
      <c r="AJ27" s="50">
        <v>96217.500051969997</v>
      </c>
      <c r="AK27" s="250">
        <v>0.53501496456417752</v>
      </c>
    </row>
    <row r="28" spans="1:37" x14ac:dyDescent="0.25">
      <c r="A28" s="33">
        <v>2014</v>
      </c>
      <c r="P28" s="43">
        <v>4579086.4254100993</v>
      </c>
      <c r="R28" s="288">
        <f>'Figure 19-20-22'!N30/P28</f>
        <v>-3.5718609522717659E-2</v>
      </c>
      <c r="AI28" s="250">
        <v>0.46515401983905524</v>
      </c>
      <c r="AJ28" s="50">
        <v>140282.13782597001</v>
      </c>
      <c r="AK28" s="250">
        <v>0.48989464787441156</v>
      </c>
    </row>
    <row r="29" spans="1:37" x14ac:dyDescent="0.25">
      <c r="A29" s="33">
        <v>2015</v>
      </c>
      <c r="P29" s="43">
        <v>5954510.895692341</v>
      </c>
      <c r="R29" s="288">
        <f>'Figure 19-20-22'!N31/P29</f>
        <v>-3.7670633899128801E-2</v>
      </c>
      <c r="AI29" s="250">
        <v>0.48946825923339332</v>
      </c>
      <c r="AJ29" s="50">
        <v>198555.30189877001</v>
      </c>
      <c r="AK29" s="250">
        <v>0.48298333570152835</v>
      </c>
    </row>
    <row r="30" spans="1:37" x14ac:dyDescent="0.25">
      <c r="A30" s="33">
        <v>2016</v>
      </c>
      <c r="P30" s="43">
        <v>8228159.5565364286</v>
      </c>
      <c r="R30" s="288">
        <f>'Figure 19-20-22'!N32/P30</f>
        <v>-4.0938085568893862E-2</v>
      </c>
      <c r="AI30" s="250">
        <v>0.39934025708331083</v>
      </c>
      <c r="AJ30" s="50">
        <v>215892.24994975</v>
      </c>
      <c r="AK30" s="250">
        <v>0.5407891591367725</v>
      </c>
    </row>
    <row r="31" spans="1:37" x14ac:dyDescent="0.25">
      <c r="A31" s="33">
        <v>2017</v>
      </c>
      <c r="P31" s="43">
        <v>10660228.494808454</v>
      </c>
      <c r="R31" s="288">
        <f>'Figure 19-20-22'!N33/P31</f>
        <v>-3.7920678735626281E-2</v>
      </c>
      <c r="AI31" s="250">
        <v>0.42212066303109058</v>
      </c>
      <c r="AJ31" s="50">
        <v>265068.92211783997</v>
      </c>
      <c r="AK31" s="250">
        <v>0.53078781900590011</v>
      </c>
    </row>
    <row r="32" spans="1:37" x14ac:dyDescent="0.25">
      <c r="A32" s="33">
        <v>2018</v>
      </c>
      <c r="P32" s="43">
        <v>14744810.677265817</v>
      </c>
      <c r="R32" s="288">
        <f>'Figure 19-20-22'!N34/P32</f>
        <v>-2.3180996181049743E-2</v>
      </c>
      <c r="AI32" s="250">
        <v>0.39786127817931316</v>
      </c>
      <c r="AJ32" s="50">
        <v>270790.10468048003</v>
      </c>
      <c r="AK32" s="250">
        <v>0.53718029826496638</v>
      </c>
    </row>
    <row r="33" spans="1:37" x14ac:dyDescent="0.25">
      <c r="A33" s="33">
        <v>2019</v>
      </c>
      <c r="P33" s="43">
        <v>21802256.301990129</v>
      </c>
      <c r="R33" s="288">
        <f>'Figure 19-20-22'!N35/P33</f>
        <v>-4.3628787168839183E-3</v>
      </c>
      <c r="Y33" s="50"/>
      <c r="Z33" s="50"/>
      <c r="AA33" s="250"/>
      <c r="AI33" s="250">
        <v>0.39313548434356177</v>
      </c>
      <c r="AJ33" s="50">
        <v>337984.93420039001</v>
      </c>
      <c r="AK33" s="250">
        <v>0.53490768599555383</v>
      </c>
    </row>
    <row r="34" spans="1:37" x14ac:dyDescent="0.25">
      <c r="A34" s="33">
        <v>2020</v>
      </c>
      <c r="P34" s="43">
        <v>27481439.972801309</v>
      </c>
      <c r="R34" s="288">
        <f>'Figure 19-20-22'!N36/P34</f>
        <v>-6.3677786889331581E-2</v>
      </c>
      <c r="Y34" s="50"/>
      <c r="Z34" s="50"/>
      <c r="AA34" s="250"/>
      <c r="AI34" s="250">
        <v>0.4314796900794084</v>
      </c>
      <c r="AJ34" s="50">
        <v>447599.00247911998</v>
      </c>
      <c r="AK34" s="250">
        <v>0.51446321171807807</v>
      </c>
    </row>
    <row r="35" spans="1:37" x14ac:dyDescent="0.25">
      <c r="A35" s="115">
        <v>2021</v>
      </c>
      <c r="P35" s="251">
        <v>46687236</v>
      </c>
      <c r="R35" s="288">
        <f>'Figure 19-20-22'!N37/P35</f>
        <v>-2.0995901106675062E-2</v>
      </c>
      <c r="Y35" s="50"/>
      <c r="Z35" s="50"/>
      <c r="AA35" s="250"/>
      <c r="AI35" s="250">
        <v>0.4314796900794084</v>
      </c>
      <c r="AJ35" s="50">
        <v>765131.41672058997</v>
      </c>
      <c r="AK35" s="250">
        <v>0.48967047985780726</v>
      </c>
    </row>
    <row r="37" spans="1:37" x14ac:dyDescent="0.25">
      <c r="Z37" s="45"/>
    </row>
    <row r="38" spans="1:37" x14ac:dyDescent="0.25">
      <c r="Z38" s="252"/>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249977111117893"/>
    <outlinePr summaryRight="0"/>
  </sheetPr>
  <dimension ref="A1:FJ69"/>
  <sheetViews>
    <sheetView zoomScale="85" zoomScaleNormal="85" workbookViewId="0">
      <pane xSplit="2" ySplit="2" topLeftCell="C27" activePane="bottomRight" state="frozen"/>
      <selection pane="topRight" activeCell="C3" sqref="C3"/>
      <selection pane="bottomLeft" activeCell="C3" sqref="C3"/>
      <selection pane="bottomRight" activeCell="F28" sqref="F28"/>
    </sheetView>
  </sheetViews>
  <sheetFormatPr defaultColWidth="11.42578125" defaultRowHeight="15" outlineLevelCol="1" x14ac:dyDescent="0.25"/>
  <cols>
    <col min="2" max="2" width="11.42578125" customWidth="1"/>
    <col min="3" max="3" width="15.140625" customWidth="1"/>
    <col min="4" max="4" width="13.140625" customWidth="1"/>
    <col min="5" max="8" width="11.42578125" customWidth="1"/>
    <col min="9" max="11" width="13.140625" customWidth="1"/>
    <col min="12" max="19" width="11.42578125" customWidth="1"/>
    <col min="21" max="25" width="11.42578125" customWidth="1"/>
    <col min="26" max="27" width="12.42578125" customWidth="1"/>
    <col min="28" max="28" width="14.140625" customWidth="1"/>
    <col min="29" max="31" width="12.42578125" customWidth="1"/>
    <col min="32" max="32" width="14.140625" customWidth="1"/>
    <col min="33" max="38" width="11.42578125" customWidth="1"/>
    <col min="43" max="52" width="11.42578125" customWidth="1" outlineLevel="1"/>
    <col min="54" max="54" width="11.85546875" bestFit="1" customWidth="1"/>
    <col min="55" max="56" width="11.42578125" customWidth="1"/>
    <col min="58" max="58" width="14.140625" customWidth="1"/>
    <col min="59" max="59" width="11.42578125" customWidth="1"/>
    <col min="65" max="71" width="11.42578125" customWidth="1"/>
    <col min="77" max="84" width="11.42578125" customWidth="1"/>
    <col min="106" max="109" width="11.42578125" customWidth="1"/>
    <col min="110" max="112" width="12.42578125" customWidth="1"/>
    <col min="113" max="113" width="14.140625" customWidth="1"/>
    <col min="114" max="115" width="11.42578125" customWidth="1"/>
    <col min="153" max="153" width="12.42578125" bestFit="1" customWidth="1"/>
  </cols>
  <sheetData>
    <row r="1" spans="1:166" x14ac:dyDescent="0.25">
      <c r="C1" t="s">
        <v>775</v>
      </c>
      <c r="D1" t="s">
        <v>776</v>
      </c>
      <c r="E1" t="s">
        <v>777</v>
      </c>
      <c r="J1" t="s">
        <v>778</v>
      </c>
      <c r="L1" t="s">
        <v>779</v>
      </c>
      <c r="P1" t="s">
        <v>780</v>
      </c>
      <c r="R1" t="s">
        <v>781</v>
      </c>
      <c r="U1" t="s">
        <v>41</v>
      </c>
      <c r="Y1" t="s">
        <v>782</v>
      </c>
      <c r="Z1" t="s">
        <v>783</v>
      </c>
      <c r="AF1" t="s">
        <v>784</v>
      </c>
      <c r="AL1" t="s">
        <v>785</v>
      </c>
      <c r="AP1" t="s">
        <v>786</v>
      </c>
      <c r="BB1" t="s">
        <v>787</v>
      </c>
      <c r="BL1" t="s">
        <v>788</v>
      </c>
      <c r="BX1" t="s">
        <v>789</v>
      </c>
      <c r="CJ1" t="s">
        <v>790</v>
      </c>
      <c r="CQ1" s="16" t="s">
        <v>789</v>
      </c>
      <c r="CR1" s="16"/>
      <c r="CS1" s="16"/>
      <c r="CT1" s="16"/>
      <c r="CU1" s="16"/>
      <c r="CV1" s="16"/>
      <c r="CW1" s="16"/>
      <c r="CX1" s="16"/>
      <c r="CY1" s="16"/>
      <c r="DA1" s="16" t="s">
        <v>791</v>
      </c>
      <c r="DB1" t="s">
        <v>1</v>
      </c>
      <c r="DF1" t="s">
        <v>783</v>
      </c>
      <c r="DI1" t="s">
        <v>784</v>
      </c>
      <c r="EC1" t="s">
        <v>792</v>
      </c>
      <c r="EM1" t="s">
        <v>793</v>
      </c>
      <c r="FA1" t="s">
        <v>794</v>
      </c>
    </row>
    <row r="2" spans="1:166" x14ac:dyDescent="0.25">
      <c r="A2" t="s">
        <v>556</v>
      </c>
      <c r="B2" t="s">
        <v>795</v>
      </c>
      <c r="C2" s="7" t="s">
        <v>796</v>
      </c>
      <c r="D2" s="2" t="s">
        <v>797</v>
      </c>
      <c r="E2" s="7" t="s">
        <v>647</v>
      </c>
      <c r="F2" s="7" t="s">
        <v>648</v>
      </c>
      <c r="G2" s="7" t="s">
        <v>798</v>
      </c>
      <c r="H2" s="7" t="s">
        <v>799</v>
      </c>
      <c r="I2" s="7" t="s">
        <v>800</v>
      </c>
      <c r="J2" s="7" t="s">
        <v>801</v>
      </c>
      <c r="K2" s="7" t="s">
        <v>802</v>
      </c>
      <c r="L2" t="s">
        <v>803</v>
      </c>
      <c r="M2" t="s">
        <v>804</v>
      </c>
      <c r="N2" t="s">
        <v>805</v>
      </c>
      <c r="O2" t="s">
        <v>806</v>
      </c>
      <c r="P2" t="s">
        <v>807</v>
      </c>
      <c r="Q2" t="s">
        <v>808</v>
      </c>
      <c r="S2" t="s">
        <v>809</v>
      </c>
      <c r="T2" t="s">
        <v>13</v>
      </c>
      <c r="U2" s="12" t="s">
        <v>810</v>
      </c>
      <c r="V2" s="12" t="s">
        <v>811</v>
      </c>
      <c r="W2" s="12" t="s">
        <v>812</v>
      </c>
      <c r="X2" s="12" t="s">
        <v>813</v>
      </c>
      <c r="Y2" s="13" t="s">
        <v>814</v>
      </c>
      <c r="Z2" s="8" t="s">
        <v>815</v>
      </c>
      <c r="AA2" s="8" t="s">
        <v>816</v>
      </c>
      <c r="AB2" s="8" t="s">
        <v>817</v>
      </c>
      <c r="AC2" s="8" t="s">
        <v>818</v>
      </c>
      <c r="AD2" s="8" t="s">
        <v>819</v>
      </c>
      <c r="AE2" s="8" t="s">
        <v>820</v>
      </c>
      <c r="AF2" s="8" t="str">
        <f>"AS"&amp;E2</f>
        <v>ASCIT</v>
      </c>
      <c r="AG2" s="8" t="str">
        <f>"AS"&amp;F2</f>
        <v>ASPIT</v>
      </c>
      <c r="AH2" s="8" t="str">
        <f>"AS"&amp;G2</f>
        <v>ASIIND</v>
      </c>
      <c r="AI2" s="8" t="str">
        <f>"AS"&amp;H2</f>
        <v>ASSSOC</v>
      </c>
      <c r="AJ2" s="8" t="s">
        <v>821</v>
      </c>
      <c r="AK2" s="8" t="s">
        <v>822</v>
      </c>
      <c r="AL2" s="8" t="s">
        <v>823</v>
      </c>
      <c r="AM2" s="8" t="s">
        <v>824</v>
      </c>
      <c r="AN2" s="8" t="s">
        <v>17</v>
      </c>
      <c r="AO2" s="8" t="s">
        <v>15</v>
      </c>
      <c r="AQ2" s="7" t="s">
        <v>801</v>
      </c>
      <c r="AR2" s="7" t="s">
        <v>802</v>
      </c>
      <c r="AS2" t="s">
        <v>807</v>
      </c>
      <c r="AT2" s="8" t="s">
        <v>819</v>
      </c>
      <c r="AU2" s="8" t="s">
        <v>820</v>
      </c>
      <c r="AV2" s="14" t="s">
        <v>821</v>
      </c>
      <c r="AW2" s="14" t="s">
        <v>822</v>
      </c>
      <c r="AX2" s="8" t="s">
        <v>824</v>
      </c>
      <c r="AY2" s="8" t="s">
        <v>17</v>
      </c>
      <c r="AZ2" s="8" t="s">
        <v>15</v>
      </c>
      <c r="BC2" s="7" t="s">
        <v>825</v>
      </c>
      <c r="BD2" t="s">
        <v>826</v>
      </c>
      <c r="BE2" t="s">
        <v>13</v>
      </c>
      <c r="BF2" s="8" t="s">
        <v>827</v>
      </c>
      <c r="BG2" s="8" t="s">
        <v>828</v>
      </c>
      <c r="BH2" s="8" t="s">
        <v>824</v>
      </c>
      <c r="BI2" s="8" t="s">
        <v>17</v>
      </c>
      <c r="BJ2" s="8" t="s">
        <v>15</v>
      </c>
      <c r="BM2" s="7" t="s">
        <v>801</v>
      </c>
      <c r="BN2" s="7" t="s">
        <v>802</v>
      </c>
      <c r="BO2" t="s">
        <v>807</v>
      </c>
      <c r="BP2" s="8" t="s">
        <v>819</v>
      </c>
      <c r="BQ2" s="8" t="s">
        <v>820</v>
      </c>
      <c r="BR2" s="14" t="s">
        <v>821</v>
      </c>
      <c r="BS2" s="14" t="s">
        <v>822</v>
      </c>
      <c r="BT2" s="8" t="s">
        <v>824</v>
      </c>
      <c r="BU2" s="8" t="s">
        <v>17</v>
      </c>
      <c r="BV2" s="8" t="s">
        <v>15</v>
      </c>
      <c r="BY2" s="7" t="s">
        <v>801</v>
      </c>
      <c r="BZ2" s="7" t="s">
        <v>802</v>
      </c>
      <c r="CA2" t="s">
        <v>807</v>
      </c>
      <c r="CB2" t="s">
        <v>829</v>
      </c>
      <c r="CC2" s="8" t="s">
        <v>819</v>
      </c>
      <c r="CD2" s="8" t="s">
        <v>820</v>
      </c>
      <c r="CE2" s="14" t="s">
        <v>821</v>
      </c>
      <c r="CF2" s="14" t="s">
        <v>830</v>
      </c>
      <c r="CG2" s="8" t="s">
        <v>824</v>
      </c>
      <c r="CH2" s="8" t="s">
        <v>17</v>
      </c>
      <c r="CI2" s="8" t="s">
        <v>15</v>
      </c>
      <c r="CJ2" s="8" t="s">
        <v>647</v>
      </c>
      <c r="CK2" s="8" t="s">
        <v>648</v>
      </c>
      <c r="CL2" s="8" t="s">
        <v>798</v>
      </c>
      <c r="CM2" s="8" t="s">
        <v>799</v>
      </c>
      <c r="CN2" s="8" t="s">
        <v>831</v>
      </c>
      <c r="CO2" s="8" t="s">
        <v>800</v>
      </c>
      <c r="CQ2" s="16"/>
      <c r="CR2" s="17" t="s">
        <v>825</v>
      </c>
      <c r="CS2" s="16" t="s">
        <v>826</v>
      </c>
      <c r="CT2" s="16" t="s">
        <v>13</v>
      </c>
      <c r="CU2" s="16" t="s">
        <v>827</v>
      </c>
      <c r="CV2" s="16" t="s">
        <v>828</v>
      </c>
      <c r="CW2" s="16" t="s">
        <v>824</v>
      </c>
      <c r="CX2" s="16" t="s">
        <v>17</v>
      </c>
      <c r="CY2" s="16" t="s">
        <v>15</v>
      </c>
      <c r="DB2" s="12" t="s">
        <v>810</v>
      </c>
      <c r="DC2" s="12" t="s">
        <v>811</v>
      </c>
      <c r="DD2" s="12" t="s">
        <v>812</v>
      </c>
      <c r="DE2" s="12" t="s">
        <v>813</v>
      </c>
      <c r="DF2" s="8" t="s">
        <v>815</v>
      </c>
      <c r="DG2" s="8" t="s">
        <v>816</v>
      </c>
      <c r="DH2" s="8" t="s">
        <v>818</v>
      </c>
      <c r="DI2" s="8" t="s">
        <v>832</v>
      </c>
      <c r="DJ2" s="8" t="s">
        <v>833</v>
      </c>
      <c r="DK2" s="8" t="s">
        <v>834</v>
      </c>
      <c r="DL2" s="8" t="s">
        <v>824</v>
      </c>
      <c r="DM2" s="8" t="s">
        <v>17</v>
      </c>
      <c r="DN2" s="8" t="s">
        <v>15</v>
      </c>
      <c r="DQ2" s="8" t="s">
        <v>835</v>
      </c>
      <c r="DR2" s="8" t="s">
        <v>836</v>
      </c>
      <c r="DT2" t="s">
        <v>837</v>
      </c>
      <c r="DU2" t="s">
        <v>838</v>
      </c>
      <c r="EC2" t="s">
        <v>839</v>
      </c>
      <c r="EH2" t="s">
        <v>840</v>
      </c>
      <c r="EM2" t="s">
        <v>841</v>
      </c>
      <c r="EN2" t="s">
        <v>842</v>
      </c>
      <c r="EO2" t="s">
        <v>843</v>
      </c>
      <c r="EP2" t="s">
        <v>844</v>
      </c>
      <c r="EQ2" s="3" t="s">
        <v>845</v>
      </c>
      <c r="ER2" s="3" t="s">
        <v>846</v>
      </c>
      <c r="ET2" s="3" t="s">
        <v>847</v>
      </c>
      <c r="EU2" s="3" t="s">
        <v>848</v>
      </c>
      <c r="EV2" s="3" t="s">
        <v>849</v>
      </c>
      <c r="EW2" s="3" t="s">
        <v>845</v>
      </c>
      <c r="EX2" s="3" t="s">
        <v>800</v>
      </c>
      <c r="EY2" s="3" t="s">
        <v>843</v>
      </c>
      <c r="EZ2" s="3" t="s">
        <v>850</v>
      </c>
      <c r="FA2" t="s">
        <v>841</v>
      </c>
      <c r="FB2" t="s">
        <v>842</v>
      </c>
      <c r="FC2" t="s">
        <v>843</v>
      </c>
      <c r="FD2" t="s">
        <v>844</v>
      </c>
      <c r="FE2" s="3" t="s">
        <v>845</v>
      </c>
      <c r="FF2" s="3" t="s">
        <v>846</v>
      </c>
      <c r="FG2" s="3" t="s">
        <v>851</v>
      </c>
      <c r="FJ2" s="3" t="s">
        <v>852</v>
      </c>
    </row>
    <row r="3" spans="1:166" x14ac:dyDescent="0.25">
      <c r="A3">
        <v>1991</v>
      </c>
      <c r="B3" t="s">
        <v>554</v>
      </c>
      <c r="C3" s="6">
        <f>+PIB!D33</f>
        <v>354459.2179879676</v>
      </c>
      <c r="D3" s="10">
        <f>+'PIB Tendencia'!$F32</f>
        <v>390494.1829734167</v>
      </c>
      <c r="E3" s="6">
        <v>2040.9338891735895</v>
      </c>
      <c r="F3" s="234">
        <v>83.749072455369543</v>
      </c>
      <c r="G3" s="6">
        <v>42578.784089115426</v>
      </c>
      <c r="H3" s="6">
        <v>16101.009863797173</v>
      </c>
      <c r="I3" s="6">
        <f>+'Gasto y PBI (Nac + Pcias)'!$AD5</f>
        <v>71270.341080975719</v>
      </c>
      <c r="J3" s="6"/>
      <c r="K3" s="6">
        <v>3544.5631595513064</v>
      </c>
      <c r="L3" s="235">
        <f t="shared" ref="L3:L33" si="0">+E3/$C3</f>
        <v>5.7578806971324715E-3</v>
      </c>
      <c r="M3" s="235">
        <f t="shared" ref="M3:M33" si="1">+F3/$C3</f>
        <v>2.3627280151087077E-4</v>
      </c>
      <c r="N3" s="1">
        <f t="shared" ref="N3:N33" si="2">+G3/$C3</f>
        <v>0.12012322413508456</v>
      </c>
      <c r="O3" s="1">
        <f t="shared" ref="O3:O33" si="3">+H3/$C3</f>
        <v>4.5424153320633168E-2</v>
      </c>
      <c r="P3" s="1">
        <f t="shared" ref="P3:P33" si="4">J3/C3</f>
        <v>0</v>
      </c>
      <c r="Q3" s="1">
        <f t="shared" ref="Q3:Q33" si="5">K3/C3</f>
        <v>9.9999181278779149E-3</v>
      </c>
      <c r="S3" s="1">
        <f>I3/C3</f>
        <v>0.20106781673088001</v>
      </c>
      <c r="T3" s="3">
        <f t="shared" ref="T3:T10" si="6">SUM($L3:$O3,$P3:$Q3)-$S3</f>
        <v>-1.9526367648640991E-2</v>
      </c>
      <c r="U3" s="13">
        <v>0.83</v>
      </c>
      <c r="V3" s="13">
        <v>3.61</v>
      </c>
      <c r="W3" s="13">
        <v>1</v>
      </c>
      <c r="X3" s="13">
        <v>1.08</v>
      </c>
      <c r="Y3" s="13">
        <f>'Términos de Intercambio (F20)'!$D19</f>
        <v>1.4001349579760953</v>
      </c>
      <c r="Z3" s="10">
        <f t="shared" ref="Z3:Z33" si="7">$E3*($D3/$C3)^$U3</f>
        <v>2211.7142745117289</v>
      </c>
      <c r="AA3" s="10">
        <f t="shared" ref="AA3:AA33" si="8">$F3*($D3/$C3)^$V3</f>
        <v>118.7884857641087</v>
      </c>
      <c r="AB3" s="10">
        <f t="shared" ref="AB3:AB33" si="9">$G3*($D3/$C3)^$W3</f>
        <v>46907.420264762455</v>
      </c>
      <c r="AC3" s="10">
        <f t="shared" ref="AC3:AC33" si="10">$H3*($D3/$C3)^$X3</f>
        <v>17875.791205236808</v>
      </c>
      <c r="AD3" s="10">
        <f t="shared" ref="AD3:AD33" si="11">J3*Y3</f>
        <v>0</v>
      </c>
      <c r="AE3" s="10">
        <f t="shared" ref="AE3:AE33" si="12">+K3</f>
        <v>3544.5631595513064</v>
      </c>
      <c r="AF3" s="11">
        <f>Z3/$D3</f>
        <v>5.6638853303028428E-3</v>
      </c>
      <c r="AG3" s="11">
        <f>AA3/$D3</f>
        <v>3.0420039771039394E-4</v>
      </c>
      <c r="AH3" s="11">
        <f>AB3/$D3</f>
        <v>0.12012322413508456</v>
      </c>
      <c r="AI3" s="11">
        <f>AC3/$D3</f>
        <v>4.5777355936832798E-2</v>
      </c>
      <c r="AJ3" s="11">
        <f>AD3/$D3</f>
        <v>0</v>
      </c>
      <c r="AK3" s="11">
        <f t="shared" ref="AK3:AK33" si="13">($K3)/$D3</f>
        <v>9.0771215400988602E-3</v>
      </c>
      <c r="AL3" s="11">
        <f t="shared" ref="AL3:AL33" si="14">$I3/$D3</f>
        <v>0.1825131953011129</v>
      </c>
      <c r="AM3" s="9">
        <f>SUM(AF3:AI3,AJ3:AK3)-AL3</f>
        <v>-1.5674079610834557E-3</v>
      </c>
      <c r="AN3" s="3">
        <f t="shared" ref="AN3:AN33" si="15">P3-AJ3</f>
        <v>0</v>
      </c>
      <c r="AO3" s="9">
        <f t="shared" ref="AO3:AO33" si="16">+T3-AM3-AN3</f>
        <v>-1.7958959687557535E-2</v>
      </c>
      <c r="AQ3" s="6"/>
      <c r="AR3" s="6"/>
      <c r="AS3" s="1">
        <f>AQ3/$D3</f>
        <v>0</v>
      </c>
      <c r="AT3" s="10">
        <f>$Y3*AQ3</f>
        <v>0</v>
      </c>
      <c r="AU3" s="10">
        <f>+AR3</f>
        <v>0</v>
      </c>
      <c r="AV3" s="15">
        <f>AT3/$D3</f>
        <v>0</v>
      </c>
      <c r="AW3" s="15">
        <f>AU3/$D3</f>
        <v>0</v>
      </c>
      <c r="AX3" s="9">
        <f>SUM(AF3:AI3,AV3:AW3)-AL3</f>
        <v>-1.0644529501182304E-2</v>
      </c>
      <c r="AY3" s="3">
        <f>AS3-AV3</f>
        <v>0</v>
      </c>
      <c r="AZ3" s="9">
        <f t="shared" ref="AZ3:AZ33" si="17">+T3-AX3-AY3</f>
        <v>-8.8818381474586872E-3</v>
      </c>
      <c r="BC3" s="6">
        <f>('Gasto y PBI (Nac + Pcias)'!Z5+'Gasto y PBI (Nac + Pcias)'!AA5)-SUM('SBB (viejo)'!E3:F3,'SBB (viejo)'!H3,'SBB (viejo)'!AQ3,'SBB (viejo)'!AR3)</f>
        <v>53125.257182351546</v>
      </c>
      <c r="BD3" s="1">
        <f t="shared" ref="BD3:BD33" si="18">+BC3/$C3</f>
        <v>0.1498769237372603</v>
      </c>
      <c r="BE3" s="3">
        <f>SUM($L3:$M3,$O3:$Q3,$BD3)-$S3</f>
        <v>1.022733195353473E-2</v>
      </c>
      <c r="BF3" s="10">
        <f t="shared" ref="BF3:BF33" si="19">$BC3*($D3/$C3)^$W3</f>
        <v>58526.066881350554</v>
      </c>
      <c r="BG3" s="11">
        <f>BF3/$D3</f>
        <v>0.14987692373726033</v>
      </c>
      <c r="BH3" s="9">
        <f>SUM($AF3:$AG3,$AI3,$BG3,$AV3:$AW3)-$AL3</f>
        <v>1.9109170100993472E-2</v>
      </c>
      <c r="BI3" s="3">
        <f>AS3-AV3</f>
        <v>0</v>
      </c>
      <c r="BJ3" s="9">
        <f>+BE3-BH3-BI3</f>
        <v>-8.8818381474587427E-3</v>
      </c>
      <c r="BM3" s="6">
        <v>0</v>
      </c>
      <c r="BN3" s="6">
        <v>5922.9146106378203</v>
      </c>
      <c r="BO3" s="1">
        <f>BM3/$C3</f>
        <v>0</v>
      </c>
      <c r="BP3" s="10">
        <f>$Y3*BM3</f>
        <v>0</v>
      </c>
      <c r="BQ3" s="10">
        <f>+BN3</f>
        <v>5922.9146106378203</v>
      </c>
      <c r="BR3" s="15">
        <f>BP3/$D3</f>
        <v>0</v>
      </c>
      <c r="BS3" s="15">
        <f>BQ3/$D3</f>
        <v>1.5167740952087444E-2</v>
      </c>
      <c r="BT3" s="9">
        <f>SUM($AF3:$AG3,$AI3,$BG3,$BR3:$BS3)-$AL3</f>
        <v>3.4276911053080922E-2</v>
      </c>
      <c r="BU3" s="3">
        <f>$BO3-$BR3</f>
        <v>0</v>
      </c>
      <c r="BV3" s="9">
        <f>+$BE3-BT3-BU3</f>
        <v>-2.4049579099546192E-2</v>
      </c>
      <c r="BY3" s="6">
        <v>0</v>
      </c>
      <c r="BZ3" s="6">
        <v>3544.5631595513064</v>
      </c>
      <c r="CA3" s="1">
        <f>BY3/$C3</f>
        <v>0</v>
      </c>
      <c r="CB3" s="1">
        <f>BZ3/$C3</f>
        <v>9.9999181278779149E-3</v>
      </c>
      <c r="CC3" s="10">
        <f>$Y3*BY3</f>
        <v>0</v>
      </c>
      <c r="CD3" s="10">
        <f>+BZ3</f>
        <v>3544.5631595513064</v>
      </c>
      <c r="CE3" s="15">
        <f>CC3/$D3</f>
        <v>0</v>
      </c>
      <c r="CF3" s="15">
        <f>CD3/$D3</f>
        <v>9.0771215400988602E-3</v>
      </c>
      <c r="CG3" s="9">
        <f>SUM($AF3:$AG3,$AI3,$BG3,$CE3:$CF3)-$AL3</f>
        <v>2.818629164109232E-2</v>
      </c>
      <c r="CH3" s="3">
        <f>$CA3-$CE3</f>
        <v>0</v>
      </c>
      <c r="CI3" s="9">
        <f t="shared" ref="CI3:CI33" si="20">+$BE3-CG3-CH3</f>
        <v>-1.7958959687557591E-2</v>
      </c>
      <c r="CJ3" s="11">
        <f t="shared" ref="CJ3:CJ33" si="21">L3-AF3</f>
        <v>9.3995366829628668E-5</v>
      </c>
      <c r="CK3" s="11">
        <f t="shared" ref="CK3:CK33" si="22">M3-AG3</f>
        <v>-6.792759619952317E-5</v>
      </c>
      <c r="CL3" s="11">
        <f t="shared" ref="CL3:CL33" si="23">BD3-BG3</f>
        <v>0</v>
      </c>
      <c r="CM3" s="11">
        <f t="shared" ref="CM3:CM33" si="24">O3-AI3</f>
        <v>-3.5320261619962989E-4</v>
      </c>
      <c r="CN3" s="3">
        <f>$CB3-$CF3</f>
        <v>9.2279658777905463E-4</v>
      </c>
      <c r="CO3" s="11">
        <f t="shared" ref="CO3:CO33" si="25">-(S3-AL3)</f>
        <v>-1.8554621429767104E-2</v>
      </c>
      <c r="CQ3" s="16"/>
      <c r="CR3" s="18"/>
      <c r="CS3" s="19">
        <f t="shared" ref="CS3" si="26">+CR3/$C3</f>
        <v>0</v>
      </c>
      <c r="CT3" s="20">
        <f>SUM(AF3:AG3,AI3:AK3,CS3)-AM3</f>
        <v>6.2389971166028353E-2</v>
      </c>
      <c r="CU3" s="18">
        <f t="shared" ref="CU3" si="27">CR3*($D3/$C3)^$W3</f>
        <v>0</v>
      </c>
      <c r="CV3" s="19">
        <f>CU3/$D3</f>
        <v>0</v>
      </c>
      <c r="CW3" s="20">
        <f>SUM($AF3:$AG3,$AI3,$BG3,$CE3:$CF3)-$AL3</f>
        <v>2.818629164109232E-2</v>
      </c>
      <c r="CX3" s="20" t="e">
        <f>#REF!-#REF!</f>
        <v>#REF!</v>
      </c>
      <c r="CY3" s="20" t="e">
        <f>+CT3-CW3-CX3</f>
        <v>#REF!</v>
      </c>
      <c r="DB3" s="13">
        <v>2.5096469506392918</v>
      </c>
      <c r="DC3" s="13">
        <v>4.0082151873292027</v>
      </c>
      <c r="DD3" s="13">
        <v>1</v>
      </c>
      <c r="DE3" s="13">
        <v>2.0088209761839124</v>
      </c>
      <c r="DF3" s="10">
        <f t="shared" ref="DF3:DF33" si="28">$E3*($D3/$C3)^$DB3</f>
        <v>2602.2877018652125</v>
      </c>
      <c r="DG3" s="10">
        <f t="shared" ref="DG3:DG33" si="29">$F3*($D3/$C3)^$DC3</f>
        <v>123.45782325721181</v>
      </c>
      <c r="DH3" s="10">
        <f t="shared" ref="DH3:DH33" si="30">$H3*($D3/$C3)^$DE3</f>
        <v>19557.827466126175</v>
      </c>
      <c r="DI3" s="11">
        <f>DF3/$D3</f>
        <v>6.6640882638765607E-3</v>
      </c>
      <c r="DJ3" s="11">
        <f>DG3/$D3</f>
        <v>3.1615790616173236E-4</v>
      </c>
      <c r="DK3" s="11">
        <f>DH3/$D3</f>
        <v>5.0084811295275027E-2</v>
      </c>
      <c r="DL3" s="9">
        <f t="shared" ref="DL3:DL33" si="31">SUM($DI3:$DK3,$BG3,$CE3:$CF3)-$AL3</f>
        <v>3.3505907441559596E-2</v>
      </c>
      <c r="DM3" s="3">
        <f>$CA3-$CE3</f>
        <v>0</v>
      </c>
      <c r="DN3" s="9">
        <f>+$BE3-DL3-DM3</f>
        <v>-2.3278575488024866E-2</v>
      </c>
      <c r="DR3" s="21">
        <f t="shared" ref="DR3:DR33" si="32">C3/D3</f>
        <v>0.90771958570276012</v>
      </c>
      <c r="DT3" s="24">
        <f t="shared" ref="DT3:DT33" si="33">E3+F3+H3+J3+K3+BC3</f>
        <v>74895.513167328987</v>
      </c>
      <c r="DU3" s="24">
        <f t="shared" ref="DU3:DU33" si="34">+I3</f>
        <v>71270.341080975719</v>
      </c>
      <c r="EC3" s="23">
        <f t="shared" ref="EC3:EC33" si="35">$E3/Z3-1</f>
        <v>-7.721629656517992E-2</v>
      </c>
      <c r="ED3" s="23">
        <f t="shared" ref="ED3:ED33" si="36">$F3/AA3-1</f>
        <v>-0.29497314561548293</v>
      </c>
      <c r="EE3" s="23">
        <f t="shared" ref="EE3:EE33" si="37">$G3/AB3-1</f>
        <v>-9.2280414297239988E-2</v>
      </c>
      <c r="EF3" s="23">
        <f t="shared" ref="EF3:EF33" si="38">$H3/AC3-1</f>
        <v>-9.928407202024736E-2</v>
      </c>
      <c r="EH3" s="23">
        <f>$E3/DF3-1</f>
        <v>-0.21571550766245706</v>
      </c>
      <c r="EI3" s="23">
        <f>$F3/DG3-1</f>
        <v>-0.32163818990322812</v>
      </c>
      <c r="EK3" s="23">
        <f t="shared" ref="EK3:EK33" si="39">$H3/DH3-1</f>
        <v>-0.17674854777792426</v>
      </c>
      <c r="EM3" s="3">
        <f t="shared" ref="EM3:EM33" si="40">SUM($L3:$O3,$P3:$Q3)-$S3</f>
        <v>-1.9526367648640991E-2</v>
      </c>
      <c r="EN3" s="3">
        <f>SUM($L3:$M3,$O3:$Q3,$BD3)-$S3</f>
        <v>1.022733195353473E-2</v>
      </c>
      <c r="EO3" s="3">
        <f>+'Gasto y PBI (Nac + Pcias)'!$AI5/$C3</f>
        <v>2.6082841895761235E-2</v>
      </c>
      <c r="EP3" s="3">
        <f>+EN3-EO3</f>
        <v>-1.5855509942226505E-2</v>
      </c>
      <c r="EQ3" s="3">
        <f>+'Gasto y PBI (Nac + Pcias)'!$AA5/$C3</f>
        <v>2.9753699602175741E-2</v>
      </c>
      <c r="ER3" s="3">
        <f>+EP3+EQ3</f>
        <v>1.3898189659949236E-2</v>
      </c>
      <c r="ET3" s="24">
        <f t="shared" ref="ET3:ET33" si="41">SUM(E3:H3,J3:K3)</f>
        <v>64349.040074092867</v>
      </c>
      <c r="EU3" s="24">
        <f t="shared" ref="EU3:EU33" si="42">SUM(E3:F3,H3,J3:K3,BC3)</f>
        <v>74895.513167328987</v>
      </c>
      <c r="EV3" s="24">
        <f>+'Gasto y PBI (Nac + Pcias)'!$Z5</f>
        <v>60804.476914541563</v>
      </c>
      <c r="EW3" s="22">
        <v>17623.006492719447</v>
      </c>
      <c r="EX3" s="24">
        <f>I3</f>
        <v>71270.341080975719</v>
      </c>
      <c r="EY3" s="22">
        <v>15448.771017502728</v>
      </c>
      <c r="EZ3" s="24">
        <f>C3</f>
        <v>354459.2179879676</v>
      </c>
      <c r="FA3" s="1">
        <f>(ET3-EX3)/EZ3</f>
        <v>-1.9526367648641036E-2</v>
      </c>
      <c r="FB3" s="1">
        <f>(EU3-EX3)/EZ3</f>
        <v>1.0227331953534716E-2</v>
      </c>
      <c r="FC3" s="1">
        <f>EY3/EZ3</f>
        <v>4.3584057723749618E-2</v>
      </c>
      <c r="FD3" s="1">
        <f>(EU3-EX3-EY3)/EZ3</f>
        <v>-3.3356725770214903E-2</v>
      </c>
      <c r="FE3" s="1">
        <f>EW3/EZ3</f>
        <v>4.9718008725386495E-2</v>
      </c>
      <c r="FF3" s="1">
        <f>(EU3+EW3-EX3-EY3)/EZ3</f>
        <v>1.6361282955171596E-2</v>
      </c>
      <c r="FG3" s="1">
        <f>(EV3+EW3-EX3-EY3)/EZ3</f>
        <v>-2.3392334774882066E-2</v>
      </c>
      <c r="FH3" s="24">
        <f>(EV3+EW3-EX3-EY3)</f>
        <v>-8291.6286912174364</v>
      </c>
      <c r="FJ3" s="3">
        <f>+Deuda!G5</f>
        <v>1.2787113529920152E-2</v>
      </c>
    </row>
    <row r="4" spans="1:166" x14ac:dyDescent="0.25">
      <c r="A4">
        <v>1992</v>
      </c>
      <c r="B4" t="s">
        <v>554</v>
      </c>
      <c r="C4" s="6">
        <f>+PIB!D34</f>
        <v>389173.59450959368</v>
      </c>
      <c r="D4" s="10">
        <f>+'PIB Tendencia'!$F33</f>
        <v>399676.2302822104</v>
      </c>
      <c r="E4" s="6">
        <v>4680.5525328573167</v>
      </c>
      <c r="F4" s="6">
        <v>1259.9093244111386</v>
      </c>
      <c r="G4" s="6">
        <v>43990.925225356485</v>
      </c>
      <c r="H4" s="6">
        <v>20786.429887389215</v>
      </c>
      <c r="I4" s="6">
        <f>+'Gasto y PBI (Nac + Pcias)'!$AN6</f>
        <v>73453.771453541442</v>
      </c>
      <c r="J4" s="6">
        <v>0</v>
      </c>
      <c r="K4" s="6">
        <v>4049.624066839348</v>
      </c>
      <c r="L4" s="1">
        <f t="shared" si="0"/>
        <v>1.2026901616373499E-2</v>
      </c>
      <c r="M4" s="1">
        <f t="shared" si="1"/>
        <v>3.2373967355076557E-3</v>
      </c>
      <c r="N4" s="1">
        <f t="shared" si="2"/>
        <v>0.1130367677714374</v>
      </c>
      <c r="O4" s="1">
        <f t="shared" si="3"/>
        <v>5.3411716983477922E-2</v>
      </c>
      <c r="P4" s="1">
        <f t="shared" si="4"/>
        <v>0</v>
      </c>
      <c r="Q4" s="1">
        <f t="shared" si="5"/>
        <v>1.0405701013560207E-2</v>
      </c>
      <c r="S4" s="1">
        <f t="shared" ref="S4:S33" si="43">I4/C4</f>
        <v>0.18874294785107962</v>
      </c>
      <c r="T4" s="3">
        <f t="shared" si="6"/>
        <v>3.3755362692770297E-3</v>
      </c>
      <c r="U4" s="13">
        <v>0.83</v>
      </c>
      <c r="V4" s="13">
        <v>3.61</v>
      </c>
      <c r="W4" s="13">
        <v>1</v>
      </c>
      <c r="X4" s="13">
        <v>1.08</v>
      </c>
      <c r="Y4" s="13">
        <f>'Términos de Intercambio (F20)'!$D20</f>
        <v>1.3251298756601437</v>
      </c>
      <c r="Z4" s="10">
        <f t="shared" si="7"/>
        <v>4785.155292464603</v>
      </c>
      <c r="AA4" s="10">
        <f t="shared" si="8"/>
        <v>1387.0393338928045</v>
      </c>
      <c r="AB4" s="10">
        <f t="shared" si="9"/>
        <v>45178.109226173758</v>
      </c>
      <c r="AC4" s="10">
        <f t="shared" si="10"/>
        <v>21392.919451822716</v>
      </c>
      <c r="AD4" s="10">
        <f t="shared" si="11"/>
        <v>0</v>
      </c>
      <c r="AE4" s="10">
        <f t="shared" si="12"/>
        <v>4049.624066839348</v>
      </c>
      <c r="AF4" s="11">
        <f t="shared" ref="AF4:AF16" si="44">Z4/$D4</f>
        <v>1.1972579127574878E-2</v>
      </c>
      <c r="AG4" s="11">
        <f t="shared" ref="AG4:AG16" si="45">AA4/$D4</f>
        <v>3.4704073667663937E-3</v>
      </c>
      <c r="AH4" s="11">
        <f t="shared" ref="AH4:AH16" si="46">AB4/$D4</f>
        <v>0.11303676777143741</v>
      </c>
      <c r="AI4" s="11">
        <f t="shared" ref="AI4:AI16" si="47">AC4/$D4</f>
        <v>5.3525623569650939E-2</v>
      </c>
      <c r="AJ4" s="11">
        <f t="shared" ref="AJ4:AJ32" si="48">AD4/$D4</f>
        <v>0</v>
      </c>
      <c r="AK4" s="11">
        <f t="shared" si="13"/>
        <v>1.0132261465686659E-2</v>
      </c>
      <c r="AL4" s="11">
        <f t="shared" si="14"/>
        <v>0.18378318721049763</v>
      </c>
      <c r="AM4" s="9">
        <f t="shared" ref="AM4:AM32" si="49">SUM(AF4:AI4,AJ4:AK4)-AL4</f>
        <v>8.3544520906186359E-3</v>
      </c>
      <c r="AN4" s="3">
        <f t="shared" si="15"/>
        <v>0</v>
      </c>
      <c r="AO4" s="9">
        <f t="shared" si="16"/>
        <v>-4.9789158213416063E-3</v>
      </c>
      <c r="AQ4" s="6">
        <v>115.11710042299502</v>
      </c>
      <c r="AR4" s="6">
        <v>3934.5069664163525</v>
      </c>
      <c r="AS4" s="1">
        <f t="shared" ref="AS4:AS33" si="50">AQ4/$D4</f>
        <v>2.8802588620722107E-4</v>
      </c>
      <c r="AT4" s="10">
        <f t="shared" ref="AT4:AT33" si="51">$Y4*AQ4</f>
        <v>152.54510896987966</v>
      </c>
      <c r="AU4" s="10">
        <f t="shared" ref="AU4:AU32" si="52">+AR4</f>
        <v>3934.5069664163525</v>
      </c>
      <c r="AV4" s="15">
        <f t="shared" ref="AV4:AV32" si="53">AT4/$D4</f>
        <v>3.8167170677667759E-4</v>
      </c>
      <c r="AW4" s="15">
        <f t="shared" ref="AW4:AW32" si="54">AU4/$D4</f>
        <v>9.8442355794794382E-3</v>
      </c>
      <c r="AX4" s="9">
        <f t="shared" ref="AX4:AX32" si="55">SUM(AF4:AI4,AV4:AW4)-AL4</f>
        <v>8.448097911188085E-3</v>
      </c>
      <c r="AY4" s="3">
        <f t="shared" ref="AY4:AY32" si="56">AS4-AV4</f>
        <v>-9.3645820569456515E-5</v>
      </c>
      <c r="AZ4" s="9">
        <f t="shared" si="17"/>
        <v>-4.9789158213415985E-3</v>
      </c>
      <c r="BC4" s="6">
        <f>('Gasto y PBI (Nac + Pcias)'!Z6+'Gasto y PBI (Nac + Pcias)'!AA6)-SUM('SBB (viejo)'!E4:F4,'SBB (viejo)'!H4,'SBB (viejo)'!AQ4,'SBB (viejo)'!AR4)</f>
        <v>57698.905774903025</v>
      </c>
      <c r="BD4" s="1">
        <f t="shared" si="18"/>
        <v>0.14826007362501226</v>
      </c>
      <c r="BE4" s="3">
        <f t="shared" ref="BE4:BE33" si="57">SUM($L4:$M4,$O4:$Q4,$BD4)-$S4</f>
        <v>3.8598842122851945E-2</v>
      </c>
      <c r="BF4" s="10">
        <f t="shared" si="19"/>
        <v>59256.027327807875</v>
      </c>
      <c r="BG4" s="11">
        <f>BF4/$D4</f>
        <v>0.14826007362501228</v>
      </c>
      <c r="BH4" s="9">
        <f t="shared" ref="BH4:BH33" si="58">SUM($AF4:$AG4,$AI4,$BG4,$AV4:$AW4)-$AL4</f>
        <v>4.3671403764762973E-2</v>
      </c>
      <c r="BI4" s="3">
        <f t="shared" ref="BI4:BI33" si="59">AS4-AV4</f>
        <v>-9.3645820569456515E-5</v>
      </c>
      <c r="BJ4" s="9">
        <f t="shared" ref="BJ4:BJ33" si="60">+BE4-BH4-BI4</f>
        <v>-4.9789158213415707E-3</v>
      </c>
      <c r="BM4" s="6"/>
      <c r="BN4" s="6"/>
      <c r="BO4" s="1"/>
      <c r="BP4" s="10"/>
      <c r="BQ4" s="10"/>
      <c r="BR4" s="15"/>
      <c r="BS4" s="15"/>
      <c r="BT4" s="9"/>
      <c r="BU4" s="3"/>
      <c r="BV4" s="9"/>
      <c r="BY4" s="6">
        <v>0</v>
      </c>
      <c r="BZ4" s="6">
        <v>4049.624066839348</v>
      </c>
      <c r="CA4" s="1">
        <f t="shared" ref="CA4:CA33" si="61">BY4/$C4</f>
        <v>0</v>
      </c>
      <c r="CB4" s="1">
        <f t="shared" ref="CB4:CB33" si="62">BZ4/$C4</f>
        <v>1.0405701013560207E-2</v>
      </c>
      <c r="CC4" s="10">
        <f t="shared" ref="CC4:CC33" si="63">$Y4*BY4</f>
        <v>0</v>
      </c>
      <c r="CD4" s="10">
        <f t="shared" ref="CD4:CD33" si="64">+BZ4</f>
        <v>4049.624066839348</v>
      </c>
      <c r="CE4" s="15">
        <f t="shared" ref="CE4:CE33" si="65">CC4/$D4</f>
        <v>0</v>
      </c>
      <c r="CF4" s="15">
        <f t="shared" ref="CF4:CF33" si="66">CD4/$D4</f>
        <v>1.0132261465686659E-2</v>
      </c>
      <c r="CG4" s="9">
        <f t="shared" ref="CG4:CG33" si="67">SUM($AF4:$AG4,$AI4,$BG4,$CE4:$CF4)-$AL4</f>
        <v>4.3577757944193524E-2</v>
      </c>
      <c r="CH4" s="3">
        <f t="shared" ref="CH4:CH33" si="68">$CA4-$CE4</f>
        <v>0</v>
      </c>
      <c r="CI4" s="9">
        <f t="shared" si="20"/>
        <v>-4.9789158213415785E-3</v>
      </c>
      <c r="CJ4" s="11">
        <f t="shared" si="21"/>
        <v>5.432248879862038E-5</v>
      </c>
      <c r="CK4" s="11">
        <f t="shared" si="22"/>
        <v>-2.3301063125873807E-4</v>
      </c>
      <c r="CL4" s="11">
        <f t="shared" si="23"/>
        <v>0</v>
      </c>
      <c r="CM4" s="11">
        <f t="shared" si="24"/>
        <v>-1.139065861730168E-4</v>
      </c>
      <c r="CN4" s="3">
        <f t="shared" ref="CN4:CN33" si="69">$CB4-$CF4</f>
        <v>2.734395478735472E-4</v>
      </c>
      <c r="CO4" s="11">
        <f t="shared" si="25"/>
        <v>-4.9597606405819838E-3</v>
      </c>
      <c r="CQ4" s="16"/>
      <c r="CR4" s="16"/>
      <c r="CS4" s="19"/>
      <c r="CT4" s="20"/>
      <c r="CU4" s="18"/>
      <c r="CV4" s="19"/>
      <c r="CW4" s="20"/>
      <c r="CX4" s="20"/>
      <c r="CY4" s="20"/>
      <c r="DB4" s="13">
        <v>2.5096469506392918</v>
      </c>
      <c r="DC4" s="13">
        <v>4.0082151873292027</v>
      </c>
      <c r="DD4" s="13">
        <v>1</v>
      </c>
      <c r="DE4" s="13">
        <v>2.0088209761839124</v>
      </c>
      <c r="DF4" s="10">
        <f t="shared" si="28"/>
        <v>5004.0435144733437</v>
      </c>
      <c r="DG4" s="10">
        <f t="shared" si="29"/>
        <v>1401.8260226372893</v>
      </c>
      <c r="DH4" s="10">
        <f t="shared" si="30"/>
        <v>21928.646602400779</v>
      </c>
      <c r="DI4" s="11">
        <f t="shared" ref="DI4:DI33" si="70">DF4/$D4</f>
        <v>1.2520242975020059E-2</v>
      </c>
      <c r="DJ4" s="11">
        <f t="shared" ref="DJ4:DJ33" si="71">DG4/$D4</f>
        <v>3.5074040346293883E-3</v>
      </c>
      <c r="DK4" s="11">
        <v>5.4460481302843859E-2</v>
      </c>
      <c r="DL4" s="9">
        <f t="shared" si="31"/>
        <v>4.509727619269463E-2</v>
      </c>
      <c r="DM4" s="3">
        <f t="shared" ref="DM4:DM33" si="72">$CA4-$CE4</f>
        <v>0</v>
      </c>
      <c r="DN4" s="9">
        <f t="shared" ref="DN4:DN33" si="73">+$BE4-DL4-DM4</f>
        <v>-6.4984340698426846E-3</v>
      </c>
      <c r="DQ4" s="1">
        <f t="shared" ref="DQ4:DQ33" si="74">C4/C3-1</f>
        <v>9.7936165177694656E-2</v>
      </c>
      <c r="DR4" s="21">
        <f t="shared" si="32"/>
        <v>0.97372214063067786</v>
      </c>
      <c r="DT4" s="24">
        <f t="shared" si="33"/>
        <v>88475.421586400043</v>
      </c>
      <c r="DU4" s="24">
        <f t="shared" si="34"/>
        <v>73453.771453541442</v>
      </c>
      <c r="EC4" s="23">
        <f t="shared" si="35"/>
        <v>-2.1859846381999115E-2</v>
      </c>
      <c r="ED4" s="23">
        <f t="shared" si="36"/>
        <v>-9.1655662802920146E-2</v>
      </c>
      <c r="EE4" s="23">
        <f t="shared" si="37"/>
        <v>-2.6277859369322254E-2</v>
      </c>
      <c r="EF4" s="23">
        <f t="shared" si="38"/>
        <v>-2.8350013928642448E-2</v>
      </c>
      <c r="EH4" s="23">
        <f t="shared" ref="EH4:EH33" si="75">$E4/DF4-1</f>
        <v>-6.4645916983012697E-2</v>
      </c>
      <c r="EI4" s="23">
        <f t="shared" ref="EI4:EI33" si="76">$F4/DG4-1</f>
        <v>-0.10123702651714173</v>
      </c>
      <c r="EK4" s="23">
        <f t="shared" si="39"/>
        <v>-5.2087880101388095E-2</v>
      </c>
      <c r="EM4" s="3">
        <f t="shared" si="40"/>
        <v>3.3755362692770297E-3</v>
      </c>
      <c r="EN4" s="3">
        <f t="shared" ref="EN4:EN33" si="77">SUM($L4:$M4,$O4:$Q4,$BD4)-$S4</f>
        <v>3.8598842122851945E-2</v>
      </c>
      <c r="EO4" s="3">
        <f>+'Gasto y PBI (Nac + Pcias)'!$AI6/$C4</f>
        <v>2.1881359716344698E-2</v>
      </c>
      <c r="EP4" s="3">
        <f t="shared" ref="EP4:EP33" si="78">+EN4-EO4</f>
        <v>1.6717482406507247E-2</v>
      </c>
      <c r="EQ4" s="3">
        <f>+'Gasto y PBI (Nac + Pcias)'!$AA6/$C4</f>
        <v>3.0041654787707928E-2</v>
      </c>
      <c r="ER4" s="3">
        <f t="shared" ref="ER4:ER33" si="79">+EP4+EQ4</f>
        <v>4.6759137194215178E-2</v>
      </c>
      <c r="ET4" s="24">
        <f t="shared" si="41"/>
        <v>74767.441036853503</v>
      </c>
      <c r="EU4" s="24">
        <f t="shared" si="42"/>
        <v>88475.421586400043</v>
      </c>
      <c r="EV4" s="24">
        <f>+'Gasto y PBI (Nac + Pcias)'!$Z6</f>
        <v>76784.002807651399</v>
      </c>
      <c r="EW4" s="22">
        <v>11925.462376881815</v>
      </c>
      <c r="EX4" s="24">
        <f t="shared" ref="EX4:EX33" si="80">I4</f>
        <v>73453.771453541442</v>
      </c>
      <c r="EY4" s="22">
        <v>8686.1171229174906</v>
      </c>
      <c r="EZ4" s="24">
        <f t="shared" ref="EZ4:EZ33" si="81">C4</f>
        <v>389173.59450959368</v>
      </c>
      <c r="FA4" s="1">
        <f t="shared" ref="FA4:FA33" si="82">(ET4-EX4)/EZ4</f>
        <v>3.3755362692770704E-3</v>
      </c>
      <c r="FB4" s="1">
        <f t="shared" ref="FB4:FB33" si="83">(EU4-EX4)/EZ4</f>
        <v>3.8598842122851931E-2</v>
      </c>
      <c r="FC4" s="1">
        <f t="shared" ref="FC4:FC33" si="84">EY4/EZ4</f>
        <v>2.2319389715695023E-2</v>
      </c>
      <c r="FD4" s="1">
        <f t="shared" ref="FD4:FD33" si="85">(EU4-EX4-EY4)/EZ4</f>
        <v>1.6279452407156909E-2</v>
      </c>
      <c r="FE4" s="1">
        <f t="shared" ref="FE4:FE33" si="86">EW4/EZ4</f>
        <v>3.064304090802809E-2</v>
      </c>
      <c r="FF4" s="1">
        <f t="shared" ref="FF4:FF33" si="87">(EU4+EW4-EX4-EY4)/EZ4</f>
        <v>4.6922493315184992E-2</v>
      </c>
      <c r="FG4" s="1">
        <f t="shared" ref="FG4:FG33" si="88">(EV4+EW4-EX4-EY4)/EZ4</f>
        <v>1.688083852747705E-2</v>
      </c>
      <c r="FJ4" s="3">
        <f>+Deuda!G6</f>
        <v>1.1698145472564573E-2</v>
      </c>
    </row>
    <row r="5" spans="1:166" x14ac:dyDescent="0.25">
      <c r="A5">
        <v>1993</v>
      </c>
      <c r="B5" t="s">
        <v>554</v>
      </c>
      <c r="C5" s="6">
        <f>+PIB!D35</f>
        <v>411107.47195986693</v>
      </c>
      <c r="D5" s="10">
        <f>+'PIB Tendencia'!$F34</f>
        <v>408432.11438593321</v>
      </c>
      <c r="E5" s="6">
        <v>5553.5556098786165</v>
      </c>
      <c r="F5" s="6">
        <v>2353.7198530845349</v>
      </c>
      <c r="G5" s="6">
        <v>45704.430288187017</v>
      </c>
      <c r="H5" s="6">
        <v>22929.405787730499</v>
      </c>
      <c r="I5" s="6">
        <f>+'Gasto y PBI (Nac + Pcias)'!$AN7</f>
        <v>87671.645976217929</v>
      </c>
      <c r="J5" s="6">
        <v>0</v>
      </c>
      <c r="K5" s="6">
        <v>4384.0224575145257</v>
      </c>
      <c r="L5" s="1">
        <f t="shared" si="0"/>
        <v>1.3508768360261681E-2</v>
      </c>
      <c r="M5" s="1">
        <f t="shared" si="1"/>
        <v>5.7253151879329243E-3</v>
      </c>
      <c r="N5" s="1">
        <f t="shared" si="2"/>
        <v>0.11117392264923068</v>
      </c>
      <c r="O5" s="1">
        <f t="shared" si="3"/>
        <v>5.5774724011751625E-2</v>
      </c>
      <c r="P5" s="1">
        <f t="shared" si="4"/>
        <v>0</v>
      </c>
      <c r="Q5" s="1">
        <f t="shared" si="5"/>
        <v>1.0663932807191844E-2</v>
      </c>
      <c r="S5" s="1">
        <f t="shared" si="43"/>
        <v>0.21325724282816391</v>
      </c>
      <c r="T5" s="3">
        <f t="shared" si="6"/>
        <v>-1.641057981179514E-2</v>
      </c>
      <c r="U5" s="13">
        <v>0.83</v>
      </c>
      <c r="V5" s="13">
        <v>3.61</v>
      </c>
      <c r="W5" s="13">
        <v>1</v>
      </c>
      <c r="X5" s="13">
        <v>1.08</v>
      </c>
      <c r="Y5" s="13">
        <f>'Términos de Intercambio (F20)'!$D21</f>
        <v>1.2306786690144738</v>
      </c>
      <c r="Z5" s="10">
        <f t="shared" si="7"/>
        <v>5523.5421225932705</v>
      </c>
      <c r="AA5" s="10">
        <f t="shared" si="8"/>
        <v>2298.8924838568819</v>
      </c>
      <c r="AB5" s="10">
        <f t="shared" si="9"/>
        <v>45407.000292203476</v>
      </c>
      <c r="AC5" s="10">
        <f t="shared" si="10"/>
        <v>22768.293104727054</v>
      </c>
      <c r="AD5" s="10">
        <f t="shared" si="11"/>
        <v>0</v>
      </c>
      <c r="AE5" s="10">
        <f t="shared" si="12"/>
        <v>4384.0224575145257</v>
      </c>
      <c r="AF5" s="11">
        <f t="shared" si="44"/>
        <v>1.3523770359972228E-2</v>
      </c>
      <c r="AG5" s="11">
        <f t="shared" si="45"/>
        <v>5.6285791515517953E-3</v>
      </c>
      <c r="AH5" s="11">
        <f t="shared" si="46"/>
        <v>0.11117392264923068</v>
      </c>
      <c r="AI5" s="11">
        <f t="shared" si="47"/>
        <v>5.5745599581361459E-2</v>
      </c>
      <c r="AJ5" s="11">
        <f t="shared" si="48"/>
        <v>0</v>
      </c>
      <c r="AK5" s="11">
        <f t="shared" si="13"/>
        <v>1.073378488884447E-2</v>
      </c>
      <c r="AL5" s="11">
        <f t="shared" si="14"/>
        <v>0.21465414419732864</v>
      </c>
      <c r="AM5" s="9">
        <f t="shared" si="49"/>
        <v>-1.7848487566368004E-2</v>
      </c>
      <c r="AN5" s="3">
        <f t="shared" si="15"/>
        <v>0</v>
      </c>
      <c r="AO5" s="9">
        <f t="shared" si="16"/>
        <v>1.4379077545728647E-3</v>
      </c>
      <c r="AQ5" s="6">
        <v>44.214006989632182</v>
      </c>
      <c r="AR5" s="6">
        <v>4339.8084505248944</v>
      </c>
      <c r="AS5" s="1">
        <f t="shared" si="50"/>
        <v>1.082530130034137E-4</v>
      </c>
      <c r="AT5" s="10">
        <f t="shared" si="51"/>
        <v>54.41323527379717</v>
      </c>
      <c r="AU5" s="10">
        <f t="shared" si="52"/>
        <v>4339.8084505248944</v>
      </c>
      <c r="AV5" s="15">
        <f t="shared" si="53"/>
        <v>1.3322467395984768E-4</v>
      </c>
      <c r="AW5" s="15">
        <f t="shared" si="54"/>
        <v>1.0625531875841058E-2</v>
      </c>
      <c r="AX5" s="9">
        <f t="shared" si="55"/>
        <v>-1.7823515905411563E-2</v>
      </c>
      <c r="AY5" s="3">
        <f t="shared" si="56"/>
        <v>-2.4971660956433982E-5</v>
      </c>
      <c r="AZ5" s="9">
        <f t="shared" si="17"/>
        <v>1.4379077545728577E-3</v>
      </c>
      <c r="BC5" s="6">
        <f>('Gasto y PBI (Nac + Pcias)'!Z7+'Gasto y PBI (Nac + Pcias)'!AA7)-SUM('SBB (viejo)'!E5:F5,'SBB (viejo)'!H5,'SBB (viejo)'!AQ5,'SBB (viejo)'!AR5)</f>
        <v>69764.894686225947</v>
      </c>
      <c r="BD5" s="1">
        <f t="shared" si="18"/>
        <v>0.16969989466169694</v>
      </c>
      <c r="BE5" s="3">
        <f t="shared" si="57"/>
        <v>4.2115392200671092E-2</v>
      </c>
      <c r="BF5" s="10">
        <f t="shared" si="19"/>
        <v>69310.886787747018</v>
      </c>
      <c r="BG5" s="11">
        <f t="shared" ref="BG5:BG33" si="89">BF5/$D5</f>
        <v>0.16969989466169694</v>
      </c>
      <c r="BH5" s="9">
        <f t="shared" si="58"/>
        <v>4.0702456107054696E-2</v>
      </c>
      <c r="BI5" s="3">
        <f t="shared" si="59"/>
        <v>-2.4971660956433982E-5</v>
      </c>
      <c r="BJ5" s="9">
        <f t="shared" si="60"/>
        <v>1.43790775457283E-3</v>
      </c>
      <c r="BM5" s="6"/>
      <c r="BN5" s="6"/>
      <c r="BO5" s="1"/>
      <c r="BP5" s="10"/>
      <c r="BQ5" s="10"/>
      <c r="BR5" s="15"/>
      <c r="BS5" s="15"/>
      <c r="BT5" s="9"/>
      <c r="BU5" s="3"/>
      <c r="BV5" s="9"/>
      <c r="BY5" s="6">
        <v>0</v>
      </c>
      <c r="BZ5" s="6">
        <v>4384.0224575145257</v>
      </c>
      <c r="CA5" s="1">
        <f t="shared" si="61"/>
        <v>0</v>
      </c>
      <c r="CB5" s="1">
        <f t="shared" si="62"/>
        <v>1.0663932807191844E-2</v>
      </c>
      <c r="CC5" s="10">
        <f t="shared" si="63"/>
        <v>0</v>
      </c>
      <c r="CD5" s="10">
        <f t="shared" si="64"/>
        <v>4384.0224575145257</v>
      </c>
      <c r="CE5" s="15">
        <f t="shared" si="65"/>
        <v>0</v>
      </c>
      <c r="CF5" s="15">
        <f t="shared" si="66"/>
        <v>1.073378488884447E-2</v>
      </c>
      <c r="CG5" s="9">
        <f t="shared" si="67"/>
        <v>4.0677484446098255E-2</v>
      </c>
      <c r="CH5" s="3">
        <f t="shared" si="68"/>
        <v>0</v>
      </c>
      <c r="CI5" s="9">
        <f t="shared" si="20"/>
        <v>1.4379077545728369E-3</v>
      </c>
      <c r="CJ5" s="25">
        <f t="shared" si="21"/>
        <v>-1.5001999710547581E-5</v>
      </c>
      <c r="CK5" s="25">
        <f t="shared" si="22"/>
        <v>9.6736036381129056E-5</v>
      </c>
      <c r="CL5" s="25">
        <f t="shared" si="23"/>
        <v>0</v>
      </c>
      <c r="CM5" s="25">
        <f t="shared" si="24"/>
        <v>2.9124430390166378E-5</v>
      </c>
      <c r="CN5" s="3">
        <f t="shared" si="69"/>
        <v>-6.9852081652626088E-5</v>
      </c>
      <c r="CO5" s="25">
        <f t="shared" si="25"/>
        <v>1.3969013691647325E-3</v>
      </c>
      <c r="CQ5" s="16"/>
      <c r="CR5" s="16"/>
      <c r="CS5" s="19"/>
      <c r="CT5" s="20"/>
      <c r="CU5" s="18"/>
      <c r="CV5" s="19"/>
      <c r="CW5" s="20"/>
      <c r="CX5" s="20"/>
      <c r="CY5" s="20"/>
      <c r="DB5" s="13">
        <v>2.5096469506392918</v>
      </c>
      <c r="DC5" s="13">
        <v>4.0082151873292027</v>
      </c>
      <c r="DD5" s="13">
        <v>1</v>
      </c>
      <c r="DE5" s="13">
        <v>2.0088209761839124</v>
      </c>
      <c r="DF5" s="10">
        <f t="shared" si="28"/>
        <v>5463.3000394485452</v>
      </c>
      <c r="DG5" s="10">
        <f t="shared" si="29"/>
        <v>2292.9232928939086</v>
      </c>
      <c r="DH5" s="10">
        <f t="shared" si="30"/>
        <v>22630.638811285971</v>
      </c>
      <c r="DI5" s="11">
        <f t="shared" si="70"/>
        <v>1.3376274408936895E-2</v>
      </c>
      <c r="DJ5" s="11">
        <f t="shared" si="71"/>
        <v>5.6139642602327138E-3</v>
      </c>
      <c r="DK5" s="11">
        <v>5.1299327969879627E-2</v>
      </c>
      <c r="DL5" s="9">
        <f t="shared" si="31"/>
        <v>3.6069101992261987E-2</v>
      </c>
      <c r="DM5" s="3">
        <f t="shared" si="72"/>
        <v>0</v>
      </c>
      <c r="DN5" s="9">
        <f t="shared" si="73"/>
        <v>6.0462902084091052E-3</v>
      </c>
      <c r="DQ5" s="1">
        <f t="shared" si="74"/>
        <v>5.6360137891453332E-2</v>
      </c>
      <c r="DR5" s="21">
        <f t="shared" si="32"/>
        <v>1.0065503114953536</v>
      </c>
      <c r="DT5" s="24">
        <f t="shared" si="33"/>
        <v>104985.59839443411</v>
      </c>
      <c r="DU5" s="24">
        <f t="shared" si="34"/>
        <v>87671.645976217929</v>
      </c>
      <c r="EC5" s="23">
        <f t="shared" si="35"/>
        <v>5.4337391875007857E-3</v>
      </c>
      <c r="ED5" s="23">
        <f t="shared" si="36"/>
        <v>2.3849470826782015E-2</v>
      </c>
      <c r="EE5" s="23">
        <f t="shared" si="37"/>
        <v>6.5503114953535668E-3</v>
      </c>
      <c r="EF5" s="23">
        <f t="shared" si="38"/>
        <v>7.0761862675596809E-3</v>
      </c>
      <c r="EH5" s="23">
        <f t="shared" si="75"/>
        <v>1.6520339314767263E-2</v>
      </c>
      <c r="EI5" s="23">
        <f t="shared" si="76"/>
        <v>2.6514868761220001E-2</v>
      </c>
      <c r="EK5" s="23">
        <f t="shared" si="39"/>
        <v>1.3201879935246463E-2</v>
      </c>
      <c r="EM5" s="3">
        <f t="shared" si="40"/>
        <v>-1.641057981179514E-2</v>
      </c>
      <c r="EN5" s="3">
        <f t="shared" si="77"/>
        <v>4.2115392200671092E-2</v>
      </c>
      <c r="EO5" s="3">
        <f>+'Gasto y PBI (Nac + Pcias)'!$AI7/$C5</f>
        <v>2.7954591034136514E-2</v>
      </c>
      <c r="EP5" s="3">
        <f t="shared" si="78"/>
        <v>1.4160801166534578E-2</v>
      </c>
      <c r="EQ5" s="3">
        <f>+'Gasto y PBI (Nac + Pcias)'!$AA7/$C5</f>
        <v>3.9817766165648256E-2</v>
      </c>
      <c r="ER5" s="3">
        <f t="shared" si="79"/>
        <v>5.3978567332182835E-2</v>
      </c>
      <c r="ET5" s="24">
        <f t="shared" si="41"/>
        <v>80925.13399639519</v>
      </c>
      <c r="EU5" s="24">
        <f t="shared" si="42"/>
        <v>104985.59839443411</v>
      </c>
      <c r="EV5" s="24">
        <f>+'Gasto y PBI (Nac + Pcias)'!$Z7</f>
        <v>88616.217206985326</v>
      </c>
      <c r="EW5" s="22">
        <v>15116.366393349033</v>
      </c>
      <c r="EX5" s="24">
        <f t="shared" si="80"/>
        <v>87671.645976217929</v>
      </c>
      <c r="EY5" s="22">
        <v>10612.645588661884</v>
      </c>
      <c r="EZ5" s="24">
        <f t="shared" si="81"/>
        <v>411107.47195986693</v>
      </c>
      <c r="FA5" s="1">
        <f t="shared" si="82"/>
        <v>-1.6410579811795164E-2</v>
      </c>
      <c r="FB5" s="1">
        <f t="shared" si="83"/>
        <v>4.2115392200671078E-2</v>
      </c>
      <c r="FC5" s="1">
        <f t="shared" si="84"/>
        <v>2.581477183586172E-2</v>
      </c>
      <c r="FD5" s="1">
        <f t="shared" si="85"/>
        <v>1.6300620364809362E-2</v>
      </c>
      <c r="FE5" s="1">
        <f t="shared" si="86"/>
        <v>3.676986536217644E-2</v>
      </c>
      <c r="FF5" s="1">
        <f t="shared" si="87"/>
        <v>5.3070485726985792E-2</v>
      </c>
      <c r="FG5" s="1">
        <f t="shared" si="88"/>
        <v>1.3252719561337519E-2</v>
      </c>
      <c r="FJ5" s="3">
        <f>+Deuda!G7</f>
        <v>1.2723765968705985E-2</v>
      </c>
    </row>
    <row r="6" spans="1:166" x14ac:dyDescent="0.25">
      <c r="A6">
        <v>1994</v>
      </c>
      <c r="B6" t="s">
        <v>554</v>
      </c>
      <c r="C6" s="6">
        <f>+PIB!D36</f>
        <v>435282.15842706844</v>
      </c>
      <c r="D6" s="10">
        <f>+'PIB Tendencia'!$F35</f>
        <v>418228.37766347849</v>
      </c>
      <c r="E6" s="6">
        <v>6750.6788778248629</v>
      </c>
      <c r="F6" s="6">
        <v>3224.9652014404983</v>
      </c>
      <c r="G6" s="6">
        <v>46992.043690816419</v>
      </c>
      <c r="H6" s="6">
        <v>23346.239532906169</v>
      </c>
      <c r="I6" s="6">
        <f>+'Gasto y PBI (Nac + Pcias)'!$AN8</f>
        <v>94920.280966087696</v>
      </c>
      <c r="J6" s="6">
        <v>0</v>
      </c>
      <c r="K6" s="6">
        <v>4822.1893686655549</v>
      </c>
      <c r="L6" s="1">
        <f t="shared" si="0"/>
        <v>1.5508742426335721E-2</v>
      </c>
      <c r="M6" s="1">
        <f t="shared" si="1"/>
        <v>7.4089073926075959E-3</v>
      </c>
      <c r="N6" s="1">
        <f t="shared" si="2"/>
        <v>0.10795766098161806</v>
      </c>
      <c r="O6" s="1">
        <f t="shared" si="3"/>
        <v>5.363472653524308E-2</v>
      </c>
      <c r="P6" s="1">
        <f t="shared" si="4"/>
        <v>0</v>
      </c>
      <c r="Q6" s="1">
        <f t="shared" si="5"/>
        <v>1.1078306967809049E-2</v>
      </c>
      <c r="S6" s="1">
        <f t="shared" si="43"/>
        <v>0.21806609604466845</v>
      </c>
      <c r="T6" s="3">
        <f t="shared" si="6"/>
        <v>-2.2477751741054958E-2</v>
      </c>
      <c r="U6" s="13">
        <v>0.83</v>
      </c>
      <c r="V6" s="13">
        <v>3.61</v>
      </c>
      <c r="W6" s="13">
        <v>1</v>
      </c>
      <c r="X6" s="13">
        <v>1.08</v>
      </c>
      <c r="Y6" s="13">
        <f>'Términos de Intercambio (F20)'!$D22</f>
        <v>1.1505997386945255</v>
      </c>
      <c r="Z6" s="10">
        <f t="shared" si="7"/>
        <v>6530.4157838486844</v>
      </c>
      <c r="AA6" s="10">
        <f t="shared" si="8"/>
        <v>2791.6754673835699</v>
      </c>
      <c r="AB6" s="10">
        <f t="shared" si="9"/>
        <v>45150.957408685936</v>
      </c>
      <c r="AC6" s="10">
        <f t="shared" si="10"/>
        <v>22359.957738615543</v>
      </c>
      <c r="AD6" s="10">
        <f t="shared" si="11"/>
        <v>0</v>
      </c>
      <c r="AE6" s="10">
        <f t="shared" si="12"/>
        <v>4822.1893686655549</v>
      </c>
      <c r="AF6" s="11">
        <f t="shared" si="44"/>
        <v>1.5614473174518279E-2</v>
      </c>
      <c r="AG6" s="11">
        <f t="shared" si="45"/>
        <v>6.6750025021732311E-3</v>
      </c>
      <c r="AH6" s="11">
        <f t="shared" si="46"/>
        <v>0.10795766098161806</v>
      </c>
      <c r="AI6" s="11">
        <f t="shared" si="47"/>
        <v>5.346351164293104E-2</v>
      </c>
      <c r="AJ6" s="11">
        <f t="shared" si="48"/>
        <v>0</v>
      </c>
      <c r="AK6" s="11">
        <f t="shared" si="13"/>
        <v>1.1530038673142503E-2</v>
      </c>
      <c r="AL6" s="11">
        <f t="shared" si="14"/>
        <v>0.22695801154474493</v>
      </c>
      <c r="AM6" s="9">
        <f t="shared" si="49"/>
        <v>-3.1717324570361832E-2</v>
      </c>
      <c r="AN6" s="3">
        <f t="shared" si="15"/>
        <v>0</v>
      </c>
      <c r="AO6" s="9">
        <f t="shared" si="16"/>
        <v>9.2395728293068746E-3</v>
      </c>
      <c r="AQ6" s="6">
        <v>55.281630684236561</v>
      </c>
      <c r="AR6" s="6">
        <v>4766.907737981318</v>
      </c>
      <c r="AS6" s="1">
        <f t="shared" si="50"/>
        <v>1.3218048711347401E-4</v>
      </c>
      <c r="AT6" s="10">
        <f t="shared" si="51"/>
        <v>63.607029819889846</v>
      </c>
      <c r="AU6" s="10">
        <f t="shared" si="52"/>
        <v>4766.907737981318</v>
      </c>
      <c r="AV6" s="15">
        <f t="shared" si="53"/>
        <v>1.5208683393327829E-4</v>
      </c>
      <c r="AW6" s="15">
        <f t="shared" si="54"/>
        <v>1.1397858186029028E-2</v>
      </c>
      <c r="AX6" s="9">
        <f t="shared" si="55"/>
        <v>-3.1697418223542023E-2</v>
      </c>
      <c r="AY6" s="3">
        <f t="shared" si="56"/>
        <v>-1.9906346819804276E-5</v>
      </c>
      <c r="AZ6" s="9">
        <f t="shared" si="17"/>
        <v>9.2395728293068694E-3</v>
      </c>
      <c r="BC6" s="6">
        <f>('Gasto y PBI (Nac + Pcias)'!Z8+'Gasto y PBI (Nac + Pcias)'!AA8)-SUM('SBB (viejo)'!E6:F6,'SBB (viejo)'!H6,'SBB (viejo)'!AQ6,'SBB (viejo)'!AR6)</f>
        <v>67331.951113797782</v>
      </c>
      <c r="BD6" s="1">
        <f t="shared" si="18"/>
        <v>0.15468575913404742</v>
      </c>
      <c r="BE6" s="3">
        <f t="shared" si="57"/>
        <v>2.4250346411374413E-2</v>
      </c>
      <c r="BF6" s="10">
        <f t="shared" si="19"/>
        <v>64693.974090276257</v>
      </c>
      <c r="BG6" s="11">
        <f t="shared" si="89"/>
        <v>0.15468575913404745</v>
      </c>
      <c r="BH6" s="9">
        <f t="shared" si="58"/>
        <v>1.5030679928887375E-2</v>
      </c>
      <c r="BI6" s="3">
        <f t="shared" si="59"/>
        <v>-1.9906346819804276E-5</v>
      </c>
      <c r="BJ6" s="9">
        <f t="shared" si="60"/>
        <v>9.2395728293068417E-3</v>
      </c>
      <c r="BM6" s="6"/>
      <c r="BN6" s="6"/>
      <c r="BO6" s="1"/>
      <c r="BP6" s="10"/>
      <c r="BQ6" s="10"/>
      <c r="BR6" s="15"/>
      <c r="BS6" s="15"/>
      <c r="BT6" s="9"/>
      <c r="BU6" s="3"/>
      <c r="BV6" s="9"/>
      <c r="BY6" s="6">
        <v>0</v>
      </c>
      <c r="BZ6" s="6">
        <v>4822.1893686655549</v>
      </c>
      <c r="CA6" s="1">
        <f t="shared" si="61"/>
        <v>0</v>
      </c>
      <c r="CB6" s="1">
        <f t="shared" si="62"/>
        <v>1.1078306967809049E-2</v>
      </c>
      <c r="CC6" s="10">
        <f t="shared" si="63"/>
        <v>0</v>
      </c>
      <c r="CD6" s="10">
        <f t="shared" si="64"/>
        <v>4822.1893686655549</v>
      </c>
      <c r="CE6" s="15">
        <f t="shared" si="65"/>
        <v>0</v>
      </c>
      <c r="CF6" s="15">
        <f t="shared" si="66"/>
        <v>1.1530038673142503E-2</v>
      </c>
      <c r="CG6" s="9">
        <f t="shared" si="67"/>
        <v>1.5010773582067566E-2</v>
      </c>
      <c r="CH6" s="3">
        <f t="shared" si="68"/>
        <v>0</v>
      </c>
      <c r="CI6" s="9">
        <f t="shared" si="20"/>
        <v>9.2395728293068469E-3</v>
      </c>
      <c r="CJ6" s="11">
        <f t="shared" si="21"/>
        <v>-1.0573074818255764E-4</v>
      </c>
      <c r="CK6" s="11">
        <f t="shared" si="22"/>
        <v>7.3390489043436476E-4</v>
      </c>
      <c r="CL6" s="11">
        <f t="shared" si="23"/>
        <v>0</v>
      </c>
      <c r="CM6" s="11">
        <f t="shared" si="24"/>
        <v>1.7121489231203962E-4</v>
      </c>
      <c r="CN6" s="3">
        <f t="shared" si="69"/>
        <v>-4.5173170533345346E-4</v>
      </c>
      <c r="CO6" s="11">
        <f t="shared" si="25"/>
        <v>8.8919155000764805E-3</v>
      </c>
      <c r="CQ6" s="16"/>
      <c r="CR6" s="16"/>
      <c r="CS6" s="19"/>
      <c r="CT6" s="20"/>
      <c r="CU6" s="18"/>
      <c r="CV6" s="19"/>
      <c r="CW6" s="20"/>
      <c r="CX6" s="20"/>
      <c r="CY6" s="20"/>
      <c r="DB6" s="13">
        <v>2.5096469506392918</v>
      </c>
      <c r="DC6" s="13">
        <v>4.0082151873292027</v>
      </c>
      <c r="DD6" s="13">
        <v>1</v>
      </c>
      <c r="DE6" s="13">
        <v>2.0088209761839124</v>
      </c>
      <c r="DF6" s="10">
        <f t="shared" si="28"/>
        <v>6106.4187230195066</v>
      </c>
      <c r="DG6" s="10">
        <f t="shared" si="29"/>
        <v>2747.5965480846844</v>
      </c>
      <c r="DH6" s="10">
        <f t="shared" si="30"/>
        <v>21545.128556550113</v>
      </c>
      <c r="DI6" s="11">
        <f t="shared" si="70"/>
        <v>1.4600680033082188E-2</v>
      </c>
      <c r="DJ6" s="11">
        <f t="shared" si="71"/>
        <v>6.5696081251939795E-3</v>
      </c>
      <c r="DK6" s="11">
        <v>4.7468566691993487E-2</v>
      </c>
      <c r="DL6" s="9">
        <f t="shared" si="31"/>
        <v>7.8966411127146807E-3</v>
      </c>
      <c r="DM6" s="3">
        <f t="shared" si="72"/>
        <v>0</v>
      </c>
      <c r="DN6" s="9">
        <f t="shared" si="73"/>
        <v>1.6353705298659732E-2</v>
      </c>
      <c r="DQ6" s="1">
        <f t="shared" si="74"/>
        <v>5.8803811937433004E-2</v>
      </c>
      <c r="DR6" s="21">
        <f t="shared" si="32"/>
        <v>1.0407762401462677</v>
      </c>
      <c r="DT6" s="24">
        <f t="shared" si="33"/>
        <v>105476.02409463486</v>
      </c>
      <c r="DU6" s="24">
        <f t="shared" si="34"/>
        <v>94920.280966087696</v>
      </c>
      <c r="EC6" s="23">
        <f t="shared" si="35"/>
        <v>3.3728800931931868E-2</v>
      </c>
      <c r="ED6" s="23">
        <f t="shared" si="36"/>
        <v>0.15520777365394078</v>
      </c>
      <c r="EE6" s="23">
        <f t="shared" si="37"/>
        <v>4.0776240146267684E-2</v>
      </c>
      <c r="EF6" s="23">
        <f t="shared" si="38"/>
        <v>4.4109287048755164E-2</v>
      </c>
      <c r="EH6" s="23">
        <f t="shared" si="75"/>
        <v>0.10550540079681636</v>
      </c>
      <c r="EI6" s="23">
        <f t="shared" si="76"/>
        <v>0.17374044733335459</v>
      </c>
      <c r="EK6" s="23">
        <f t="shared" si="39"/>
        <v>8.3597132949503106E-2</v>
      </c>
      <c r="EM6" s="3">
        <f t="shared" si="40"/>
        <v>-2.2477751741054958E-2</v>
      </c>
      <c r="EN6" s="3">
        <f t="shared" si="77"/>
        <v>2.4250346411374413E-2</v>
      </c>
      <c r="EO6" s="3">
        <f>+'Gasto y PBI (Nac + Pcias)'!$AI8/$C6</f>
        <v>2.5932770107354987E-2</v>
      </c>
      <c r="EP6" s="3">
        <f t="shared" si="78"/>
        <v>-1.6824236959805741E-3</v>
      </c>
      <c r="EQ6" s="3">
        <f>+'Gasto y PBI (Nac + Pcias)'!$AA8/$C6</f>
        <v>2.8885013017377278E-2</v>
      </c>
      <c r="ER6" s="3">
        <f t="shared" si="79"/>
        <v>2.7202589321396704E-2</v>
      </c>
      <c r="ET6" s="24">
        <f t="shared" si="41"/>
        <v>85136.116671653508</v>
      </c>
      <c r="EU6" s="24">
        <f t="shared" si="42"/>
        <v>105476.02409463486</v>
      </c>
      <c r="EV6" s="24">
        <f>+'Gasto y PBI (Nac + Pcias)'!$Z8</f>
        <v>92902.89328223691</v>
      </c>
      <c r="EW6" s="22">
        <v>11199.272361219628</v>
      </c>
      <c r="EX6" s="24">
        <f t="shared" si="80"/>
        <v>94920.280966087696</v>
      </c>
      <c r="EY6" s="22">
        <v>10054.631283650146</v>
      </c>
      <c r="EZ6" s="24">
        <f t="shared" si="81"/>
        <v>435282.15842706844</v>
      </c>
      <c r="FA6" s="1">
        <f t="shared" si="82"/>
        <v>-2.2477751741054933E-2</v>
      </c>
      <c r="FB6" s="1">
        <f t="shared" si="83"/>
        <v>2.4250346411374413E-2</v>
      </c>
      <c r="FC6" s="1">
        <f t="shared" si="84"/>
        <v>2.3099111895565551E-2</v>
      </c>
      <c r="FD6" s="1">
        <f t="shared" si="85"/>
        <v>1.1512345158088627E-3</v>
      </c>
      <c r="FE6" s="1">
        <f t="shared" si="86"/>
        <v>2.572876499622501E-2</v>
      </c>
      <c r="FF6" s="1">
        <f t="shared" si="87"/>
        <v>2.6879999512033872E-2</v>
      </c>
      <c r="FG6" s="1">
        <f t="shared" si="88"/>
        <v>-2.0050135053434138E-3</v>
      </c>
      <c r="FJ6" s="3">
        <f>+Deuda!G8</f>
        <v>1.3610412288169406E-2</v>
      </c>
    </row>
    <row r="7" spans="1:166" x14ac:dyDescent="0.25">
      <c r="A7">
        <v>1995</v>
      </c>
      <c r="B7" t="s">
        <v>554</v>
      </c>
      <c r="C7" s="6">
        <f>+PIB!D37</f>
        <v>423238.31440501037</v>
      </c>
      <c r="D7" s="10">
        <f>+'PIB Tendencia'!$F36</f>
        <v>428694.45077371784</v>
      </c>
      <c r="E7" s="6">
        <v>6590.8287019559202</v>
      </c>
      <c r="F7" s="6">
        <v>3285.9929155966724</v>
      </c>
      <c r="G7" s="6">
        <v>44220.168941801603</v>
      </c>
      <c r="H7" s="6">
        <v>19803.20043353947</v>
      </c>
      <c r="I7" s="6">
        <f>+'Gasto y PBI (Nac + Pcias)'!$AN9</f>
        <v>90938.410714748432</v>
      </c>
      <c r="J7" s="6">
        <v>0</v>
      </c>
      <c r="K7" s="6">
        <v>3393.0464659524509</v>
      </c>
      <c r="L7" s="1">
        <f t="shared" si="0"/>
        <v>1.5572381983472659E-2</v>
      </c>
      <c r="M7" s="1">
        <f t="shared" si="1"/>
        <v>7.7639306361384853E-3</v>
      </c>
      <c r="N7" s="1">
        <f t="shared" si="2"/>
        <v>0.10448054308118687</v>
      </c>
      <c r="O7" s="1">
        <f t="shared" si="3"/>
        <v>4.6789715768948907E-2</v>
      </c>
      <c r="P7" s="1">
        <f t="shared" si="4"/>
        <v>0</v>
      </c>
      <c r="Q7" s="1">
        <f t="shared" si="5"/>
        <v>8.0168698118042673E-3</v>
      </c>
      <c r="S7" s="1">
        <f t="shared" si="43"/>
        <v>0.21486337039828238</v>
      </c>
      <c r="T7" s="3">
        <f t="shared" si="6"/>
        <v>-3.2239929116731181E-2</v>
      </c>
      <c r="U7" s="13">
        <v>0.83</v>
      </c>
      <c r="V7" s="13">
        <v>3.61</v>
      </c>
      <c r="W7" s="13">
        <v>1</v>
      </c>
      <c r="X7" s="13">
        <v>1.08</v>
      </c>
      <c r="Y7" s="13">
        <f>'Términos de Intercambio (F20)'!$D23</f>
        <v>1.1146634517690983</v>
      </c>
      <c r="Z7" s="10">
        <f t="shared" si="7"/>
        <v>6661.272795976819</v>
      </c>
      <c r="AA7" s="10">
        <f t="shared" si="8"/>
        <v>3441.5068658142009</v>
      </c>
      <c r="AB7" s="10">
        <f t="shared" si="9"/>
        <v>44790.22903272917</v>
      </c>
      <c r="AC7" s="10">
        <f t="shared" si="10"/>
        <v>20079.056404218991</v>
      </c>
      <c r="AD7" s="10">
        <f t="shared" si="11"/>
        <v>0</v>
      </c>
      <c r="AE7" s="10">
        <f t="shared" si="12"/>
        <v>3393.0464659524509</v>
      </c>
      <c r="AF7" s="11">
        <f t="shared" si="44"/>
        <v>1.553850950007493E-2</v>
      </c>
      <c r="AG7" s="11">
        <f t="shared" si="45"/>
        <v>8.0278782699493498E-3</v>
      </c>
      <c r="AH7" s="11">
        <f t="shared" si="46"/>
        <v>0.10448054308118687</v>
      </c>
      <c r="AI7" s="11">
        <f t="shared" si="47"/>
        <v>4.6837686767299734E-2</v>
      </c>
      <c r="AJ7" s="11">
        <f t="shared" si="48"/>
        <v>0</v>
      </c>
      <c r="AK7" s="11">
        <f t="shared" si="13"/>
        <v>7.9148364524630564E-3</v>
      </c>
      <c r="AL7" s="11">
        <f t="shared" si="14"/>
        <v>0.21212873306528846</v>
      </c>
      <c r="AM7" s="9">
        <f t="shared" si="49"/>
        <v>-2.9329278994314506E-2</v>
      </c>
      <c r="AN7" s="3">
        <f t="shared" si="15"/>
        <v>0</v>
      </c>
      <c r="AO7" s="9">
        <f t="shared" si="16"/>
        <v>-2.9106501224166748E-3</v>
      </c>
      <c r="AQ7" s="6">
        <v>81.035283044234376</v>
      </c>
      <c r="AR7" s="6">
        <v>3312.0111829082166</v>
      </c>
      <c r="AS7" s="1">
        <f t="shared" si="50"/>
        <v>1.8902806625553466E-4</v>
      </c>
      <c r="AT7" s="10">
        <f t="shared" si="51"/>
        <v>90.327068313172177</v>
      </c>
      <c r="AU7" s="10">
        <f t="shared" si="52"/>
        <v>3312.0111829082166</v>
      </c>
      <c r="AV7" s="15">
        <f t="shared" si="53"/>
        <v>2.1070267681363208E-4</v>
      </c>
      <c r="AW7" s="15">
        <f t="shared" si="54"/>
        <v>7.7258083862075215E-3</v>
      </c>
      <c r="AX7" s="9">
        <f t="shared" si="55"/>
        <v>-2.9307604383756403E-2</v>
      </c>
      <c r="AY7" s="3">
        <f t="shared" si="56"/>
        <v>-2.1674610558097417E-5</v>
      </c>
      <c r="AZ7" s="9">
        <f t="shared" si="17"/>
        <v>-2.9106501224166808E-3</v>
      </c>
      <c r="BC7" s="6">
        <f>('Gasto y PBI (Nac + Pcias)'!Z9+'Gasto y PBI (Nac + Pcias)'!AA9)-SUM('SBB (viejo)'!E7:F7,'SBB (viejo)'!H7,'SBB (viejo)'!AQ7,'SBB (viejo)'!AR7)</f>
        <v>64508.652388014474</v>
      </c>
      <c r="BD7" s="1">
        <f t="shared" si="18"/>
        <v>0.15241685403340888</v>
      </c>
      <c r="BE7" s="3">
        <f t="shared" si="57"/>
        <v>1.5696381835490825E-2</v>
      </c>
      <c r="BF7" s="10">
        <f t="shared" si="19"/>
        <v>65340.259528510127</v>
      </c>
      <c r="BG7" s="11">
        <f t="shared" si="89"/>
        <v>0.15241685403340885</v>
      </c>
      <c r="BH7" s="9">
        <f t="shared" si="58"/>
        <v>1.8628706568465575E-2</v>
      </c>
      <c r="BI7" s="3">
        <f t="shared" si="59"/>
        <v>-2.1674610558097417E-5</v>
      </c>
      <c r="BJ7" s="9">
        <f t="shared" si="60"/>
        <v>-2.9106501224166531E-3</v>
      </c>
      <c r="BM7" s="6"/>
      <c r="BN7" s="6"/>
      <c r="BO7" s="1"/>
      <c r="BP7" s="10"/>
      <c r="BQ7" s="10"/>
      <c r="BR7" s="15"/>
      <c r="BS7" s="15"/>
      <c r="BT7" s="9"/>
      <c r="BU7" s="3"/>
      <c r="BV7" s="9"/>
      <c r="BY7" s="6">
        <v>0</v>
      </c>
      <c r="BZ7" s="6">
        <v>3393.0464659524509</v>
      </c>
      <c r="CA7" s="1">
        <f t="shared" si="61"/>
        <v>0</v>
      </c>
      <c r="CB7" s="1">
        <f t="shared" si="62"/>
        <v>8.0168698118042673E-3</v>
      </c>
      <c r="CC7" s="10">
        <f t="shared" si="63"/>
        <v>0</v>
      </c>
      <c r="CD7" s="10">
        <f t="shared" si="64"/>
        <v>3393.0464659524509</v>
      </c>
      <c r="CE7" s="15">
        <f t="shared" si="65"/>
        <v>0</v>
      </c>
      <c r="CF7" s="15">
        <f t="shared" si="66"/>
        <v>7.9148364524630564E-3</v>
      </c>
      <c r="CG7" s="9">
        <f t="shared" si="67"/>
        <v>1.8607031957907472E-2</v>
      </c>
      <c r="CH7" s="3">
        <f t="shared" si="68"/>
        <v>0</v>
      </c>
      <c r="CI7" s="9">
        <f t="shared" si="20"/>
        <v>-2.910650122416647E-3</v>
      </c>
      <c r="CJ7" s="25">
        <f t="shared" si="21"/>
        <v>3.3872483397728859E-5</v>
      </c>
      <c r="CK7" s="25">
        <f t="shared" si="22"/>
        <v>-2.6394763381086452E-4</v>
      </c>
      <c r="CL7" s="25">
        <f t="shared" si="23"/>
        <v>0</v>
      </c>
      <c r="CM7" s="25">
        <f t="shared" si="24"/>
        <v>-4.7970998350826966E-5</v>
      </c>
      <c r="CN7" s="3">
        <f t="shared" si="69"/>
        <v>1.0203335934121094E-4</v>
      </c>
      <c r="CO7" s="25">
        <f t="shared" si="25"/>
        <v>-2.7346373329939222E-3</v>
      </c>
      <c r="CQ7" s="16"/>
      <c r="CR7" s="16"/>
      <c r="CS7" s="19"/>
      <c r="CT7" s="20"/>
      <c r="CU7" s="18"/>
      <c r="CV7" s="19"/>
      <c r="CW7" s="20"/>
      <c r="CX7" s="20"/>
      <c r="CY7" s="20"/>
      <c r="DB7" s="13">
        <v>2.5096469506392918</v>
      </c>
      <c r="DC7" s="13">
        <v>4.0082151873292027</v>
      </c>
      <c r="DD7" s="13">
        <v>1</v>
      </c>
      <c r="DE7" s="13">
        <v>2.0088209761839124</v>
      </c>
      <c r="DF7" s="10">
        <f t="shared" si="28"/>
        <v>6806.1403981679541</v>
      </c>
      <c r="DG7" s="10">
        <f t="shared" si="29"/>
        <v>3459.1059622769853</v>
      </c>
      <c r="DH7" s="10">
        <f t="shared" si="30"/>
        <v>20319.369349834255</v>
      </c>
      <c r="DI7" s="11">
        <f t="shared" si="70"/>
        <v>1.5876436902516632E-2</v>
      </c>
      <c r="DJ7" s="11">
        <f t="shared" si="71"/>
        <v>8.0689310440895824E-3</v>
      </c>
      <c r="DK7" s="11">
        <v>4.1606748098892372E-2</v>
      </c>
      <c r="DL7" s="9">
        <f t="shared" si="31"/>
        <v>1.3755073466082013E-2</v>
      </c>
      <c r="DM7" s="3">
        <f t="shared" si="72"/>
        <v>0</v>
      </c>
      <c r="DN7" s="9">
        <f t="shared" si="73"/>
        <v>1.9413083694088118E-3</v>
      </c>
      <c r="DQ7" s="1">
        <f t="shared" si="74"/>
        <v>-2.7669050497221348E-2</v>
      </c>
      <c r="DR7" s="21">
        <f t="shared" si="32"/>
        <v>0.98727266854315443</v>
      </c>
      <c r="DT7" s="24">
        <f t="shared" si="33"/>
        <v>97581.720905058988</v>
      </c>
      <c r="DU7" s="24">
        <f t="shared" si="34"/>
        <v>90938.410714748432</v>
      </c>
      <c r="EC7" s="23">
        <f t="shared" si="35"/>
        <v>-1.0575170268277367E-2</v>
      </c>
      <c r="ED7" s="23">
        <f t="shared" si="36"/>
        <v>-4.5187749518185716E-2</v>
      </c>
      <c r="EE7" s="23">
        <f t="shared" si="37"/>
        <v>-1.2727331456845459E-2</v>
      </c>
      <c r="EF7" s="23">
        <f t="shared" si="38"/>
        <v>-1.3738492742196629E-2</v>
      </c>
      <c r="EH7" s="23">
        <f t="shared" si="75"/>
        <v>-3.1634918414258806E-2</v>
      </c>
      <c r="EI7" s="23">
        <f t="shared" si="76"/>
        <v>-5.0045603854922072E-2</v>
      </c>
      <c r="EK7" s="23">
        <f t="shared" si="39"/>
        <v>-2.5402801996854074E-2</v>
      </c>
      <c r="EM7" s="3">
        <f t="shared" si="40"/>
        <v>-3.2239929116731181E-2</v>
      </c>
      <c r="EN7" s="3">
        <f t="shared" si="77"/>
        <v>1.5696381835490825E-2</v>
      </c>
      <c r="EO7" s="3">
        <f>+'Gasto y PBI (Nac + Pcias)'!$AI9/$C7</f>
        <v>2.4854959781256351E-2</v>
      </c>
      <c r="EP7" s="3">
        <f t="shared" si="78"/>
        <v>-9.158577945765526E-3</v>
      </c>
      <c r="EQ7" s="3">
        <f>+'Gasto y PBI (Nac + Pcias)'!$AA9/$C7</f>
        <v>3.0022032384603388E-2</v>
      </c>
      <c r="ER7" s="3">
        <f t="shared" si="79"/>
        <v>2.0863454438837862E-2</v>
      </c>
      <c r="ET7" s="24">
        <f t="shared" si="41"/>
        <v>77293.23745884611</v>
      </c>
      <c r="EU7" s="24">
        <f t="shared" si="42"/>
        <v>97581.720905058988</v>
      </c>
      <c r="EV7" s="24">
        <f>+'Gasto y PBI (Nac + Pcias)'!$Z9</f>
        <v>84875.246523586815</v>
      </c>
      <c r="EW7" s="22">
        <v>11316.290642950804</v>
      </c>
      <c r="EX7" s="24">
        <f t="shared" si="80"/>
        <v>90938.410714748432</v>
      </c>
      <c r="EY7" s="22">
        <v>9368.651169259123</v>
      </c>
      <c r="EZ7" s="24">
        <f t="shared" si="81"/>
        <v>423238.31440501037</v>
      </c>
      <c r="FA7" s="1">
        <f t="shared" si="82"/>
        <v>-3.2239929116731188E-2</v>
      </c>
      <c r="FB7" s="1">
        <f t="shared" si="83"/>
        <v>1.5696381835490818E-2</v>
      </c>
      <c r="FC7" s="1">
        <f t="shared" si="84"/>
        <v>2.2135640489991081E-2</v>
      </c>
      <c r="FD7" s="1">
        <f t="shared" si="85"/>
        <v>-6.4392586545002637E-3</v>
      </c>
      <c r="FE7" s="1">
        <f t="shared" si="86"/>
        <v>2.6737396539486927E-2</v>
      </c>
      <c r="FF7" s="1">
        <f t="shared" si="87"/>
        <v>2.0298137884986654E-2</v>
      </c>
      <c r="FG7" s="1">
        <f t="shared" si="88"/>
        <v>-9.7238944996167372E-3</v>
      </c>
      <c r="FJ7" s="3">
        <f>+Deuda!G9</f>
        <v>1.43829420759216E-2</v>
      </c>
    </row>
    <row r="8" spans="1:166" x14ac:dyDescent="0.25">
      <c r="A8">
        <v>1996</v>
      </c>
      <c r="B8" t="s">
        <v>554</v>
      </c>
      <c r="C8" s="6">
        <f>+PIB!D38</f>
        <v>446076.15992470086</v>
      </c>
      <c r="D8" s="10">
        <f>+'PIB Tendencia'!$F37</f>
        <v>438745.40757978347</v>
      </c>
      <c r="E8" s="6">
        <v>6513.8287263172751</v>
      </c>
      <c r="F8" s="6">
        <v>4272.665313580721</v>
      </c>
      <c r="G8" s="6">
        <v>47074.8950932839</v>
      </c>
      <c r="H8" s="6">
        <v>17251.991021476824</v>
      </c>
      <c r="I8" s="6">
        <f>+'Gasto y PBI (Nac + Pcias)'!$AN10</f>
        <v>92368.956212269564</v>
      </c>
      <c r="J8" s="6">
        <v>0</v>
      </c>
      <c r="K8" s="6">
        <v>3741.8643833531223</v>
      </c>
      <c r="L8" s="1">
        <f t="shared" si="0"/>
        <v>1.4602503589110952E-2</v>
      </c>
      <c r="M8" s="1">
        <f t="shared" si="1"/>
        <v>9.5783314542116776E-3</v>
      </c>
      <c r="N8" s="1">
        <f t="shared" si="2"/>
        <v>0.1055310714233872</v>
      </c>
      <c r="O8" s="1">
        <f t="shared" si="3"/>
        <v>3.8674989993612345E-2</v>
      </c>
      <c r="P8" s="1">
        <f t="shared" si="4"/>
        <v>0</v>
      </c>
      <c r="Q8" s="1">
        <f t="shared" si="5"/>
        <v>8.3883980349560971E-3</v>
      </c>
      <c r="S8" s="1">
        <f t="shared" si="43"/>
        <v>0.20706992327915877</v>
      </c>
      <c r="T8" s="3">
        <f t="shared" si="6"/>
        <v>-3.0294628783880506E-2</v>
      </c>
      <c r="U8" s="13">
        <v>0.83</v>
      </c>
      <c r="V8" s="13">
        <v>3.61</v>
      </c>
      <c r="W8" s="13">
        <v>1</v>
      </c>
      <c r="X8" s="13">
        <v>1.08</v>
      </c>
      <c r="Y8" s="13">
        <f>'Términos de Intercambio (F20)'!$D24</f>
        <v>1.0092152521362787</v>
      </c>
      <c r="Z8" s="10">
        <f t="shared" si="7"/>
        <v>6424.8545220154811</v>
      </c>
      <c r="AA8" s="10">
        <f t="shared" si="8"/>
        <v>4024.572575652438</v>
      </c>
      <c r="AB8" s="10">
        <f t="shared" si="9"/>
        <v>46301.272943985263</v>
      </c>
      <c r="AC8" s="10">
        <f t="shared" si="10"/>
        <v>16945.995209137622</v>
      </c>
      <c r="AD8" s="10">
        <f t="shared" si="11"/>
        <v>0</v>
      </c>
      <c r="AE8" s="10">
        <f t="shared" si="12"/>
        <v>3741.8643833531223</v>
      </c>
      <c r="AF8" s="11">
        <f t="shared" si="44"/>
        <v>1.4643696346490319E-2</v>
      </c>
      <c r="AG8" s="11">
        <f t="shared" si="45"/>
        <v>9.1729110006025343E-3</v>
      </c>
      <c r="AH8" s="11">
        <f t="shared" si="46"/>
        <v>0.10553107142338722</v>
      </c>
      <c r="AI8" s="11">
        <f t="shared" si="47"/>
        <v>3.8623755180972656E-2</v>
      </c>
      <c r="AJ8" s="11">
        <f t="shared" si="48"/>
        <v>0</v>
      </c>
      <c r="AK8" s="11">
        <f t="shared" si="13"/>
        <v>8.5285550998563664E-3</v>
      </c>
      <c r="AL8" s="11">
        <f t="shared" si="14"/>
        <v>0.21052973915282014</v>
      </c>
      <c r="AM8" s="9">
        <f t="shared" si="49"/>
        <v>-3.4029750101511047E-2</v>
      </c>
      <c r="AN8" s="3">
        <f t="shared" si="15"/>
        <v>0</v>
      </c>
      <c r="AO8" s="9">
        <f t="shared" si="16"/>
        <v>3.7351213176305409E-3</v>
      </c>
      <c r="AQ8" s="6">
        <v>45.315149898530365</v>
      </c>
      <c r="AR8" s="6">
        <v>3696.549233454592</v>
      </c>
      <c r="AS8" s="1">
        <f t="shared" si="50"/>
        <v>1.0328347400488757E-4</v>
      </c>
      <c r="AT8" s="10">
        <f t="shared" si="51"/>
        <v>45.732740430438589</v>
      </c>
      <c r="AU8" s="10">
        <f t="shared" si="52"/>
        <v>3696.549233454592</v>
      </c>
      <c r="AV8" s="15">
        <f t="shared" si="53"/>
        <v>1.0423525725935339E-4</v>
      </c>
      <c r="AW8" s="15">
        <f t="shared" si="54"/>
        <v>8.4252716258514781E-3</v>
      </c>
      <c r="AX8" s="9">
        <f t="shared" si="55"/>
        <v>-3.4028798318256587E-2</v>
      </c>
      <c r="AY8" s="3">
        <f t="shared" si="56"/>
        <v>-9.5178325446582785E-7</v>
      </c>
      <c r="AZ8" s="9">
        <f t="shared" si="17"/>
        <v>3.7351213176305465E-3</v>
      </c>
      <c r="BC8" s="6">
        <f>('Gasto y PBI (Nac + Pcias)'!Z10+'Gasto y PBI (Nac + Pcias)'!AA10)-SUM('SBB (viejo)'!E8:F8,'SBB (viejo)'!H8,'SBB (viejo)'!AQ8,'SBB (viejo)'!AR8)</f>
        <v>65207.2790735628</v>
      </c>
      <c r="BD8" s="1">
        <f t="shared" si="18"/>
        <v>0.14617969963821875</v>
      </c>
      <c r="BE8" s="3">
        <f t="shared" si="57"/>
        <v>1.0353999430951055E-2</v>
      </c>
      <c r="BF8" s="10">
        <f t="shared" si="19"/>
        <v>64135.671897660613</v>
      </c>
      <c r="BG8" s="11">
        <f t="shared" si="89"/>
        <v>0.14617969963821875</v>
      </c>
      <c r="BH8" s="9">
        <f t="shared" si="58"/>
        <v>6.6198298965749469E-3</v>
      </c>
      <c r="BI8" s="3">
        <f t="shared" si="59"/>
        <v>-9.5178325446582785E-7</v>
      </c>
      <c r="BJ8" s="9">
        <f t="shared" si="60"/>
        <v>3.7351213176305743E-3</v>
      </c>
      <c r="BM8" s="6"/>
      <c r="BN8" s="6"/>
      <c r="BO8" s="1"/>
      <c r="BP8" s="10"/>
      <c r="BQ8" s="10"/>
      <c r="BR8" s="15"/>
      <c r="BS8" s="15"/>
      <c r="BT8" s="9"/>
      <c r="BU8" s="3"/>
      <c r="BV8" s="9"/>
      <c r="BY8" s="6">
        <v>0</v>
      </c>
      <c r="BZ8" s="6">
        <v>3741.8643833531223</v>
      </c>
      <c r="CA8" s="1">
        <f t="shared" si="61"/>
        <v>0</v>
      </c>
      <c r="CB8" s="1">
        <f t="shared" si="62"/>
        <v>8.3883980349560971E-3</v>
      </c>
      <c r="CC8" s="10">
        <f t="shared" si="63"/>
        <v>0</v>
      </c>
      <c r="CD8" s="10">
        <f t="shared" si="64"/>
        <v>3741.8643833531223</v>
      </c>
      <c r="CE8" s="15">
        <f t="shared" si="65"/>
        <v>0</v>
      </c>
      <c r="CF8" s="15">
        <f t="shared" si="66"/>
        <v>8.5285550998563664E-3</v>
      </c>
      <c r="CG8" s="9">
        <f t="shared" si="67"/>
        <v>6.6188781133204866E-3</v>
      </c>
      <c r="CH8" s="3">
        <f t="shared" si="68"/>
        <v>0</v>
      </c>
      <c r="CI8" s="9">
        <f t="shared" si="20"/>
        <v>3.7351213176305686E-3</v>
      </c>
      <c r="CJ8" s="25">
        <f t="shared" si="21"/>
        <v>-4.1192757379366479E-5</v>
      </c>
      <c r="CK8" s="25">
        <f t="shared" si="22"/>
        <v>4.0542045360914339E-4</v>
      </c>
      <c r="CL8" s="25">
        <f t="shared" si="23"/>
        <v>0</v>
      </c>
      <c r="CM8" s="25">
        <f t="shared" si="24"/>
        <v>5.1234812639688876E-5</v>
      </c>
      <c r="CN8" s="3">
        <f t="shared" si="69"/>
        <v>-1.4015706490026932E-4</v>
      </c>
      <c r="CO8" s="25">
        <f t="shared" si="25"/>
        <v>3.4598158736613704E-3</v>
      </c>
      <c r="CQ8" s="16"/>
      <c r="CR8" s="16"/>
      <c r="CS8" s="19"/>
      <c r="CT8" s="20"/>
      <c r="CU8" s="18"/>
      <c r="CV8" s="19"/>
      <c r="CW8" s="20"/>
      <c r="CX8" s="20"/>
      <c r="CY8" s="20"/>
      <c r="DB8" s="13">
        <v>2.5096469506392918</v>
      </c>
      <c r="DC8" s="13">
        <v>4.0082151873292027</v>
      </c>
      <c r="DD8" s="13">
        <v>1</v>
      </c>
      <c r="DE8" s="13">
        <v>2.0088209761839124</v>
      </c>
      <c r="DF8" s="10">
        <f t="shared" si="28"/>
        <v>6248.5009048465745</v>
      </c>
      <c r="DG8" s="10">
        <f t="shared" si="29"/>
        <v>3998.1035297136627</v>
      </c>
      <c r="DH8" s="10">
        <f t="shared" si="30"/>
        <v>16687.17745527282</v>
      </c>
      <c r="DI8" s="11">
        <f t="shared" si="70"/>
        <v>1.4241746573063147E-2</v>
      </c>
      <c r="DJ8" s="11">
        <f t="shared" si="71"/>
        <v>9.1125820593042431E-3</v>
      </c>
      <c r="DK8" s="11">
        <v>3.3992416692105322E-2</v>
      </c>
      <c r="DL8" s="9">
        <f t="shared" si="31"/>
        <v>1.5252609097276826E-3</v>
      </c>
      <c r="DM8" s="3">
        <f t="shared" si="72"/>
        <v>0</v>
      </c>
      <c r="DN8" s="9">
        <f t="shared" si="73"/>
        <v>8.8287385212233727E-3</v>
      </c>
      <c r="DQ8" s="1">
        <f t="shared" si="74"/>
        <v>5.3959778078683573E-2</v>
      </c>
      <c r="DR8" s="21">
        <f t="shared" si="32"/>
        <v>1.0167084423409818</v>
      </c>
      <c r="DT8" s="24">
        <f t="shared" si="33"/>
        <v>96987.628518290745</v>
      </c>
      <c r="DU8" s="24">
        <f t="shared" si="34"/>
        <v>92368.956212269564</v>
      </c>
      <c r="EC8" s="23">
        <f t="shared" si="35"/>
        <v>1.3848438746264735E-2</v>
      </c>
      <c r="ED8" s="23">
        <f t="shared" si="36"/>
        <v>6.1644493487128527E-2</v>
      </c>
      <c r="EE8" s="23">
        <f t="shared" si="37"/>
        <v>1.6708442340981788E-2</v>
      </c>
      <c r="EF8" s="23">
        <f t="shared" si="38"/>
        <v>1.8057116655751493E-2</v>
      </c>
      <c r="EH8" s="23">
        <f t="shared" si="75"/>
        <v>4.2462636320481639E-2</v>
      </c>
      <c r="EI8" s="23">
        <f t="shared" si="76"/>
        <v>6.867300504515006E-2</v>
      </c>
      <c r="EK8" s="23">
        <f t="shared" si="39"/>
        <v>3.3847160055551218E-2</v>
      </c>
      <c r="EM8" s="3">
        <f t="shared" si="40"/>
        <v>-3.0294628783880506E-2</v>
      </c>
      <c r="EN8" s="3">
        <f t="shared" si="77"/>
        <v>1.0353999430951055E-2</v>
      </c>
      <c r="EO8" s="3">
        <f>+'Gasto y PBI (Nac + Pcias)'!$AI10/$C8</f>
        <v>2.2468714385035098E-2</v>
      </c>
      <c r="EP8" s="3">
        <f t="shared" si="78"/>
        <v>-1.2114714954084043E-2</v>
      </c>
      <c r="EQ8" s="3">
        <f>+'Gasto y PBI (Nac + Pcias)'!$AA10/$C8</f>
        <v>2.4868578989452321E-2</v>
      </c>
      <c r="ER8" s="3">
        <f t="shared" si="79"/>
        <v>1.2753864035368278E-2</v>
      </c>
      <c r="ET8" s="24">
        <f t="shared" si="41"/>
        <v>78855.244538011844</v>
      </c>
      <c r="EU8" s="24">
        <f t="shared" si="42"/>
        <v>96987.628518290745</v>
      </c>
      <c r="EV8" s="24">
        <f>+'Gasto y PBI (Nac + Pcias)'!$Z10</f>
        <v>85894.348299891761</v>
      </c>
      <c r="EW8" s="22">
        <v>9801.5873542100217</v>
      </c>
      <c r="EX8" s="24">
        <f t="shared" si="80"/>
        <v>92368.956212269564</v>
      </c>
      <c r="EY8" s="22">
        <v>8855.715755818781</v>
      </c>
      <c r="EZ8" s="24">
        <f t="shared" si="81"/>
        <v>446076.15992470086</v>
      </c>
      <c r="FA8" s="1">
        <f t="shared" si="82"/>
        <v>-3.0294628783880492E-2</v>
      </c>
      <c r="FB8" s="1">
        <f t="shared" si="83"/>
        <v>1.0353999430951047E-2</v>
      </c>
      <c r="FC8" s="1">
        <f t="shared" si="84"/>
        <v>1.9852474871810355E-2</v>
      </c>
      <c r="FD8" s="1">
        <f t="shared" si="85"/>
        <v>-9.4984754408593084E-3</v>
      </c>
      <c r="FE8" s="1">
        <f t="shared" si="86"/>
        <v>2.1972901120437736E-2</v>
      </c>
      <c r="FF8" s="1">
        <f t="shared" si="87"/>
        <v>1.2474425679578415E-2</v>
      </c>
      <c r="FG8" s="1">
        <f t="shared" si="88"/>
        <v>-1.2394153309873895E-2</v>
      </c>
      <c r="FJ8" s="3">
        <f>+Deuda!G10</f>
        <v>1.4676751350870114E-2</v>
      </c>
    </row>
    <row r="9" spans="1:166" x14ac:dyDescent="0.25">
      <c r="A9">
        <v>1997</v>
      </c>
      <c r="B9" t="s">
        <v>554</v>
      </c>
      <c r="C9" s="6">
        <f>+PIB!D39</f>
        <v>482284.3388121684</v>
      </c>
      <c r="D9" s="10">
        <f>+'PIB Tendencia'!$F38</f>
        <v>449785.08735949342</v>
      </c>
      <c r="E9" s="6">
        <v>8314.6959804316375</v>
      </c>
      <c r="F9" s="6">
        <v>4325.2877179026918</v>
      </c>
      <c r="G9" s="6">
        <v>52982.983290889824</v>
      </c>
      <c r="H9" s="6">
        <v>17757.657679123429</v>
      </c>
      <c r="I9" s="6">
        <f>+'Gasto y PBI (Nac + Pcias)'!$AN11</f>
        <v>95561.305242314527</v>
      </c>
      <c r="J9" s="6">
        <v>0</v>
      </c>
      <c r="K9" s="6">
        <v>4644.2559310741553</v>
      </c>
      <c r="L9" s="1">
        <f t="shared" si="0"/>
        <v>1.7240236332181417E-2</v>
      </c>
      <c r="M9" s="1">
        <f t="shared" si="1"/>
        <v>8.9683354192167299E-3</v>
      </c>
      <c r="N9" s="1">
        <f t="shared" si="2"/>
        <v>0.10985839478300934</v>
      </c>
      <c r="O9" s="1">
        <f t="shared" si="3"/>
        <v>3.681989285171329E-2</v>
      </c>
      <c r="P9" s="1">
        <f t="shared" si="4"/>
        <v>0</v>
      </c>
      <c r="Q9" s="1">
        <f t="shared" si="5"/>
        <v>9.6297050460162643E-3</v>
      </c>
      <c r="S9" s="1">
        <f t="shared" si="43"/>
        <v>0.19814308189578608</v>
      </c>
      <c r="T9" s="3">
        <f t="shared" si="6"/>
        <v>-1.562651746364907E-2</v>
      </c>
      <c r="U9" s="13">
        <v>0.83</v>
      </c>
      <c r="V9" s="13">
        <v>3.61</v>
      </c>
      <c r="W9" s="13">
        <v>1</v>
      </c>
      <c r="X9" s="13">
        <v>1.08</v>
      </c>
      <c r="Y9" s="13">
        <f>'Términos de Intercambio (F20)'!$D25</f>
        <v>1.0154379592432348</v>
      </c>
      <c r="Z9" s="10">
        <f t="shared" si="7"/>
        <v>7846.9149488170005</v>
      </c>
      <c r="AA9" s="10">
        <f t="shared" si="8"/>
        <v>3362.3183870545404</v>
      </c>
      <c r="AB9" s="10">
        <f t="shared" si="9"/>
        <v>49412.667694649565</v>
      </c>
      <c r="AC9" s="10">
        <f t="shared" si="10"/>
        <v>16468.867068351032</v>
      </c>
      <c r="AD9" s="10">
        <f t="shared" si="11"/>
        <v>0</v>
      </c>
      <c r="AE9" s="10">
        <f t="shared" si="12"/>
        <v>4644.2559310741553</v>
      </c>
      <c r="AF9" s="11">
        <f t="shared" si="44"/>
        <v>1.7445920661538755E-2</v>
      </c>
      <c r="AG9" s="11">
        <f t="shared" si="45"/>
        <v>7.4753887613156619E-3</v>
      </c>
      <c r="AH9" s="11">
        <f t="shared" si="46"/>
        <v>0.10985839478300932</v>
      </c>
      <c r="AI9" s="11">
        <f t="shared" si="47"/>
        <v>3.6614969084531233E-2</v>
      </c>
      <c r="AJ9" s="11">
        <f t="shared" si="48"/>
        <v>0</v>
      </c>
      <c r="AK9" s="11">
        <f t="shared" si="13"/>
        <v>1.0325500025664937E-2</v>
      </c>
      <c r="AL9" s="11">
        <f t="shared" si="14"/>
        <v>0.21245992347882486</v>
      </c>
      <c r="AM9" s="9">
        <f t="shared" si="49"/>
        <v>-3.0739750162764951E-2</v>
      </c>
      <c r="AN9" s="3">
        <f t="shared" si="15"/>
        <v>0</v>
      </c>
      <c r="AO9" s="9">
        <f t="shared" si="16"/>
        <v>1.5113232699115881E-2</v>
      </c>
      <c r="AQ9" s="6">
        <v>10.445763120206301</v>
      </c>
      <c r="AR9" s="6">
        <v>4633.8101679539495</v>
      </c>
      <c r="AS9" s="1">
        <f t="shared" si="50"/>
        <v>2.3223898287800421E-5</v>
      </c>
      <c r="AT9" s="10">
        <f t="shared" si="51"/>
        <v>10.60702438552053</v>
      </c>
      <c r="AU9" s="10">
        <f t="shared" si="52"/>
        <v>4633.8101679539495</v>
      </c>
      <c r="AV9" s="15">
        <f t="shared" si="53"/>
        <v>2.358242788303651E-5</v>
      </c>
      <c r="AW9" s="15">
        <f t="shared" si="54"/>
        <v>1.0302276127377137E-2</v>
      </c>
      <c r="AX9" s="9">
        <f t="shared" si="55"/>
        <v>-3.0739391633169716E-2</v>
      </c>
      <c r="AY9" s="3">
        <f t="shared" si="56"/>
        <v>-3.5852959523608919E-7</v>
      </c>
      <c r="AZ9" s="9">
        <f t="shared" si="17"/>
        <v>1.5113232699115882E-2</v>
      </c>
      <c r="BC9" s="6">
        <f>('Gasto y PBI (Nac + Pcias)'!Z11+'Gasto y PBI (Nac + Pcias)'!AA11)-SUM('SBB (viejo)'!E9:F9,'SBB (viejo)'!H9,'SBB (viejo)'!AQ9,'SBB (viejo)'!AR9)</f>
        <v>74766.765864822199</v>
      </c>
      <c r="BD9" s="1">
        <f t="shared" si="18"/>
        <v>0.15502631922273769</v>
      </c>
      <c r="BE9" s="3">
        <f t="shared" si="57"/>
        <v>2.9541406976079293E-2</v>
      </c>
      <c r="BF9" s="10">
        <f t="shared" si="19"/>
        <v>69728.526534619785</v>
      </c>
      <c r="BG9" s="11">
        <f t="shared" si="89"/>
        <v>0.15502631922273769</v>
      </c>
      <c r="BH9" s="9">
        <f t="shared" si="58"/>
        <v>1.4428532806558619E-2</v>
      </c>
      <c r="BI9" s="3">
        <f t="shared" si="59"/>
        <v>-3.5852959523608919E-7</v>
      </c>
      <c r="BJ9" s="9">
        <f t="shared" si="60"/>
        <v>1.511323269911591E-2</v>
      </c>
      <c r="BM9" s="6"/>
      <c r="BN9" s="6"/>
      <c r="BO9" s="1"/>
      <c r="BP9" s="10"/>
      <c r="BQ9" s="10"/>
      <c r="BR9" s="15"/>
      <c r="BS9" s="15"/>
      <c r="BT9" s="9"/>
      <c r="BU9" s="3"/>
      <c r="BV9" s="9"/>
      <c r="BY9" s="6">
        <v>0</v>
      </c>
      <c r="BZ9" s="6">
        <v>4644.2559310741553</v>
      </c>
      <c r="CA9" s="1">
        <f t="shared" si="61"/>
        <v>0</v>
      </c>
      <c r="CB9" s="1">
        <f t="shared" si="62"/>
        <v>9.6297050460162643E-3</v>
      </c>
      <c r="CC9" s="10">
        <f t="shared" si="63"/>
        <v>0</v>
      </c>
      <c r="CD9" s="10">
        <f t="shared" si="64"/>
        <v>4644.2559310741553</v>
      </c>
      <c r="CE9" s="15">
        <f t="shared" si="65"/>
        <v>0</v>
      </c>
      <c r="CF9" s="15">
        <f t="shared" si="66"/>
        <v>1.0325500025664937E-2</v>
      </c>
      <c r="CG9" s="9">
        <f t="shared" si="67"/>
        <v>1.4428174276963385E-2</v>
      </c>
      <c r="CH9" s="3">
        <f t="shared" si="68"/>
        <v>0</v>
      </c>
      <c r="CI9" s="9">
        <f t="shared" si="20"/>
        <v>1.5113232699115908E-2</v>
      </c>
      <c r="CJ9" s="25">
        <f t="shared" si="21"/>
        <v>-2.0568432935733766E-4</v>
      </c>
      <c r="CK9" s="25">
        <f t="shared" si="22"/>
        <v>1.492946657901068E-3</v>
      </c>
      <c r="CL9" s="25">
        <f t="shared" si="23"/>
        <v>0</v>
      </c>
      <c r="CM9" s="25">
        <f t="shared" si="24"/>
        <v>2.0492376718205668E-4</v>
      </c>
      <c r="CN9" s="3">
        <f t="shared" si="69"/>
        <v>-6.9579497964867253E-4</v>
      </c>
      <c r="CO9" s="25">
        <f t="shared" si="25"/>
        <v>1.4316841583038781E-2</v>
      </c>
      <c r="CQ9" s="16"/>
      <c r="CR9" s="16"/>
      <c r="CS9" s="19"/>
      <c r="CT9" s="20"/>
      <c r="CU9" s="18"/>
      <c r="CV9" s="19"/>
      <c r="CW9" s="20"/>
      <c r="CX9" s="20"/>
      <c r="CY9" s="20"/>
      <c r="DB9" s="13">
        <v>2.5096469506392918</v>
      </c>
      <c r="DC9" s="13">
        <v>4.0082151873292027</v>
      </c>
      <c r="DD9" s="13">
        <v>1</v>
      </c>
      <c r="DE9" s="13">
        <v>2.0088209761839124</v>
      </c>
      <c r="DF9" s="10">
        <f t="shared" si="28"/>
        <v>6979.2510776250947</v>
      </c>
      <c r="DG9" s="10">
        <f t="shared" si="29"/>
        <v>3270.1951432064866</v>
      </c>
      <c r="DH9" s="10">
        <f t="shared" si="30"/>
        <v>15435.553476679243</v>
      </c>
      <c r="DI9" s="11">
        <f t="shared" si="70"/>
        <v>1.5516857436509197E-2</v>
      </c>
      <c r="DJ9" s="11">
        <f t="shared" si="71"/>
        <v>7.2705726248161791E-3</v>
      </c>
      <c r="DK9" s="11">
        <v>3.2288528055454617E-2</v>
      </c>
      <c r="DL9" s="9">
        <f t="shared" si="31"/>
        <v>7.9678538863577619E-3</v>
      </c>
      <c r="DM9" s="3">
        <f t="shared" si="72"/>
        <v>0</v>
      </c>
      <c r="DN9" s="9">
        <f t="shared" si="73"/>
        <v>2.1573553089721531E-2</v>
      </c>
      <c r="DQ9" s="1">
        <f t="shared" si="74"/>
        <v>8.1170396762695329E-2</v>
      </c>
      <c r="DR9" s="21">
        <f t="shared" si="32"/>
        <v>1.0722550666218504</v>
      </c>
      <c r="DT9" s="24">
        <f t="shared" si="33"/>
        <v>109808.66317335411</v>
      </c>
      <c r="DU9" s="24">
        <f t="shared" si="34"/>
        <v>95561.305242314527</v>
      </c>
      <c r="EC9" s="23">
        <f t="shared" si="35"/>
        <v>5.9613368395838195E-2</v>
      </c>
      <c r="ED9" s="23">
        <f t="shared" si="36"/>
        <v>0.28640039996085331</v>
      </c>
      <c r="EE9" s="23">
        <f t="shared" si="37"/>
        <v>7.2255066621850439E-2</v>
      </c>
      <c r="EF9" s="23">
        <f t="shared" si="38"/>
        <v>7.8256179093771694E-2</v>
      </c>
      <c r="EH9" s="23">
        <f t="shared" si="75"/>
        <v>0.19134501509594193</v>
      </c>
      <c r="EI9" s="23">
        <f t="shared" si="76"/>
        <v>0.32263902565204949</v>
      </c>
      <c r="EK9" s="23">
        <f t="shared" si="39"/>
        <v>0.15043867432110747</v>
      </c>
      <c r="EM9" s="3">
        <f t="shared" si="40"/>
        <v>-1.562651746364907E-2</v>
      </c>
      <c r="EN9" s="3">
        <f t="shared" si="77"/>
        <v>2.9541406976079293E-2</v>
      </c>
      <c r="EO9" s="3">
        <f>+'Gasto y PBI (Nac + Pcias)'!$AI11/$C9</f>
        <v>2.1748572111956872E-2</v>
      </c>
      <c r="EP9" s="3">
        <f t="shared" si="78"/>
        <v>7.7928348641224214E-3</v>
      </c>
      <c r="EQ9" s="3">
        <f>+'Gasto y PBI (Nac + Pcias)'!$AA11/$C9</f>
        <v>2.809386775390409E-2</v>
      </c>
      <c r="ER9" s="3">
        <f t="shared" si="79"/>
        <v>3.5886702618026511E-2</v>
      </c>
      <c r="ET9" s="24">
        <f t="shared" si="41"/>
        <v>88024.880599421725</v>
      </c>
      <c r="EU9" s="24">
        <f t="shared" si="42"/>
        <v>109808.66317335411</v>
      </c>
      <c r="EV9" s="24">
        <f>+'Gasto y PBI (Nac + Pcias)'!$Z11</f>
        <v>96259.430738985975</v>
      </c>
      <c r="EW9" s="22">
        <v>11996.245160676755</v>
      </c>
      <c r="EX9" s="24">
        <f t="shared" si="80"/>
        <v>95561.305242314527</v>
      </c>
      <c r="EY9" s="22">
        <v>9286.7669640623153</v>
      </c>
      <c r="EZ9" s="24">
        <f t="shared" si="81"/>
        <v>482284.3388121684</v>
      </c>
      <c r="FA9" s="1">
        <f t="shared" si="82"/>
        <v>-1.5626517463649084E-2</v>
      </c>
      <c r="FB9" s="1">
        <f t="shared" si="83"/>
        <v>2.9541406976079307E-2</v>
      </c>
      <c r="FC9" s="1">
        <f t="shared" si="84"/>
        <v>1.9255792105824864E-2</v>
      </c>
      <c r="FD9" s="1">
        <f t="shared" si="85"/>
        <v>1.0285614870254443E-2</v>
      </c>
      <c r="FE9" s="1">
        <f t="shared" si="86"/>
        <v>2.4873802019411709E-2</v>
      </c>
      <c r="FF9" s="1">
        <f t="shared" si="87"/>
        <v>3.5159416889666159E-2</v>
      </c>
      <c r="FG9" s="1">
        <f t="shared" si="88"/>
        <v>7.0655491357620535E-3</v>
      </c>
      <c r="FJ9" s="3">
        <f>+Deuda!G11</f>
        <v>1.3824966811353843E-2</v>
      </c>
    </row>
    <row r="10" spans="1:166" x14ac:dyDescent="0.25">
      <c r="A10">
        <v>1998</v>
      </c>
      <c r="B10" t="s">
        <v>554</v>
      </c>
      <c r="C10" s="6">
        <f>+PIB!D40</f>
        <v>501390.89178460382</v>
      </c>
      <c r="D10" s="10">
        <f>+'PIB Tendencia'!$F39</f>
        <v>461701.07260161999</v>
      </c>
      <c r="E10" s="6">
        <v>9646.9878700639365</v>
      </c>
      <c r="F10" s="6">
        <v>4788.5570544185366</v>
      </c>
      <c r="G10" s="6">
        <v>54794.043966642101</v>
      </c>
      <c r="H10" s="6">
        <v>17808.942256268187</v>
      </c>
      <c r="I10" s="6">
        <f>+'Gasto y PBI (Nac + Pcias)'!$AN12</f>
        <v>100493.44402643715</v>
      </c>
      <c r="J10" s="6">
        <v>0</v>
      </c>
      <c r="K10" s="6">
        <v>4646.8730747348782</v>
      </c>
      <c r="L10" s="1">
        <f t="shared" si="0"/>
        <v>1.9240452964207927E-2</v>
      </c>
      <c r="M10" s="1">
        <f t="shared" si="1"/>
        <v>9.5505465553524412E-3</v>
      </c>
      <c r="N10" s="1">
        <f t="shared" si="2"/>
        <v>0.1092840832660787</v>
      </c>
      <c r="O10" s="1">
        <f t="shared" si="3"/>
        <v>3.5519078124615917E-2</v>
      </c>
      <c r="P10" s="1">
        <f t="shared" si="4"/>
        <v>0</v>
      </c>
      <c r="Q10" s="1">
        <f t="shared" si="5"/>
        <v>9.2679646776095848E-3</v>
      </c>
      <c r="R10" s="3">
        <v>8.9841304663344895E-5</v>
      </c>
      <c r="S10" s="1">
        <f t="shared" si="43"/>
        <v>0.20042933701637497</v>
      </c>
      <c r="T10" s="3">
        <f t="shared" si="6"/>
        <v>-1.7567211428510393E-2</v>
      </c>
      <c r="U10" s="13">
        <v>0.83</v>
      </c>
      <c r="V10" s="13">
        <v>3.61</v>
      </c>
      <c r="W10" s="13">
        <v>1</v>
      </c>
      <c r="X10" s="13">
        <v>1.08</v>
      </c>
      <c r="Y10" s="13">
        <f>'Términos de Intercambio (F20)'!$D26</f>
        <v>1.1695663297682986</v>
      </c>
      <c r="Z10" s="10">
        <f t="shared" si="7"/>
        <v>9008.7559158007098</v>
      </c>
      <c r="AA10" s="10">
        <f t="shared" si="8"/>
        <v>3555.5804206602256</v>
      </c>
      <c r="AB10" s="10">
        <f t="shared" si="9"/>
        <v>50456.578462233287</v>
      </c>
      <c r="AC10" s="10">
        <f t="shared" si="10"/>
        <v>16291.359388367808</v>
      </c>
      <c r="AD10" s="10">
        <f t="shared" si="11"/>
        <v>0</v>
      </c>
      <c r="AE10" s="10">
        <f t="shared" si="12"/>
        <v>4646.8730747348782</v>
      </c>
      <c r="AF10" s="11">
        <f t="shared" si="44"/>
        <v>1.9512096571570971E-2</v>
      </c>
      <c r="AG10" s="11">
        <f t="shared" si="45"/>
        <v>7.7010443155893808E-3</v>
      </c>
      <c r="AH10" s="11">
        <f t="shared" si="46"/>
        <v>0.1092840832660787</v>
      </c>
      <c r="AI10" s="11">
        <f t="shared" si="47"/>
        <v>3.5285513409289503E-2</v>
      </c>
      <c r="AJ10" s="11">
        <f t="shared" si="48"/>
        <v>0</v>
      </c>
      <c r="AK10" s="11">
        <f t="shared" si="13"/>
        <v>1.0064678967606482E-2</v>
      </c>
      <c r="AL10" s="11">
        <f t="shared" si="14"/>
        <v>0.2176591088692319</v>
      </c>
      <c r="AM10" s="9">
        <f t="shared" si="49"/>
        <v>-3.581169233909684E-2</v>
      </c>
      <c r="AN10" s="3">
        <f t="shared" si="15"/>
        <v>0</v>
      </c>
      <c r="AO10" s="9">
        <f t="shared" si="16"/>
        <v>1.8244480910586447E-2</v>
      </c>
      <c r="AQ10" s="6">
        <v>45.045611819528453</v>
      </c>
      <c r="AR10" s="6">
        <v>4601.8274629153502</v>
      </c>
      <c r="AS10" s="1">
        <f t="shared" si="50"/>
        <v>9.7564451314143205E-5</v>
      </c>
      <c r="AT10" s="10">
        <f t="shared" si="51"/>
        <v>52.683830887933382</v>
      </c>
      <c r="AU10" s="10">
        <f t="shared" si="52"/>
        <v>4601.8274629153502</v>
      </c>
      <c r="AV10" s="15">
        <f t="shared" si="53"/>
        <v>1.1410809723934033E-4</v>
      </c>
      <c r="AW10" s="15">
        <f t="shared" si="54"/>
        <v>9.9671145162923396E-3</v>
      </c>
      <c r="AX10" s="9">
        <f t="shared" si="55"/>
        <v>-3.5795148693171658E-2</v>
      </c>
      <c r="AY10" s="3">
        <f t="shared" si="56"/>
        <v>-1.6543645925197126E-5</v>
      </c>
      <c r="AZ10" s="9">
        <f t="shared" si="17"/>
        <v>1.8244480910586461E-2</v>
      </c>
      <c r="BC10" s="6">
        <f>('Gasto y PBI (Nac + Pcias)'!Z12+'Gasto y PBI (Nac + Pcias)'!AA12)-SUM('SBB (viejo)'!E10:F10,'SBB (viejo)'!H10,'SBB (viejo)'!AQ10,'SBB (viejo)'!AR10)</f>
        <v>75835.456809294032</v>
      </c>
      <c r="BD10" s="1">
        <f t="shared" si="18"/>
        <v>0.15125016838533384</v>
      </c>
      <c r="BE10" s="3">
        <f t="shared" si="57"/>
        <v>2.4398873690744755E-2</v>
      </c>
      <c r="BF10" s="10">
        <f t="shared" si="19"/>
        <v>69832.364974684271</v>
      </c>
      <c r="BG10" s="11">
        <f t="shared" si="89"/>
        <v>0.15125016838533384</v>
      </c>
      <c r="BH10" s="9">
        <f t="shared" si="58"/>
        <v>6.170936426083462E-3</v>
      </c>
      <c r="BI10" s="3">
        <f t="shared" si="59"/>
        <v>-1.6543645925197126E-5</v>
      </c>
      <c r="BJ10" s="9">
        <f t="shared" si="60"/>
        <v>1.8244480910586489E-2</v>
      </c>
      <c r="BM10" s="6"/>
      <c r="BN10" s="6"/>
      <c r="BO10" s="1"/>
      <c r="BP10" s="10"/>
      <c r="BQ10" s="10"/>
      <c r="BR10" s="15"/>
      <c r="BS10" s="15"/>
      <c r="BT10" s="9"/>
      <c r="BU10" s="3"/>
      <c r="BV10" s="9"/>
      <c r="BY10" s="6">
        <v>0</v>
      </c>
      <c r="BZ10" s="6">
        <v>4646.8730747348782</v>
      </c>
      <c r="CA10" s="1">
        <f t="shared" si="61"/>
        <v>0</v>
      </c>
      <c r="CB10" s="1">
        <f t="shared" si="62"/>
        <v>9.2679646776095848E-3</v>
      </c>
      <c r="CC10" s="10">
        <f t="shared" si="63"/>
        <v>0</v>
      </c>
      <c r="CD10" s="10">
        <f t="shared" si="64"/>
        <v>4646.8730747348782</v>
      </c>
      <c r="CE10" s="15">
        <f t="shared" si="65"/>
        <v>0</v>
      </c>
      <c r="CF10" s="15">
        <f t="shared" si="66"/>
        <v>1.0064678967606482E-2</v>
      </c>
      <c r="CG10" s="9">
        <f t="shared" si="67"/>
        <v>6.1543927801582798E-3</v>
      </c>
      <c r="CH10" s="3">
        <f t="shared" si="68"/>
        <v>0</v>
      </c>
      <c r="CI10" s="9">
        <f t="shared" si="20"/>
        <v>1.8244480910586475E-2</v>
      </c>
      <c r="CJ10" s="25">
        <f t="shared" si="21"/>
        <v>-2.7164360736304377E-4</v>
      </c>
      <c r="CK10" s="25">
        <f t="shared" si="22"/>
        <v>1.8495022397630604E-3</v>
      </c>
      <c r="CL10" s="25">
        <f t="shared" si="23"/>
        <v>0</v>
      </c>
      <c r="CM10" s="25">
        <f t="shared" si="24"/>
        <v>2.3356471532641476E-4</v>
      </c>
      <c r="CN10" s="3">
        <f t="shared" si="69"/>
        <v>-7.9671428999689674E-4</v>
      </c>
      <c r="CO10" s="25">
        <f t="shared" si="25"/>
        <v>1.7229771852856929E-2</v>
      </c>
      <c r="CQ10" s="16"/>
      <c r="CR10" s="16"/>
      <c r="CS10" s="19"/>
      <c r="CT10" s="20"/>
      <c r="CU10" s="18"/>
      <c r="CV10" s="19"/>
      <c r="CW10" s="20"/>
      <c r="CX10" s="20"/>
      <c r="CY10" s="20"/>
      <c r="DB10" s="13">
        <v>2.5096469506392918</v>
      </c>
      <c r="DC10" s="13">
        <v>4.0082151873292027</v>
      </c>
      <c r="DD10" s="13">
        <v>1</v>
      </c>
      <c r="DE10" s="13">
        <v>2.0088209761839124</v>
      </c>
      <c r="DF10" s="10">
        <f t="shared" si="28"/>
        <v>7843.4535580979182</v>
      </c>
      <c r="DG10" s="10">
        <f t="shared" si="29"/>
        <v>3440.71109059947</v>
      </c>
      <c r="DH10" s="10">
        <f t="shared" si="30"/>
        <v>15090.064074764952</v>
      </c>
      <c r="DI10" s="11">
        <f t="shared" si="70"/>
        <v>1.6988164038478772E-2</v>
      </c>
      <c r="DJ10" s="11">
        <f t="shared" si="71"/>
        <v>7.4522484238807411E-3</v>
      </c>
      <c r="DK10" s="11">
        <v>3.0715468000809328E-2</v>
      </c>
      <c r="DL10" s="9">
        <f t="shared" si="31"/>
        <v>-1.1883810531227446E-3</v>
      </c>
      <c r="DM10" s="3">
        <f t="shared" si="72"/>
        <v>0</v>
      </c>
      <c r="DN10" s="9">
        <f t="shared" si="73"/>
        <v>2.5587254743867499E-2</v>
      </c>
      <c r="DQ10" s="1">
        <f t="shared" si="74"/>
        <v>3.961678087970566E-2</v>
      </c>
      <c r="DR10" s="21">
        <f t="shared" si="32"/>
        <v>1.0859643209389516</v>
      </c>
      <c r="DT10" s="24">
        <f t="shared" si="33"/>
        <v>112726.81706477958</v>
      </c>
      <c r="DU10" s="24">
        <f t="shared" si="34"/>
        <v>100493.44402643715</v>
      </c>
      <c r="EC10" s="23">
        <f t="shared" si="35"/>
        <v>7.0845737217035021E-2</v>
      </c>
      <c r="ED10" s="23">
        <f t="shared" si="36"/>
        <v>0.34677225315842053</v>
      </c>
      <c r="EE10" s="23">
        <f t="shared" si="37"/>
        <v>8.5964320938951566E-2</v>
      </c>
      <c r="EF10" s="23">
        <f t="shared" si="38"/>
        <v>9.3152623530234679E-2</v>
      </c>
      <c r="EH10" s="23">
        <f t="shared" si="75"/>
        <v>0.22994135154965911</v>
      </c>
      <c r="EI10" s="23">
        <f t="shared" si="76"/>
        <v>0.39173471074092236</v>
      </c>
      <c r="EK10" s="23">
        <f t="shared" si="39"/>
        <v>0.18017671548857117</v>
      </c>
      <c r="EM10" s="3">
        <f t="shared" si="40"/>
        <v>-1.7567211428510393E-2</v>
      </c>
      <c r="EN10" s="3">
        <f t="shared" si="77"/>
        <v>2.4398873690744755E-2</v>
      </c>
      <c r="EO10" s="3">
        <f>+'Gasto y PBI (Nac + Pcias)'!$AI12/$C10</f>
        <v>2.2294571987769209E-2</v>
      </c>
      <c r="EP10" s="3">
        <f t="shared" si="78"/>
        <v>2.1043017029755452E-3</v>
      </c>
      <c r="EQ10" s="3">
        <f>+'Gasto y PBI (Nac + Pcias)'!$AA12/$C10</f>
        <v>2.3430063116600171E-2</v>
      </c>
      <c r="ER10" s="3">
        <f t="shared" si="79"/>
        <v>2.5534364819575717E-2</v>
      </c>
      <c r="ET10" s="24">
        <f t="shared" si="41"/>
        <v>91685.404222127632</v>
      </c>
      <c r="EU10" s="24">
        <f t="shared" si="42"/>
        <v>112726.81706477958</v>
      </c>
      <c r="EV10" s="24">
        <f>+'Gasto y PBI (Nac + Pcias)'!$Z12</f>
        <v>100979.19682417787</v>
      </c>
      <c r="EW10" s="22">
        <v>10257.388795331835</v>
      </c>
      <c r="EX10" s="24">
        <f t="shared" si="80"/>
        <v>100493.44402643715</v>
      </c>
      <c r="EY10" s="22">
        <v>9760.2849708945305</v>
      </c>
      <c r="EZ10" s="24">
        <f t="shared" si="81"/>
        <v>501390.89178460382</v>
      </c>
      <c r="FA10" s="1">
        <f t="shared" si="82"/>
        <v>-1.756721142851041E-2</v>
      </c>
      <c r="FB10" s="1">
        <f t="shared" si="83"/>
        <v>2.4398873690744765E-2</v>
      </c>
      <c r="FC10" s="1">
        <f t="shared" si="84"/>
        <v>1.946641857843625E-2</v>
      </c>
      <c r="FD10" s="1">
        <f t="shared" si="85"/>
        <v>4.9324551123085172E-3</v>
      </c>
      <c r="FE10" s="1">
        <f t="shared" si="86"/>
        <v>2.0457868228963325E-2</v>
      </c>
      <c r="FF10" s="1">
        <f t="shared" si="87"/>
        <v>2.539032334127184E-2</v>
      </c>
      <c r="FG10" s="1">
        <f t="shared" si="88"/>
        <v>1.9602602246716738E-3</v>
      </c>
      <c r="FJ10" s="3">
        <f>+Deuda!G12</f>
        <v>1.4799275398857604E-2</v>
      </c>
    </row>
    <row r="11" spans="1:166" x14ac:dyDescent="0.25">
      <c r="A11">
        <v>1999</v>
      </c>
      <c r="B11" t="s">
        <v>554</v>
      </c>
      <c r="C11" s="6">
        <f>+PIB!D41</f>
        <v>484283.92779879423</v>
      </c>
      <c r="D11" s="10">
        <f>+'PIB Tendencia'!$F40</f>
        <v>473400.16191202769</v>
      </c>
      <c r="E11" s="6">
        <v>10107.616676008971</v>
      </c>
      <c r="F11" s="6">
        <v>4991.5673578551632</v>
      </c>
      <c r="G11" s="6">
        <v>52209.893685718525</v>
      </c>
      <c r="H11" s="6">
        <v>16441.164802309355</v>
      </c>
      <c r="I11" s="6">
        <f>+'Gasto y PBI (Nac + Pcias)'!$AN13</f>
        <v>105510.59353234334</v>
      </c>
      <c r="J11" s="6">
        <v>0</v>
      </c>
      <c r="K11" s="6">
        <v>3864.9027971560308</v>
      </c>
      <c r="L11" s="1">
        <f t="shared" si="0"/>
        <v>2.0871261868943107E-2</v>
      </c>
      <c r="M11" s="1">
        <f t="shared" si="1"/>
        <v>1.0307109262418086E-2</v>
      </c>
      <c r="N11" s="1">
        <f t="shared" si="2"/>
        <v>0.10780843775474251</v>
      </c>
      <c r="O11" s="1">
        <f t="shared" si="3"/>
        <v>3.3949433087814916E-2</v>
      </c>
      <c r="P11" s="1">
        <f t="shared" si="4"/>
        <v>0</v>
      </c>
      <c r="Q11" s="1">
        <f t="shared" si="5"/>
        <v>7.9806546847901675E-3</v>
      </c>
      <c r="R11" s="3">
        <v>8.465995323773502E-5</v>
      </c>
      <c r="S11" s="1">
        <f t="shared" si="43"/>
        <v>0.21786928592059304</v>
      </c>
      <c r="T11" s="3">
        <f>SUM($L11:$O11,$P11:$Q11)-$S11</f>
        <v>-3.6952389261884239E-2</v>
      </c>
      <c r="U11" s="13">
        <v>0.83</v>
      </c>
      <c r="V11" s="13">
        <v>3.61</v>
      </c>
      <c r="W11" s="13">
        <v>1</v>
      </c>
      <c r="X11" s="13">
        <v>1.08</v>
      </c>
      <c r="Y11" s="13">
        <f>'Términos de Intercambio (F20)'!$D27</f>
        <v>1.2058503286151256</v>
      </c>
      <c r="Z11" s="10">
        <f t="shared" si="7"/>
        <v>9918.7122328551013</v>
      </c>
      <c r="AA11" s="10">
        <f t="shared" si="8"/>
        <v>4598.3313748740393</v>
      </c>
      <c r="AB11" s="10">
        <f t="shared" si="9"/>
        <v>51036.531888577862</v>
      </c>
      <c r="AC11" s="10">
        <f t="shared" si="10"/>
        <v>16042.468541192689</v>
      </c>
      <c r="AD11" s="10">
        <f t="shared" si="11"/>
        <v>0</v>
      </c>
      <c r="AE11" s="10">
        <f t="shared" si="12"/>
        <v>3864.9027971560308</v>
      </c>
      <c r="AF11" s="11">
        <f t="shared" si="44"/>
        <v>2.0952067681587111E-2</v>
      </c>
      <c r="AG11" s="11">
        <f t="shared" si="45"/>
        <v>9.7134131857955532E-3</v>
      </c>
      <c r="AH11" s="11">
        <f t="shared" si="46"/>
        <v>0.10780843775474251</v>
      </c>
      <c r="AI11" s="11">
        <f t="shared" si="47"/>
        <v>3.3887754656437723E-2</v>
      </c>
      <c r="AJ11" s="11">
        <f t="shared" si="48"/>
        <v>0</v>
      </c>
      <c r="AK11" s="11">
        <f t="shared" si="13"/>
        <v>8.164134928779869E-3</v>
      </c>
      <c r="AL11" s="11">
        <f t="shared" si="14"/>
        <v>0.22287823710535706</v>
      </c>
      <c r="AM11" s="9">
        <f t="shared" si="49"/>
        <v>-4.2352428898014272E-2</v>
      </c>
      <c r="AN11" s="3">
        <f t="shared" si="15"/>
        <v>0</v>
      </c>
      <c r="AO11" s="9">
        <f t="shared" si="16"/>
        <v>5.4000396361300329E-3</v>
      </c>
      <c r="AQ11" s="6">
        <v>40.999454640530992</v>
      </c>
      <c r="AR11" s="6">
        <v>3823.9033425154998</v>
      </c>
      <c r="AS11" s="1">
        <f t="shared" si="50"/>
        <v>8.6606338440902247E-5</v>
      </c>
      <c r="AT11" s="10">
        <f t="shared" si="51"/>
        <v>49.439205851325234</v>
      </c>
      <c r="AU11" s="10">
        <f t="shared" si="52"/>
        <v>3823.9033425154998</v>
      </c>
      <c r="AV11" s="15">
        <f t="shared" si="53"/>
        <v>1.0443428166911476E-4</v>
      </c>
      <c r="AW11" s="15">
        <f t="shared" si="54"/>
        <v>8.0775285903389674E-3</v>
      </c>
      <c r="AX11" s="9">
        <f t="shared" si="55"/>
        <v>-4.2334600954786056E-2</v>
      </c>
      <c r="AY11" s="3">
        <f t="shared" si="56"/>
        <v>-1.7827943228212513E-5</v>
      </c>
      <c r="AZ11" s="9">
        <f t="shared" si="17"/>
        <v>5.4000396361300294E-3</v>
      </c>
      <c r="BC11" s="6">
        <f>('Gasto y PBI (Nac + Pcias)'!Z13+'Gasto y PBI (Nac + Pcias)'!AA13)-SUM('SBB (viejo)'!E11:F11,'SBB (viejo)'!H11,'SBB (viejo)'!AQ11,'SBB (viejo)'!AR11)</f>
        <v>75605.184457582523</v>
      </c>
      <c r="BD11" s="1">
        <f t="shared" si="18"/>
        <v>0.15611747596338621</v>
      </c>
      <c r="BE11" s="3">
        <f t="shared" si="57"/>
        <v>1.1356648946759446E-2</v>
      </c>
      <c r="BF11" s="10">
        <f t="shared" si="19"/>
        <v>73906.038398364122</v>
      </c>
      <c r="BG11" s="11">
        <f t="shared" si="89"/>
        <v>0.15611747596338621</v>
      </c>
      <c r="BH11" s="9">
        <f t="shared" si="58"/>
        <v>5.9744372538576285E-3</v>
      </c>
      <c r="BI11" s="3">
        <f t="shared" si="59"/>
        <v>-1.7827943228212513E-5</v>
      </c>
      <c r="BJ11" s="9">
        <f t="shared" si="60"/>
        <v>5.4000396361300294E-3</v>
      </c>
      <c r="BM11" s="6"/>
      <c r="BN11" s="6"/>
      <c r="BO11" s="1"/>
      <c r="BP11" s="10"/>
      <c r="BQ11" s="10"/>
      <c r="BR11" s="15"/>
      <c r="BS11" s="15"/>
      <c r="BT11" s="9"/>
      <c r="BU11" s="3"/>
      <c r="BV11" s="9"/>
      <c r="BY11" s="6">
        <v>0</v>
      </c>
      <c r="BZ11" s="6">
        <v>3864.9027971560308</v>
      </c>
      <c r="CA11" s="1">
        <f t="shared" si="61"/>
        <v>0</v>
      </c>
      <c r="CB11" s="1">
        <f t="shared" si="62"/>
        <v>7.9806546847901675E-3</v>
      </c>
      <c r="CC11" s="10">
        <f t="shared" si="63"/>
        <v>0</v>
      </c>
      <c r="CD11" s="10">
        <f t="shared" si="64"/>
        <v>3864.9027971560308</v>
      </c>
      <c r="CE11" s="15">
        <f t="shared" si="65"/>
        <v>0</v>
      </c>
      <c r="CF11" s="15">
        <f t="shared" si="66"/>
        <v>8.164134928779869E-3</v>
      </c>
      <c r="CG11" s="9">
        <f t="shared" si="67"/>
        <v>5.9566093106294127E-3</v>
      </c>
      <c r="CH11" s="3">
        <f t="shared" si="68"/>
        <v>0</v>
      </c>
      <c r="CI11" s="9">
        <f t="shared" si="20"/>
        <v>5.4000396361300329E-3</v>
      </c>
      <c r="CJ11" s="25">
        <f t="shared" si="21"/>
        <v>-8.0805812644003938E-5</v>
      </c>
      <c r="CK11" s="25">
        <f t="shared" si="22"/>
        <v>5.9369607662253243E-4</v>
      </c>
      <c r="CL11" s="25">
        <f t="shared" si="23"/>
        <v>0</v>
      </c>
      <c r="CM11" s="25">
        <f t="shared" si="24"/>
        <v>6.1678431377193421E-5</v>
      </c>
      <c r="CN11" s="3">
        <f t="shared" si="69"/>
        <v>-1.8348024398970146E-4</v>
      </c>
      <c r="CO11" s="25">
        <f t="shared" si="25"/>
        <v>5.0089511847640211E-3</v>
      </c>
      <c r="CQ11" s="16"/>
      <c r="CR11" s="16"/>
      <c r="CS11" s="19"/>
      <c r="CT11" s="20"/>
      <c r="CU11" s="18"/>
      <c r="CV11" s="19"/>
      <c r="CW11" s="20"/>
      <c r="CX11" s="20"/>
      <c r="CY11" s="20"/>
      <c r="DB11" s="13">
        <v>2.5096469506392918</v>
      </c>
      <c r="DC11" s="13">
        <v>4.0082151873292027</v>
      </c>
      <c r="DD11" s="13">
        <v>1</v>
      </c>
      <c r="DE11" s="13">
        <v>2.0088209761839124</v>
      </c>
      <c r="DF11" s="10">
        <f t="shared" si="28"/>
        <v>9547.1643090692887</v>
      </c>
      <c r="DG11" s="10">
        <f t="shared" si="29"/>
        <v>4556.8971080261135</v>
      </c>
      <c r="DH11" s="10">
        <f t="shared" si="30"/>
        <v>15707.323814683088</v>
      </c>
      <c r="DI11" s="11">
        <f t="shared" si="70"/>
        <v>2.0167218089890398E-2</v>
      </c>
      <c r="DJ11" s="11">
        <f t="shared" si="71"/>
        <v>9.6258883596937288E-3</v>
      </c>
      <c r="DK11" s="11">
        <v>2.8964308863912779E-2</v>
      </c>
      <c r="DL11" s="9">
        <f t="shared" si="31"/>
        <v>1.6078910030592475E-4</v>
      </c>
      <c r="DM11" s="3">
        <f t="shared" si="72"/>
        <v>0</v>
      </c>
      <c r="DN11" s="9">
        <f t="shared" si="73"/>
        <v>1.1195859846453521E-2</v>
      </c>
      <c r="DQ11" s="1">
        <f t="shared" si="74"/>
        <v>-3.4119016252809553E-2</v>
      </c>
      <c r="DR11" s="21">
        <f t="shared" si="32"/>
        <v>1.0229906256111274</v>
      </c>
      <c r="DT11" s="24">
        <f t="shared" si="33"/>
        <v>111010.43609091204</v>
      </c>
      <c r="DU11" s="24">
        <f t="shared" si="34"/>
        <v>105510.59353234334</v>
      </c>
      <c r="EC11" s="23">
        <f t="shared" si="35"/>
        <v>1.904525897304854E-2</v>
      </c>
      <c r="ED11" s="23">
        <f t="shared" si="36"/>
        <v>8.551710412386182E-2</v>
      </c>
      <c r="EE11" s="23">
        <f t="shared" si="37"/>
        <v>2.2990625611127413E-2</v>
      </c>
      <c r="EF11" s="23">
        <f t="shared" si="38"/>
        <v>2.4852550596744072E-2</v>
      </c>
      <c r="EH11" s="23">
        <f t="shared" si="75"/>
        <v>5.870354262231392E-2</v>
      </c>
      <c r="EI11" s="23">
        <f t="shared" si="76"/>
        <v>9.5387330353248423E-2</v>
      </c>
      <c r="EK11" s="23">
        <f t="shared" si="39"/>
        <v>4.6719670154140358E-2</v>
      </c>
      <c r="EM11" s="3">
        <f t="shared" si="40"/>
        <v>-3.6952389261884239E-2</v>
      </c>
      <c r="EN11" s="3">
        <f t="shared" si="77"/>
        <v>1.1356648946759446E-2</v>
      </c>
      <c r="EO11" s="3">
        <f>+'Gasto y PBI (Nac + Pcias)'!$AI13/$C11</f>
        <v>2.1991228096921646E-2</v>
      </c>
      <c r="EP11" s="3">
        <f t="shared" si="78"/>
        <v>-1.06345791501622E-2</v>
      </c>
      <c r="EQ11" s="3">
        <f>+'Gasto y PBI (Nac + Pcias)'!$AA13/$C11</f>
        <v>2.8577287812493701E-2</v>
      </c>
      <c r="ER11" s="3">
        <f t="shared" si="79"/>
        <v>1.79427086623315E-2</v>
      </c>
      <c r="ET11" s="24">
        <f t="shared" si="41"/>
        <v>87615.145319048039</v>
      </c>
      <c r="EU11" s="24">
        <f t="shared" si="42"/>
        <v>111010.43609091204</v>
      </c>
      <c r="EV11" s="24">
        <f>+'Gasto y PBI (Nac + Pcias)'!$Z13</f>
        <v>97170.914903240977</v>
      </c>
      <c r="EW11" s="22">
        <v>11869.551033342508</v>
      </c>
      <c r="EX11" s="24">
        <f t="shared" si="80"/>
        <v>105510.59353234334</v>
      </c>
      <c r="EY11" s="22">
        <v>9134.036998016627</v>
      </c>
      <c r="EZ11" s="24">
        <f t="shared" si="81"/>
        <v>484283.92779879423</v>
      </c>
      <c r="FA11" s="1">
        <f t="shared" si="82"/>
        <v>-3.6952389261884266E-2</v>
      </c>
      <c r="FB11" s="1">
        <f t="shared" si="83"/>
        <v>1.1356648946759453E-2</v>
      </c>
      <c r="FC11" s="1">
        <f t="shared" si="84"/>
        <v>1.8860912934966431E-2</v>
      </c>
      <c r="FD11" s="1">
        <f t="shared" si="85"/>
        <v>-7.5042639882069778E-3</v>
      </c>
      <c r="FE11" s="1">
        <f t="shared" si="86"/>
        <v>2.4509487827301918E-2</v>
      </c>
      <c r="FF11" s="1">
        <f t="shared" si="87"/>
        <v>1.7005223839094932E-2</v>
      </c>
      <c r="FG11" s="1">
        <f t="shared" si="88"/>
        <v>-1.1572063973398779E-2</v>
      </c>
      <c r="FJ11" s="3">
        <f>+Deuda!G13</f>
        <v>1.614914503652853E-2</v>
      </c>
    </row>
    <row r="12" spans="1:166" x14ac:dyDescent="0.25">
      <c r="A12">
        <v>2000</v>
      </c>
      <c r="B12" t="s">
        <v>554</v>
      </c>
      <c r="C12" s="6">
        <f>+PIB!D42</f>
        <v>480578.04121097724</v>
      </c>
      <c r="D12" s="10">
        <f>+'PIB Tendencia'!$F41</f>
        <v>485757.72402535164</v>
      </c>
      <c r="E12" s="6">
        <v>10563.563506036278</v>
      </c>
      <c r="F12" s="6">
        <v>6324.7040726136256</v>
      </c>
      <c r="G12" s="6">
        <v>51904.53713806186</v>
      </c>
      <c r="H12" s="6">
        <v>15535.991175096722</v>
      </c>
      <c r="I12" s="6">
        <f>+'Gasto y PBI (Nac + Pcias)'!$AN14</f>
        <v>103365.0547200584</v>
      </c>
      <c r="J12" s="6">
        <v>0</v>
      </c>
      <c r="K12" s="6">
        <v>3345.6713156631149</v>
      </c>
      <c r="L12" s="1">
        <f t="shared" si="0"/>
        <v>2.1980953352379238E-2</v>
      </c>
      <c r="M12" s="1">
        <f t="shared" si="1"/>
        <v>1.3160618110383106E-2</v>
      </c>
      <c r="N12" s="1">
        <f t="shared" si="2"/>
        <v>0.1080043878144557</v>
      </c>
      <c r="O12" s="1">
        <f t="shared" si="3"/>
        <v>3.2327717546038082E-2</v>
      </c>
      <c r="P12" s="1">
        <f t="shared" si="4"/>
        <v>0</v>
      </c>
      <c r="Q12" s="1">
        <f t="shared" si="5"/>
        <v>6.9617648514122207E-3</v>
      </c>
      <c r="R12" s="3">
        <v>1.0722229705954828E-4</v>
      </c>
      <c r="S12" s="1">
        <f t="shared" si="43"/>
        <v>0.21508484752985288</v>
      </c>
      <c r="T12" s="3">
        <f t="shared" ref="T12:T33" si="90">SUM($L12:$O12,$P12:$Q12)-$S12</f>
        <v>-3.2649405855184527E-2</v>
      </c>
      <c r="U12" s="13">
        <v>0.83</v>
      </c>
      <c r="V12" s="13">
        <v>3.61</v>
      </c>
      <c r="W12" s="13">
        <v>1</v>
      </c>
      <c r="X12" s="13">
        <v>1.08</v>
      </c>
      <c r="Y12" s="13">
        <f>'Términos de Intercambio (F20)'!$D28</f>
        <v>1.044053886840171</v>
      </c>
      <c r="Z12" s="10">
        <f t="shared" si="7"/>
        <v>10657.97641818285</v>
      </c>
      <c r="AA12" s="10">
        <f t="shared" si="8"/>
        <v>6574.271260767413</v>
      </c>
      <c r="AB12" s="10">
        <f t="shared" si="9"/>
        <v>52463.965609501422</v>
      </c>
      <c r="AC12" s="10">
        <f t="shared" si="10"/>
        <v>15716.911992839252</v>
      </c>
      <c r="AD12" s="10">
        <f t="shared" si="11"/>
        <v>0</v>
      </c>
      <c r="AE12" s="10">
        <f t="shared" si="12"/>
        <v>3345.6713156631149</v>
      </c>
      <c r="AF12" s="11">
        <f t="shared" si="44"/>
        <v>2.1940930408399666E-2</v>
      </c>
      <c r="AG12" s="11">
        <f t="shared" si="45"/>
        <v>1.3534053985365557E-2</v>
      </c>
      <c r="AH12" s="11">
        <f t="shared" si="46"/>
        <v>0.10800438781445569</v>
      </c>
      <c r="AI12" s="11">
        <f t="shared" si="47"/>
        <v>3.2355454613458678E-2</v>
      </c>
      <c r="AJ12" s="11">
        <f t="shared" si="48"/>
        <v>0</v>
      </c>
      <c r="AK12" s="11">
        <f t="shared" si="13"/>
        <v>6.8875308619662928E-3</v>
      </c>
      <c r="AL12" s="11">
        <f t="shared" si="14"/>
        <v>0.2127913764571735</v>
      </c>
      <c r="AM12" s="9">
        <f t="shared" si="49"/>
        <v>-3.0069018773527634E-2</v>
      </c>
      <c r="AN12" s="3">
        <f t="shared" si="15"/>
        <v>0</v>
      </c>
      <c r="AO12" s="9">
        <f t="shared" si="16"/>
        <v>-2.580387081656893E-3</v>
      </c>
      <c r="AQ12" s="6">
        <v>51.528681443864947</v>
      </c>
      <c r="AR12" s="6">
        <v>3294.1426342192499</v>
      </c>
      <c r="AS12" s="1">
        <f t="shared" si="50"/>
        <v>1.0607897496072687E-4</v>
      </c>
      <c r="AT12" s="10">
        <f t="shared" si="51"/>
        <v>53.798720145216194</v>
      </c>
      <c r="AU12" s="10">
        <f t="shared" si="52"/>
        <v>3294.1426342192499</v>
      </c>
      <c r="AV12" s="15">
        <f t="shared" si="53"/>
        <v>1.1075216611976806E-4</v>
      </c>
      <c r="AW12" s="15">
        <f t="shared" si="54"/>
        <v>6.7814518870055662E-3</v>
      </c>
      <c r="AX12" s="9">
        <f t="shared" si="55"/>
        <v>-3.0064345582368562E-2</v>
      </c>
      <c r="AY12" s="3">
        <f t="shared" si="56"/>
        <v>-4.6731911590411931E-6</v>
      </c>
      <c r="AZ12" s="9">
        <f t="shared" si="17"/>
        <v>-2.5803870816569234E-3</v>
      </c>
      <c r="BC12" s="6">
        <f>('Gasto y PBI (Nac + Pcias)'!Z14+'Gasto y PBI (Nac + Pcias)'!AA14)-SUM('SBB (viejo)'!E12:F12,'SBB (viejo)'!H12,'SBB (viejo)'!AQ12,'SBB (viejo)'!AR12)</f>
        <v>78189.591295269871</v>
      </c>
      <c r="BD12" s="1">
        <f t="shared" si="18"/>
        <v>0.16269905112236302</v>
      </c>
      <c r="BE12" s="3">
        <f t="shared" si="57"/>
        <v>2.2045257452722788E-2</v>
      </c>
      <c r="BF12" s="10">
        <f t="shared" si="19"/>
        <v>79032.320774283391</v>
      </c>
      <c r="BG12" s="11">
        <f t="shared" si="89"/>
        <v>0.16269905112236302</v>
      </c>
      <c r="BH12" s="9">
        <f t="shared" si="58"/>
        <v>2.4630317725538781E-2</v>
      </c>
      <c r="BI12" s="3">
        <f t="shared" si="59"/>
        <v>-4.6731911590411931E-6</v>
      </c>
      <c r="BJ12" s="9">
        <f t="shared" si="60"/>
        <v>-2.5803870816569511E-3</v>
      </c>
      <c r="BM12" s="6"/>
      <c r="BN12" s="6"/>
      <c r="BO12" s="1"/>
      <c r="BP12" s="10"/>
      <c r="BQ12" s="10"/>
      <c r="BR12" s="15"/>
      <c r="BS12" s="15"/>
      <c r="BT12" s="9"/>
      <c r="BU12" s="3"/>
      <c r="BV12" s="9"/>
      <c r="BY12" s="6">
        <v>0</v>
      </c>
      <c r="BZ12" s="6">
        <v>3345.6713156631149</v>
      </c>
      <c r="CA12" s="1">
        <f t="shared" si="61"/>
        <v>0</v>
      </c>
      <c r="CB12" s="1">
        <f t="shared" si="62"/>
        <v>6.9617648514122207E-3</v>
      </c>
      <c r="CC12" s="10">
        <f t="shared" si="63"/>
        <v>0</v>
      </c>
      <c r="CD12" s="10">
        <f t="shared" si="64"/>
        <v>3345.6713156631149</v>
      </c>
      <c r="CE12" s="15">
        <f t="shared" si="65"/>
        <v>0</v>
      </c>
      <c r="CF12" s="15">
        <f t="shared" si="66"/>
        <v>6.8875308619662928E-3</v>
      </c>
      <c r="CG12" s="9">
        <f t="shared" si="67"/>
        <v>2.4625644534379709E-2</v>
      </c>
      <c r="CH12" s="3">
        <f t="shared" si="68"/>
        <v>0</v>
      </c>
      <c r="CI12" s="9">
        <f t="shared" si="20"/>
        <v>-2.5803870816569208E-3</v>
      </c>
      <c r="CJ12" s="25">
        <f t="shared" si="21"/>
        <v>4.0022943979572262E-5</v>
      </c>
      <c r="CK12" s="25">
        <f t="shared" si="22"/>
        <v>-3.7343587498245116E-4</v>
      </c>
      <c r="CL12" s="25">
        <f t="shared" si="23"/>
        <v>0</v>
      </c>
      <c r="CM12" s="25">
        <f t="shared" si="24"/>
        <v>-2.7737067420596784E-5</v>
      </c>
      <c r="CN12" s="3">
        <f t="shared" si="69"/>
        <v>7.4233989445927906E-5</v>
      </c>
      <c r="CO12" s="25">
        <f t="shared" si="25"/>
        <v>-2.2934710726793817E-3</v>
      </c>
      <c r="CQ12" s="16"/>
      <c r="CR12" s="16"/>
      <c r="CS12" s="19"/>
      <c r="CT12" s="20"/>
      <c r="CU12" s="18"/>
      <c r="CV12" s="19"/>
      <c r="CW12" s="20"/>
      <c r="CX12" s="20"/>
      <c r="CY12" s="20"/>
      <c r="DB12" s="13">
        <v>2.5096469506392918</v>
      </c>
      <c r="DC12" s="13">
        <v>4.0082151873292027</v>
      </c>
      <c r="DD12" s="13">
        <v>1</v>
      </c>
      <c r="DE12" s="13">
        <v>2.0088209761839124</v>
      </c>
      <c r="DF12" s="10">
        <f t="shared" si="28"/>
        <v>10851.626613207618</v>
      </c>
      <c r="DG12" s="10">
        <f t="shared" si="29"/>
        <v>6602.3968765360751</v>
      </c>
      <c r="DH12" s="10">
        <f t="shared" si="30"/>
        <v>15874.191629134668</v>
      </c>
      <c r="DI12" s="11">
        <f t="shared" si="70"/>
        <v>2.2339586333868101E-2</v>
      </c>
      <c r="DJ12" s="11">
        <f t="shared" si="71"/>
        <v>1.3591954486742237E-2</v>
      </c>
      <c r="DK12" s="11">
        <v>2.8662740063538149E-2</v>
      </c>
      <c r="DL12" s="9">
        <f t="shared" si="31"/>
        <v>2.1389486411304337E-2</v>
      </c>
      <c r="DM12" s="3">
        <f t="shared" si="72"/>
        <v>0</v>
      </c>
      <c r="DN12" s="9">
        <f t="shared" si="73"/>
        <v>6.5577104141845144E-4</v>
      </c>
      <c r="DQ12" s="1">
        <f t="shared" si="74"/>
        <v>-7.6523014188417671E-3</v>
      </c>
      <c r="DR12" s="21">
        <f t="shared" si="32"/>
        <v>0.98933690076721448</v>
      </c>
      <c r="DT12" s="24">
        <f t="shared" si="33"/>
        <v>113959.52136467962</v>
      </c>
      <c r="DU12" s="24">
        <f t="shared" si="34"/>
        <v>103365.0547200584</v>
      </c>
      <c r="EC12" s="23">
        <f t="shared" si="35"/>
        <v>-8.8584275703125215E-3</v>
      </c>
      <c r="ED12" s="23">
        <f t="shared" si="36"/>
        <v>-3.7961194215259009E-2</v>
      </c>
      <c r="EE12" s="23">
        <f t="shared" si="37"/>
        <v>-1.0663099232785522E-2</v>
      </c>
      <c r="EF12" s="23">
        <f t="shared" si="38"/>
        <v>-1.151121911384112E-2</v>
      </c>
      <c r="EH12" s="23">
        <f t="shared" si="75"/>
        <v>-2.6545615458307026E-2</v>
      </c>
      <c r="EI12" s="23">
        <f t="shared" si="76"/>
        <v>-4.2059392841004128E-2</v>
      </c>
      <c r="EK12" s="23">
        <f t="shared" si="39"/>
        <v>-2.1305050483152121E-2</v>
      </c>
      <c r="EM12" s="3">
        <f t="shared" si="40"/>
        <v>-3.2649405855184527E-2</v>
      </c>
      <c r="EN12" s="3">
        <f t="shared" si="77"/>
        <v>2.2045257452722788E-2</v>
      </c>
      <c r="EO12" s="3">
        <f>+'Gasto y PBI (Nac + Pcias)'!$AI14/$C12</f>
        <v>1.4835132380949544E-2</v>
      </c>
      <c r="EP12" s="3">
        <f t="shared" si="78"/>
        <v>7.2101250717732449E-3</v>
      </c>
      <c r="EQ12" s="3">
        <f>+'Gasto y PBI (Nac + Pcias)'!$AA14/$C12</f>
        <v>3.3677672803599207E-2</v>
      </c>
      <c r="ER12" s="3">
        <f t="shared" si="79"/>
        <v>4.0887797875372452E-2</v>
      </c>
      <c r="ET12" s="24">
        <f t="shared" si="41"/>
        <v>87674.467207471607</v>
      </c>
      <c r="EU12" s="24">
        <f t="shared" si="42"/>
        <v>113959.52136467962</v>
      </c>
      <c r="EV12" s="24">
        <f>+'Gasto y PBI (Nac + Pcias)'!$Z14</f>
        <v>97774.771336181715</v>
      </c>
      <c r="EW12" s="22">
        <v>14384.852770415075</v>
      </c>
      <c r="EX12" s="24">
        <f t="shared" si="80"/>
        <v>103365.0547200584</v>
      </c>
      <c r="EY12" s="22">
        <v>6336.5778382041217</v>
      </c>
      <c r="EZ12" s="24">
        <f t="shared" si="81"/>
        <v>480578.04121097724</v>
      </c>
      <c r="FA12" s="1">
        <f t="shared" si="82"/>
        <v>-3.2649405855184527E-2</v>
      </c>
      <c r="FB12" s="1">
        <f t="shared" si="83"/>
        <v>2.2045257452722802E-2</v>
      </c>
      <c r="FC12" s="1">
        <f t="shared" si="84"/>
        <v>1.318532536825235E-2</v>
      </c>
      <c r="FD12" s="1">
        <f t="shared" si="85"/>
        <v>8.8599320844704507E-3</v>
      </c>
      <c r="FE12" s="1">
        <f t="shared" si="86"/>
        <v>2.9932397106966484E-2</v>
      </c>
      <c r="FF12" s="1">
        <f t="shared" si="87"/>
        <v>3.8792329191436936E-2</v>
      </c>
      <c r="FG12" s="1">
        <f t="shared" si="88"/>
        <v>5.1146563878377389E-3</v>
      </c>
      <c r="FJ12" s="3">
        <f>+Deuda!G14</f>
        <v>1.6127474085935976E-2</v>
      </c>
    </row>
    <row r="13" spans="1:166" x14ac:dyDescent="0.25">
      <c r="A13">
        <v>2001</v>
      </c>
      <c r="B13" t="s">
        <v>554</v>
      </c>
      <c r="C13" s="6">
        <f>+PIB!D43</f>
        <v>460103.37038446066</v>
      </c>
      <c r="D13" s="10">
        <f>+'PIB Tendencia'!$F42</f>
        <v>499213.79749002249</v>
      </c>
      <c r="E13" s="6">
        <v>10082.666557523151</v>
      </c>
      <c r="F13" s="6">
        <v>5979.7872564396057</v>
      </c>
      <c r="G13" s="6">
        <v>49000.225948114276</v>
      </c>
      <c r="H13" s="6">
        <v>14023.674886869845</v>
      </c>
      <c r="I13" s="6">
        <f>+'Gasto y PBI (Nac + Pcias)'!$AN15</f>
        <v>104723.23128000017</v>
      </c>
      <c r="J13" s="6">
        <v>0</v>
      </c>
      <c r="K13" s="6">
        <v>2773.4878435501096</v>
      </c>
      <c r="L13" s="1">
        <f t="shared" si="0"/>
        <v>2.1913915886115139E-2</v>
      </c>
      <c r="M13" s="1">
        <f t="shared" si="1"/>
        <v>1.2996616937282849E-2</v>
      </c>
      <c r="N13" s="1">
        <f t="shared" si="2"/>
        <v>0.10649829821322515</v>
      </c>
      <c r="O13" s="1">
        <f t="shared" si="3"/>
        <v>3.0479400477226921E-2</v>
      </c>
      <c r="P13" s="1">
        <f t="shared" si="4"/>
        <v>0</v>
      </c>
      <c r="Q13" s="1">
        <f t="shared" si="5"/>
        <v>6.0279668050086084E-3</v>
      </c>
      <c r="R13" s="3">
        <v>1.83757729997089E-4</v>
      </c>
      <c r="S13" s="1">
        <f t="shared" si="43"/>
        <v>0.22760805075714577</v>
      </c>
      <c r="T13" s="3">
        <f t="shared" si="90"/>
        <v>-4.969185243828711E-2</v>
      </c>
      <c r="U13" s="13">
        <v>0.83</v>
      </c>
      <c r="V13" s="13">
        <v>3.61</v>
      </c>
      <c r="W13" s="13">
        <v>1</v>
      </c>
      <c r="X13" s="13">
        <v>1.08</v>
      </c>
      <c r="Y13" s="13">
        <f>'Términos de Intercambio (F20)'!$D29</f>
        <v>1.0384721977970583</v>
      </c>
      <c r="Z13" s="10">
        <f t="shared" si="7"/>
        <v>10789.051652004946</v>
      </c>
      <c r="AA13" s="10">
        <f t="shared" si="8"/>
        <v>8027.7204503485955</v>
      </c>
      <c r="AB13" s="10">
        <f t="shared" si="9"/>
        <v>53165.419877248998</v>
      </c>
      <c r="AC13" s="10">
        <f t="shared" si="10"/>
        <v>15315.370010653909</v>
      </c>
      <c r="AD13" s="10">
        <f t="shared" si="11"/>
        <v>0</v>
      </c>
      <c r="AE13" s="10">
        <f t="shared" si="12"/>
        <v>2773.4878435501096</v>
      </c>
      <c r="AF13" s="11">
        <f t="shared" si="44"/>
        <v>2.1612086256931992E-2</v>
      </c>
      <c r="AG13" s="11">
        <f t="shared" si="45"/>
        <v>1.6080726315480173E-2</v>
      </c>
      <c r="AH13" s="11">
        <f t="shared" si="46"/>
        <v>0.10649829821322514</v>
      </c>
      <c r="AI13" s="11">
        <f t="shared" si="47"/>
        <v>3.06789798031574E-2</v>
      </c>
      <c r="AJ13" s="11">
        <f t="shared" si="48"/>
        <v>0</v>
      </c>
      <c r="AK13" s="11">
        <f t="shared" si="13"/>
        <v>5.5557115157770492E-3</v>
      </c>
      <c r="AL13" s="11">
        <f t="shared" si="14"/>
        <v>0.20977631589217685</v>
      </c>
      <c r="AM13" s="9">
        <f t="shared" si="49"/>
        <v>-2.9350513787605115E-2</v>
      </c>
      <c r="AN13" s="3">
        <f t="shared" si="15"/>
        <v>0</v>
      </c>
      <c r="AO13" s="9">
        <f t="shared" si="16"/>
        <v>-2.0341338650681995E-2</v>
      </c>
      <c r="AQ13" s="6">
        <v>84.547550821925086</v>
      </c>
      <c r="AR13" s="6">
        <v>2688.9402927281844</v>
      </c>
      <c r="AS13" s="1">
        <f t="shared" si="50"/>
        <v>1.6936140636941209E-4</v>
      </c>
      <c r="AT13" s="10">
        <f t="shared" si="51"/>
        <v>87.800280920403026</v>
      </c>
      <c r="AU13" s="10">
        <f t="shared" si="52"/>
        <v>2688.9402927281844</v>
      </c>
      <c r="AV13" s="15">
        <f t="shared" si="53"/>
        <v>1.7587711189444405E-4</v>
      </c>
      <c r="AW13" s="15">
        <f t="shared" si="54"/>
        <v>5.3863501094076364E-3</v>
      </c>
      <c r="AX13" s="9">
        <f t="shared" si="55"/>
        <v>-2.9343998082080075E-2</v>
      </c>
      <c r="AY13" s="3">
        <f t="shared" si="56"/>
        <v>-6.5157055250319659E-6</v>
      </c>
      <c r="AZ13" s="9">
        <f t="shared" si="17"/>
        <v>-2.0341338650682002E-2</v>
      </c>
      <c r="BC13" s="6">
        <f>('Gasto y PBI (Nac + Pcias)'!Z15+'Gasto y PBI (Nac + Pcias)'!AA15)-SUM('SBB (viejo)'!E13:F13,'SBB (viejo)'!H13,'SBB (viejo)'!AQ13,'SBB (viejo)'!AR13)</f>
        <v>69628.46436064053</v>
      </c>
      <c r="BD13" s="1">
        <f t="shared" si="18"/>
        <v>0.1513322197628312</v>
      </c>
      <c r="BE13" s="3">
        <f t="shared" si="57"/>
        <v>-4.8579308886810557E-3</v>
      </c>
      <c r="BF13" s="10">
        <f t="shared" si="19"/>
        <v>75547.132110397593</v>
      </c>
      <c r="BG13" s="11">
        <f t="shared" si="89"/>
        <v>0.1513322197628312</v>
      </c>
      <c r="BH13" s="9">
        <f t="shared" si="58"/>
        <v>1.5489923467526007E-2</v>
      </c>
      <c r="BI13" s="3">
        <f t="shared" si="59"/>
        <v>-6.5157055250319659E-6</v>
      </c>
      <c r="BJ13" s="9">
        <f t="shared" si="60"/>
        <v>-2.034133865068203E-2</v>
      </c>
      <c r="BM13" s="6"/>
      <c r="BN13" s="6"/>
      <c r="BO13" s="1"/>
      <c r="BP13" s="10"/>
      <c r="BQ13" s="10"/>
      <c r="BR13" s="15"/>
      <c r="BS13" s="15"/>
      <c r="BT13" s="9"/>
      <c r="BU13" s="3"/>
      <c r="BV13" s="9"/>
      <c r="BY13" s="6">
        <v>0</v>
      </c>
      <c r="BZ13" s="6">
        <v>2773.4878435501096</v>
      </c>
      <c r="CA13" s="1">
        <f t="shared" si="61"/>
        <v>0</v>
      </c>
      <c r="CB13" s="1">
        <f t="shared" si="62"/>
        <v>6.0279668050086084E-3</v>
      </c>
      <c r="CC13" s="10">
        <f t="shared" si="63"/>
        <v>0</v>
      </c>
      <c r="CD13" s="10">
        <f t="shared" si="64"/>
        <v>2773.4878435501096</v>
      </c>
      <c r="CE13" s="15">
        <f t="shared" si="65"/>
        <v>0</v>
      </c>
      <c r="CF13" s="15">
        <f t="shared" si="66"/>
        <v>5.5557115157770492E-3</v>
      </c>
      <c r="CG13" s="9">
        <f t="shared" si="67"/>
        <v>1.5483407762000967E-2</v>
      </c>
      <c r="CH13" s="3">
        <f t="shared" si="68"/>
        <v>0</v>
      </c>
      <c r="CI13" s="9">
        <f t="shared" si="20"/>
        <v>-2.0341338650682023E-2</v>
      </c>
      <c r="CJ13" s="25">
        <f t="shared" si="21"/>
        <v>3.0182962918314654E-4</v>
      </c>
      <c r="CK13" s="25">
        <f t="shared" si="22"/>
        <v>-3.084109378197324E-3</v>
      </c>
      <c r="CL13" s="25">
        <f t="shared" si="23"/>
        <v>0</v>
      </c>
      <c r="CM13" s="25">
        <f t="shared" si="24"/>
        <v>-1.9957932593047886E-4</v>
      </c>
      <c r="CN13" s="3">
        <f t="shared" si="69"/>
        <v>4.7225528923155926E-4</v>
      </c>
      <c r="CO13" s="25">
        <f t="shared" si="25"/>
        <v>-1.7831734864968918E-2</v>
      </c>
      <c r="CQ13" s="16"/>
      <c r="CR13" s="16"/>
      <c r="CS13" s="19"/>
      <c r="CT13" s="20"/>
      <c r="CU13" s="18"/>
      <c r="CV13" s="19"/>
      <c r="CW13" s="20"/>
      <c r="CX13" s="20"/>
      <c r="CY13" s="20"/>
      <c r="DB13" s="13">
        <v>2.5096469506392918</v>
      </c>
      <c r="DC13" s="13">
        <v>4.0082151873292027</v>
      </c>
      <c r="DD13" s="13">
        <v>1</v>
      </c>
      <c r="DE13" s="13">
        <v>2.0088209761839124</v>
      </c>
      <c r="DF13" s="10">
        <f t="shared" si="28"/>
        <v>12373.572898051383</v>
      </c>
      <c r="DG13" s="10">
        <f t="shared" si="29"/>
        <v>8292.8052953594051</v>
      </c>
      <c r="DH13" s="10">
        <f t="shared" si="30"/>
        <v>16521.014153729302</v>
      </c>
      <c r="DI13" s="11">
        <f t="shared" si="70"/>
        <v>2.4786119615010614E-2</v>
      </c>
      <c r="DJ13" s="11">
        <f t="shared" si="71"/>
        <v>1.6611730959870251E-2</v>
      </c>
      <c r="DK13" s="11">
        <v>2.7274996602728533E-2</v>
      </c>
      <c r="DL13" s="9">
        <f t="shared" si="31"/>
        <v>1.5784462564040785E-2</v>
      </c>
      <c r="DM13" s="3">
        <f t="shared" si="72"/>
        <v>0</v>
      </c>
      <c r="DN13" s="9">
        <f t="shared" si="73"/>
        <v>-2.0642393452721841E-2</v>
      </c>
      <c r="DQ13" s="1">
        <f t="shared" si="74"/>
        <v>-4.2604257936804224E-2</v>
      </c>
      <c r="DR13" s="21">
        <f t="shared" si="32"/>
        <v>0.92165595722272975</v>
      </c>
      <c r="DT13" s="24">
        <f t="shared" si="33"/>
        <v>102488.08090502323</v>
      </c>
      <c r="DU13" s="24">
        <f t="shared" si="34"/>
        <v>104723.23128000017</v>
      </c>
      <c r="EC13" s="23">
        <f t="shared" si="35"/>
        <v>-6.5472398989815384E-2</v>
      </c>
      <c r="ED13" s="23">
        <f t="shared" si="36"/>
        <v>-0.25510768674313522</v>
      </c>
      <c r="EE13" s="23">
        <f t="shared" si="37"/>
        <v>-7.834404277727014E-2</v>
      </c>
      <c r="EF13" s="23">
        <f t="shared" si="38"/>
        <v>-8.4339792175149197E-2</v>
      </c>
      <c r="EH13" s="23">
        <f t="shared" si="75"/>
        <v>-0.18514509587517836</v>
      </c>
      <c r="EI13" s="23">
        <f t="shared" si="76"/>
        <v>-0.27891864773602582</v>
      </c>
      <c r="EK13" s="23">
        <f t="shared" si="39"/>
        <v>-0.15116137808620733</v>
      </c>
      <c r="EM13" s="3">
        <f t="shared" si="40"/>
        <v>-4.969185243828711E-2</v>
      </c>
      <c r="EN13" s="3">
        <f t="shared" si="77"/>
        <v>-4.8579308886810557E-3</v>
      </c>
      <c r="EO13" s="3">
        <f>+'Gasto y PBI (Nac + Pcias)'!$AI15/$C13</f>
        <v>1.3617581686870786E-2</v>
      </c>
      <c r="EP13" s="3">
        <f t="shared" si="78"/>
        <v>-1.8475512575551842E-2</v>
      </c>
      <c r="EQ13" s="3">
        <f>+'Gasto y PBI (Nac + Pcias)'!$AA15/$C13</f>
        <v>2.8905373299917159E-2</v>
      </c>
      <c r="ER13" s="3">
        <f t="shared" si="79"/>
        <v>1.0429860724365317E-2</v>
      </c>
      <c r="ET13" s="24">
        <f t="shared" si="41"/>
        <v>81859.842492496988</v>
      </c>
      <c r="EU13" s="24">
        <f t="shared" si="42"/>
        <v>102488.08090502323</v>
      </c>
      <c r="EV13" s="24">
        <f>+'Gasto y PBI (Nac + Pcias)'!$Z15</f>
        <v>89188.621227510346</v>
      </c>
      <c r="EW13" s="22">
        <v>11845.313670393502</v>
      </c>
      <c r="EX13" s="24">
        <f t="shared" si="80"/>
        <v>104723.23128000017</v>
      </c>
      <c r="EY13" s="22">
        <v>5580.4339504466116</v>
      </c>
      <c r="EZ13" s="24">
        <f t="shared" si="81"/>
        <v>460103.37038446066</v>
      </c>
      <c r="FA13" s="1">
        <f t="shared" si="82"/>
        <v>-4.969185243828711E-2</v>
      </c>
      <c r="FB13" s="1">
        <f t="shared" si="83"/>
        <v>-4.8579308886810574E-3</v>
      </c>
      <c r="FC13" s="1">
        <f t="shared" si="84"/>
        <v>1.212865262383021E-2</v>
      </c>
      <c r="FD13" s="1">
        <f t="shared" si="85"/>
        <v>-1.6986583512511266E-2</v>
      </c>
      <c r="FE13" s="1">
        <f t="shared" si="86"/>
        <v>2.5744896544651698E-2</v>
      </c>
      <c r="FF13" s="1">
        <f t="shared" si="87"/>
        <v>8.7583130321404312E-3</v>
      </c>
      <c r="FG13" s="1">
        <f t="shared" si="88"/>
        <v>-2.0147060267776736E-2</v>
      </c>
      <c r="FJ13" s="3">
        <f>+Deuda!G15</f>
        <v>1.8300561471401373E-2</v>
      </c>
    </row>
    <row r="14" spans="1:166" x14ac:dyDescent="0.25">
      <c r="A14">
        <v>2002</v>
      </c>
      <c r="B14" t="s">
        <v>554</v>
      </c>
      <c r="C14" s="6">
        <f>+PIB!D44</f>
        <v>409152.5914531892</v>
      </c>
      <c r="D14" s="10">
        <f>+'PIB Tendencia'!$F43</f>
        <v>511343.20894254983</v>
      </c>
      <c r="E14" s="6">
        <v>5987.74091770628</v>
      </c>
      <c r="F14" s="6">
        <v>4342.8906048209465</v>
      </c>
      <c r="G14" s="6">
        <v>40907.378465701746</v>
      </c>
      <c r="H14" s="6">
        <v>10835.295276385799</v>
      </c>
      <c r="I14" s="6">
        <f>+'Gasto y PBI (Nac + Pcias)'!$AN16</f>
        <v>80387.0416829725</v>
      </c>
      <c r="J14" s="6">
        <v>2518.8961964928494</v>
      </c>
      <c r="K14" s="6">
        <v>5322.8825898314926</v>
      </c>
      <c r="L14" s="1">
        <f t="shared" si="0"/>
        <v>1.4634493445195086E-2</v>
      </c>
      <c r="M14" s="1">
        <f t="shared" si="1"/>
        <v>1.0614354388899948E-2</v>
      </c>
      <c r="N14" s="1">
        <f t="shared" si="2"/>
        <v>9.9980739020644638E-2</v>
      </c>
      <c r="O14" s="1">
        <f t="shared" si="3"/>
        <v>2.6482284367067135E-2</v>
      </c>
      <c r="P14" s="1">
        <f t="shared" si="4"/>
        <v>6.1563735611363819E-3</v>
      </c>
      <c r="Q14" s="1">
        <f t="shared" si="5"/>
        <v>1.3009529209936531E-2</v>
      </c>
      <c r="R14" s="3">
        <v>1.5042177086501888E-2</v>
      </c>
      <c r="S14" s="1">
        <f t="shared" si="43"/>
        <v>0.19647203356933771</v>
      </c>
      <c r="T14" s="3">
        <f t="shared" si="90"/>
        <v>-2.5594259576458001E-2</v>
      </c>
      <c r="U14" s="13">
        <v>0.83</v>
      </c>
      <c r="V14" s="13">
        <v>3.61</v>
      </c>
      <c r="W14" s="13">
        <v>1</v>
      </c>
      <c r="X14" s="13">
        <v>1.08</v>
      </c>
      <c r="Y14" s="13">
        <f>'Términos de Intercambio (F20)'!$D30</f>
        <v>0.94116224307037033</v>
      </c>
      <c r="Z14" s="10">
        <f t="shared" si="7"/>
        <v>7204.9266749618055</v>
      </c>
      <c r="AA14" s="10">
        <f t="shared" si="8"/>
        <v>9712.3658323831332</v>
      </c>
      <c r="AB14" s="10">
        <f t="shared" si="9"/>
        <v>51124.471923264027</v>
      </c>
      <c r="AC14" s="10">
        <f t="shared" si="10"/>
        <v>13785.233036202822</v>
      </c>
      <c r="AD14" s="10">
        <f t="shared" si="11"/>
        <v>2370.6899943526346</v>
      </c>
      <c r="AE14" s="10">
        <f t="shared" si="12"/>
        <v>5322.8825898314926</v>
      </c>
      <c r="AF14" s="11">
        <f t="shared" si="44"/>
        <v>1.4090197247092588E-2</v>
      </c>
      <c r="AG14" s="11">
        <f t="shared" si="45"/>
        <v>1.8993829706799397E-2</v>
      </c>
      <c r="AH14" s="11">
        <f t="shared" si="46"/>
        <v>9.9980739020644624E-2</v>
      </c>
      <c r="AI14" s="11">
        <f t="shared" si="47"/>
        <v>2.6958865973228587E-2</v>
      </c>
      <c r="AJ14" s="11">
        <f t="shared" si="48"/>
        <v>4.63620119108492E-3</v>
      </c>
      <c r="AK14" s="11">
        <f t="shared" si="13"/>
        <v>1.0409608452293979E-2</v>
      </c>
      <c r="AL14" s="11">
        <f t="shared" si="14"/>
        <v>0.157207605923254</v>
      </c>
      <c r="AM14" s="9">
        <f t="shared" si="49"/>
        <v>1.7861835667890069E-2</v>
      </c>
      <c r="AN14" s="3">
        <f t="shared" si="15"/>
        <v>1.5201723700514619E-3</v>
      </c>
      <c r="AO14" s="9">
        <f t="shared" si="16"/>
        <v>-4.4976267614399532E-2</v>
      </c>
      <c r="AQ14" s="6">
        <v>6154.5457299302007</v>
      </c>
      <c r="AR14" s="6">
        <v>1687.2330563941407</v>
      </c>
      <c r="AS14" s="1">
        <f t="shared" si="50"/>
        <v>1.2036036897131596E-2</v>
      </c>
      <c r="AT14" s="10">
        <f t="shared" si="51"/>
        <v>5792.4260642602776</v>
      </c>
      <c r="AU14" s="10">
        <f t="shared" si="52"/>
        <v>1687.2330563941407</v>
      </c>
      <c r="AV14" s="15">
        <f t="shared" si="53"/>
        <v>1.1327863483782114E-2</v>
      </c>
      <c r="AW14" s="15">
        <f t="shared" si="54"/>
        <v>3.2996097863181046E-3</v>
      </c>
      <c r="AX14" s="9">
        <f t="shared" si="55"/>
        <v>1.7443499294611392E-2</v>
      </c>
      <c r="AY14" s="3">
        <f t="shared" si="56"/>
        <v>7.0817341334948256E-4</v>
      </c>
      <c r="AZ14" s="9">
        <f t="shared" si="17"/>
        <v>-4.3745932284418879E-2</v>
      </c>
      <c r="BC14" s="6">
        <f>('Gasto y PBI (Nac + Pcias)'!Z16+'Gasto y PBI (Nac + Pcias)'!AA16)-SUM('SBB (viejo)'!E14:F14,'SBB (viejo)'!H14,'SBB (viejo)'!AQ14,'SBB (viejo)'!AR14)</f>
        <v>62139.74544535848</v>
      </c>
      <c r="BD14" s="1">
        <f t="shared" si="18"/>
        <v>0.15187425606827137</v>
      </c>
      <c r="BE14" s="3">
        <f t="shared" si="57"/>
        <v>2.6299257471168763E-2</v>
      </c>
      <c r="BF14" s="10">
        <f t="shared" si="19"/>
        <v>77659.869453712396</v>
      </c>
      <c r="BG14" s="11">
        <f t="shared" si="89"/>
        <v>0.15187425606827135</v>
      </c>
      <c r="BH14" s="9">
        <f t="shared" si="58"/>
        <v>6.9337016342238128E-2</v>
      </c>
      <c r="BI14" s="3">
        <f t="shared" si="59"/>
        <v>7.0817341334948256E-4</v>
      </c>
      <c r="BJ14" s="9">
        <f t="shared" si="60"/>
        <v>-4.3745932284418851E-2</v>
      </c>
      <c r="BM14" s="6"/>
      <c r="BN14" s="6"/>
      <c r="BO14" s="1"/>
      <c r="BP14" s="10"/>
      <c r="BQ14" s="10"/>
      <c r="BR14" s="15"/>
      <c r="BS14" s="15"/>
      <c r="BT14" s="9"/>
      <c r="BU14" s="3"/>
      <c r="BV14" s="9"/>
      <c r="BY14" s="6">
        <v>3658.7652346503937</v>
      </c>
      <c r="BZ14" s="6">
        <v>4183.0135516739483</v>
      </c>
      <c r="CA14" s="1">
        <f t="shared" si="61"/>
        <v>8.9423000393460544E-3</v>
      </c>
      <c r="CB14" s="1">
        <f t="shared" si="62"/>
        <v>1.0223602731726858E-2</v>
      </c>
      <c r="CC14" s="10">
        <f t="shared" si="63"/>
        <v>3443.4916951114542</v>
      </c>
      <c r="CD14" s="10">
        <f t="shared" si="64"/>
        <v>4183.0135516739483</v>
      </c>
      <c r="CE14" s="15">
        <f t="shared" si="65"/>
        <v>6.7342083260136451E-3</v>
      </c>
      <c r="CF14" s="15">
        <f t="shared" si="66"/>
        <v>8.1804421737102142E-3</v>
      </c>
      <c r="CG14" s="9">
        <f t="shared" si="67"/>
        <v>6.9624193571861781E-2</v>
      </c>
      <c r="CH14" s="3">
        <f t="shared" si="68"/>
        <v>2.2080917133324093E-3</v>
      </c>
      <c r="CI14" s="9">
        <f t="shared" si="20"/>
        <v>-4.5533027814025427E-2</v>
      </c>
      <c r="CJ14" s="11">
        <f t="shared" si="21"/>
        <v>5.4429619810249762E-4</v>
      </c>
      <c r="CK14" s="11">
        <f t="shared" si="22"/>
        <v>-8.3794753178994489E-3</v>
      </c>
      <c r="CL14" s="11">
        <f t="shared" si="23"/>
        <v>0</v>
      </c>
      <c r="CM14" s="11">
        <f t="shared" si="24"/>
        <v>-4.7658160616145112E-4</v>
      </c>
      <c r="CN14" s="3">
        <f t="shared" si="69"/>
        <v>2.0431605580166438E-3</v>
      </c>
      <c r="CO14" s="11">
        <f t="shared" si="25"/>
        <v>-3.9264427646083705E-2</v>
      </c>
      <c r="CQ14" s="16"/>
      <c r="CR14" s="16"/>
      <c r="CS14" s="19"/>
      <c r="CT14" s="20"/>
      <c r="CU14" s="18"/>
      <c r="CV14" s="19"/>
      <c r="CW14" s="20"/>
      <c r="CX14" s="20"/>
      <c r="CY14" s="20"/>
      <c r="DB14" s="13">
        <v>2.5096469506392918</v>
      </c>
      <c r="DC14" s="13">
        <v>4.0082151873292027</v>
      </c>
      <c r="DD14" s="13">
        <v>1</v>
      </c>
      <c r="DE14" s="13">
        <v>2.0088209761839124</v>
      </c>
      <c r="DF14" s="10">
        <f t="shared" si="28"/>
        <v>10477.67814452222</v>
      </c>
      <c r="DG14" s="10">
        <f t="shared" si="29"/>
        <v>10614.097888721752</v>
      </c>
      <c r="DH14" s="10">
        <f t="shared" si="30"/>
        <v>16957.008344058799</v>
      </c>
      <c r="DI14" s="11">
        <f t="shared" si="70"/>
        <v>2.0490500237971096E-2</v>
      </c>
      <c r="DJ14" s="11">
        <f t="shared" si="71"/>
        <v>2.0757287283958554E-2</v>
      </c>
      <c r="DK14" s="11">
        <v>3.2012808120605502E-2</v>
      </c>
      <c r="DL14" s="9">
        <f t="shared" si="31"/>
        <v>8.2841896287276368E-2</v>
      </c>
      <c r="DM14" s="3">
        <f t="shared" si="72"/>
        <v>2.2080917133324093E-3</v>
      </c>
      <c r="DN14" s="9">
        <f t="shared" si="73"/>
        <v>-5.8750730529440014E-2</v>
      </c>
      <c r="DQ14" s="1">
        <f t="shared" si="74"/>
        <v>-0.11073767811936952</v>
      </c>
      <c r="DR14" s="21">
        <f t="shared" si="32"/>
        <v>0.80015258694705405</v>
      </c>
      <c r="DT14" s="24">
        <f t="shared" si="33"/>
        <v>91147.451030595839</v>
      </c>
      <c r="DU14" s="24">
        <f t="shared" si="34"/>
        <v>80387.0416829725</v>
      </c>
      <c r="EC14" s="23">
        <f t="shared" si="35"/>
        <v>-0.168937979825031</v>
      </c>
      <c r="ED14" s="23">
        <f t="shared" si="36"/>
        <v>-0.55284935928372803</v>
      </c>
      <c r="EE14" s="23">
        <f t="shared" si="37"/>
        <v>-0.19984741305294584</v>
      </c>
      <c r="EF14" s="23">
        <f t="shared" si="38"/>
        <v>-0.21399259280346494</v>
      </c>
      <c r="EH14" s="23">
        <f t="shared" si="75"/>
        <v>-0.42852406467202864</v>
      </c>
      <c r="EI14" s="23">
        <f t="shared" si="76"/>
        <v>-0.59083752096957931</v>
      </c>
      <c r="EK14" s="23">
        <f t="shared" si="39"/>
        <v>-0.3610137439024057</v>
      </c>
      <c r="EM14" s="3">
        <f t="shared" si="40"/>
        <v>-2.5594259576458001E-2</v>
      </c>
      <c r="EN14" s="3">
        <f t="shared" si="77"/>
        <v>2.6299257471168763E-2</v>
      </c>
      <c r="EO14" s="3">
        <f>+'Gasto y PBI (Nac + Pcias)'!$AI16/$C14</f>
        <v>9.0839453592253608E-3</v>
      </c>
      <c r="EP14" s="3">
        <f t="shared" si="78"/>
        <v>1.7215312111943402E-2</v>
      </c>
      <c r="EQ14" s="3">
        <f>+'Gasto y PBI (Nac + Pcias)'!$AA16/$C14</f>
        <v>4.0410301627377396E-2</v>
      </c>
      <c r="ER14" s="3">
        <f t="shared" si="79"/>
        <v>5.7625613739320798E-2</v>
      </c>
      <c r="ET14" s="24">
        <f t="shared" si="41"/>
        <v>69915.084050939113</v>
      </c>
      <c r="EU14" s="24">
        <f t="shared" si="42"/>
        <v>91147.451030595839</v>
      </c>
      <c r="EV14" s="24">
        <f>+'Gasto y PBI (Nac + Pcias)'!$Z16</f>
        <v>74613.471398349342</v>
      </c>
      <c r="EW14" s="22">
        <v>19710.075265668584</v>
      </c>
      <c r="EX14" s="24">
        <f t="shared" si="80"/>
        <v>80387.0416829725</v>
      </c>
      <c r="EY14" s="22">
        <v>4430.6832547434424</v>
      </c>
      <c r="EZ14" s="24">
        <f t="shared" si="81"/>
        <v>409152.5914531892</v>
      </c>
      <c r="FA14" s="1">
        <f t="shared" si="82"/>
        <v>-2.559425957645798E-2</v>
      </c>
      <c r="FB14" s="1">
        <f t="shared" si="83"/>
        <v>2.6299257471168746E-2</v>
      </c>
      <c r="FC14" s="1">
        <f t="shared" si="84"/>
        <v>1.0828926291306046E-2</v>
      </c>
      <c r="FD14" s="1">
        <f t="shared" si="85"/>
        <v>1.5470331179862698E-2</v>
      </c>
      <c r="FE14" s="1">
        <f t="shared" si="86"/>
        <v>4.8172920512770591E-2</v>
      </c>
      <c r="FF14" s="1">
        <f t="shared" si="87"/>
        <v>6.3643251692633282E-2</v>
      </c>
      <c r="FG14" s="1">
        <f t="shared" si="88"/>
        <v>2.3232950065255869E-2</v>
      </c>
      <c r="FJ14" s="3">
        <f>+Deuda!G16</f>
        <v>2.05949026906826E-2</v>
      </c>
    </row>
    <row r="15" spans="1:166" x14ac:dyDescent="0.25">
      <c r="A15">
        <v>2003</v>
      </c>
      <c r="B15" t="s">
        <v>554</v>
      </c>
      <c r="C15" s="6">
        <f>+PIB!D45</f>
        <v>444941.04135495651</v>
      </c>
      <c r="D15" s="10">
        <f>+'PIB Tendencia'!$F44</f>
        <v>524496.55937415618</v>
      </c>
      <c r="E15" s="6">
        <v>10923.76713337362</v>
      </c>
      <c r="F15" s="6">
        <v>5495.2304617607051</v>
      </c>
      <c r="G15" s="6">
        <v>48212.67070559405</v>
      </c>
      <c r="H15" s="6">
        <v>11693.495191393049</v>
      </c>
      <c r="I15" s="6">
        <f>+'Gasto y PBI (Nac + Pcias)'!$AN17</f>
        <v>88025.724572443432</v>
      </c>
      <c r="J15" s="6">
        <v>5174.0372186506584</v>
      </c>
      <c r="K15" s="6">
        <v>7362.2099124501119</v>
      </c>
      <c r="L15" s="1">
        <f t="shared" si="0"/>
        <v>2.4551044111615378E-2</v>
      </c>
      <c r="M15" s="1">
        <f t="shared" si="1"/>
        <v>1.2350468828468502E-2</v>
      </c>
      <c r="N15" s="1">
        <f t="shared" si="2"/>
        <v>0.10835743665896595</v>
      </c>
      <c r="O15" s="1">
        <f t="shared" si="3"/>
        <v>2.6280999288767423E-2</v>
      </c>
      <c r="P15" s="1">
        <f t="shared" si="4"/>
        <v>1.1628590617072374E-2</v>
      </c>
      <c r="Q15" s="1">
        <f t="shared" si="5"/>
        <v>1.6546484203907884E-2</v>
      </c>
      <c r="R15" s="3">
        <v>2.277860918588363E-2</v>
      </c>
      <c r="S15" s="1">
        <f t="shared" si="43"/>
        <v>0.19783682868270172</v>
      </c>
      <c r="T15" s="3">
        <f t="shared" si="90"/>
        <v>1.8781950260958191E-3</v>
      </c>
      <c r="U15" s="13">
        <v>0.83</v>
      </c>
      <c r="V15" s="13">
        <v>3.61</v>
      </c>
      <c r="W15" s="13">
        <v>1</v>
      </c>
      <c r="X15" s="13">
        <v>1.08</v>
      </c>
      <c r="Y15" s="13">
        <f>'Términos de Intercambio (F20)'!$D31</f>
        <v>0.85997971054945865</v>
      </c>
      <c r="Z15" s="10">
        <f t="shared" si="7"/>
        <v>12521.829331557728</v>
      </c>
      <c r="AA15" s="10">
        <f t="shared" si="8"/>
        <v>9951.4175414083547</v>
      </c>
      <c r="AB15" s="10">
        <f t="shared" si="9"/>
        <v>56833.102710230705</v>
      </c>
      <c r="AC15" s="10">
        <f t="shared" si="10"/>
        <v>13966.890626865983</v>
      </c>
      <c r="AD15" s="10">
        <f t="shared" si="11"/>
        <v>4449.5670296673197</v>
      </c>
      <c r="AE15" s="10">
        <f t="shared" si="12"/>
        <v>7362.2099124501119</v>
      </c>
      <c r="AF15" s="11">
        <f t="shared" si="44"/>
        <v>2.3873997088749491E-2</v>
      </c>
      <c r="AG15" s="11">
        <f t="shared" si="45"/>
        <v>1.8973275159865036E-2</v>
      </c>
      <c r="AH15" s="11">
        <f t="shared" si="46"/>
        <v>0.10835743665896595</v>
      </c>
      <c r="AI15" s="11">
        <f t="shared" si="47"/>
        <v>2.6629136792682993E-2</v>
      </c>
      <c r="AJ15" s="11">
        <f t="shared" si="48"/>
        <v>8.4835008926973064E-3</v>
      </c>
      <c r="AK15" s="11">
        <f t="shared" si="13"/>
        <v>1.4036717268908122E-2</v>
      </c>
      <c r="AL15" s="11">
        <f t="shared" si="14"/>
        <v>0.16782898381159672</v>
      </c>
      <c r="AM15" s="9">
        <f t="shared" si="49"/>
        <v>3.2525080050272187E-2</v>
      </c>
      <c r="AN15" s="3">
        <f t="shared" si="15"/>
        <v>3.1450897243750671E-3</v>
      </c>
      <c r="AO15" s="9">
        <f t="shared" si="16"/>
        <v>-3.3791974748551432E-2</v>
      </c>
      <c r="AQ15" s="6">
        <v>10135.138081723138</v>
      </c>
      <c r="AR15" s="6">
        <v>2401.109049377631</v>
      </c>
      <c r="AS15" s="1">
        <f t="shared" si="50"/>
        <v>1.9323554941555129E-2</v>
      </c>
      <c r="AT15" s="10">
        <f t="shared" si="51"/>
        <v>8716.01311389906</v>
      </c>
      <c r="AU15" s="10">
        <f t="shared" si="52"/>
        <v>2401.109049377631</v>
      </c>
      <c r="AV15" s="15">
        <f t="shared" si="53"/>
        <v>1.661786518542514E-2</v>
      </c>
      <c r="AW15" s="15">
        <f t="shared" si="54"/>
        <v>4.5779309825076846E-3</v>
      </c>
      <c r="AX15" s="9">
        <f t="shared" si="55"/>
        <v>3.1200658056599578E-2</v>
      </c>
      <c r="AY15" s="3">
        <f t="shared" si="56"/>
        <v>2.7056897561299892E-3</v>
      </c>
      <c r="AZ15" s="9">
        <f t="shared" si="17"/>
        <v>-3.2028152786633748E-2</v>
      </c>
      <c r="BC15" s="6">
        <f>('Gasto y PBI (Nac + Pcias)'!Z17+'Gasto y PBI (Nac + Pcias)'!AA17)-SUM('SBB (viejo)'!E15:F15,'SBB (viejo)'!H15,'SBB (viejo)'!AQ15,'SBB (viejo)'!AR15)</f>
        <v>69985.347547988495</v>
      </c>
      <c r="BD15" s="1">
        <f t="shared" si="18"/>
        <v>0.15729128366056241</v>
      </c>
      <c r="BE15" s="3">
        <f t="shared" si="57"/>
        <v>5.0812042027692267E-2</v>
      </c>
      <c r="BF15" s="10">
        <f t="shared" si="19"/>
        <v>82498.73709950941</v>
      </c>
      <c r="BG15" s="11">
        <f t="shared" si="89"/>
        <v>0.15729128366056241</v>
      </c>
      <c r="BH15" s="9">
        <f t="shared" si="58"/>
        <v>8.0134505058196026E-2</v>
      </c>
      <c r="BI15" s="3">
        <f t="shared" si="59"/>
        <v>2.7056897561299892E-3</v>
      </c>
      <c r="BJ15" s="9">
        <f t="shared" si="60"/>
        <v>-3.2028152786633748E-2</v>
      </c>
      <c r="BM15" s="6"/>
      <c r="BN15" s="6"/>
      <c r="BO15" s="1"/>
      <c r="BP15" s="10"/>
      <c r="BQ15" s="10"/>
      <c r="BR15" s="15"/>
      <c r="BS15" s="15"/>
      <c r="BT15" s="9"/>
      <c r="BU15" s="3"/>
      <c r="BV15" s="9"/>
      <c r="BY15" s="6">
        <v>7526.5332167190581</v>
      </c>
      <c r="BZ15" s="6">
        <v>5009.713914381713</v>
      </c>
      <c r="CA15" s="1">
        <f t="shared" si="61"/>
        <v>1.6915798987207128E-2</v>
      </c>
      <c r="CB15" s="1">
        <f t="shared" si="62"/>
        <v>1.1259275833773131E-2</v>
      </c>
      <c r="CC15" s="10">
        <f t="shared" si="63"/>
        <v>6472.6658571549415</v>
      </c>
      <c r="CD15" s="10">
        <f t="shared" si="64"/>
        <v>5009.713914381713</v>
      </c>
      <c r="CE15" s="15">
        <f t="shared" si="65"/>
        <v>1.2340721290675968E-2</v>
      </c>
      <c r="CF15" s="15">
        <f t="shared" si="66"/>
        <v>9.5514714536153351E-3</v>
      </c>
      <c r="CG15" s="9">
        <f t="shared" si="67"/>
        <v>8.0830901634554531E-2</v>
      </c>
      <c r="CH15" s="3">
        <f t="shared" si="68"/>
        <v>4.5750776965311594E-3</v>
      </c>
      <c r="CI15" s="9">
        <f t="shared" si="20"/>
        <v>-3.4593937303393427E-2</v>
      </c>
      <c r="CJ15" s="25">
        <f t="shared" si="21"/>
        <v>6.7704702286588633E-4</v>
      </c>
      <c r="CK15" s="25">
        <f t="shared" si="22"/>
        <v>-6.6228063313965337E-3</v>
      </c>
      <c r="CL15" s="25">
        <f t="shared" si="23"/>
        <v>0</v>
      </c>
      <c r="CM15" s="25">
        <f t="shared" si="24"/>
        <v>-3.4813750391557083E-4</v>
      </c>
      <c r="CN15" s="3">
        <f t="shared" si="69"/>
        <v>1.7078043801577961E-3</v>
      </c>
      <c r="CO15" s="25">
        <f t="shared" si="25"/>
        <v>-3.0007844871104999E-2</v>
      </c>
      <c r="CQ15" s="16"/>
      <c r="CR15" s="16"/>
      <c r="CS15" s="19"/>
      <c r="CT15" s="20"/>
      <c r="CU15" s="18"/>
      <c r="CV15" s="19"/>
      <c r="CW15" s="20"/>
      <c r="CX15" s="20"/>
      <c r="CY15" s="20"/>
      <c r="DB15" s="13">
        <v>2.5096469506392918</v>
      </c>
      <c r="DC15" s="13">
        <v>4.0082151873292027</v>
      </c>
      <c r="DD15" s="13">
        <v>1</v>
      </c>
      <c r="DE15" s="13">
        <v>2.0088209761839124</v>
      </c>
      <c r="DF15" s="10">
        <f t="shared" si="28"/>
        <v>16506.768295683742</v>
      </c>
      <c r="DG15" s="10">
        <f t="shared" si="29"/>
        <v>10625.11188799901</v>
      </c>
      <c r="DH15" s="10">
        <f t="shared" si="30"/>
        <v>16272.521983324368</v>
      </c>
      <c r="DI15" s="11">
        <f t="shared" si="70"/>
        <v>3.1471642665073102E-2</v>
      </c>
      <c r="DJ15" s="11">
        <f t="shared" si="71"/>
        <v>2.0257734198823322E-2</v>
      </c>
      <c r="DK15" s="11">
        <v>2.4970591637952823E-2</v>
      </c>
      <c r="DL15" s="9">
        <f t="shared" si="31"/>
        <v>8.8054461095106229E-2</v>
      </c>
      <c r="DM15" s="3">
        <f t="shared" si="72"/>
        <v>4.5750776965311594E-3</v>
      </c>
      <c r="DN15" s="9">
        <f t="shared" si="73"/>
        <v>-4.1817496763945125E-2</v>
      </c>
      <c r="DQ15" s="1">
        <f t="shared" si="74"/>
        <v>8.7469688935996492E-2</v>
      </c>
      <c r="DR15" s="21">
        <f t="shared" si="32"/>
        <v>0.84832022899420445</v>
      </c>
      <c r="DT15" s="24">
        <f t="shared" si="33"/>
        <v>110634.08746561664</v>
      </c>
      <c r="DU15" s="24">
        <f t="shared" si="34"/>
        <v>88025.724572443432</v>
      </c>
      <c r="EC15" s="23">
        <f t="shared" si="35"/>
        <v>-0.12762210343792535</v>
      </c>
      <c r="ED15" s="23">
        <f t="shared" si="36"/>
        <v>-0.44779420229381683</v>
      </c>
      <c r="EE15" s="23">
        <f t="shared" si="37"/>
        <v>-0.15167977100579566</v>
      </c>
      <c r="EF15" s="23">
        <f t="shared" si="38"/>
        <v>-0.16277033279690389</v>
      </c>
      <c r="EH15" s="23">
        <f t="shared" si="75"/>
        <v>-0.33822496701368177</v>
      </c>
      <c r="EI15" s="23">
        <f t="shared" si="76"/>
        <v>-0.48280728526091765</v>
      </c>
      <c r="EK15" s="23">
        <f t="shared" si="39"/>
        <v>-0.28139625785257993</v>
      </c>
      <c r="EM15" s="3">
        <f t="shared" si="40"/>
        <v>1.8781950260958191E-3</v>
      </c>
      <c r="EN15" s="3">
        <f t="shared" si="77"/>
        <v>5.0812042027692267E-2</v>
      </c>
      <c r="EO15" s="3">
        <f>+'Gasto y PBI (Nac + Pcias)'!$AI17/$C15</f>
        <v>1.4035754369216171E-2</v>
      </c>
      <c r="EP15" s="3">
        <f t="shared" si="78"/>
        <v>3.6776287658476098E-2</v>
      </c>
      <c r="EQ15" s="3">
        <f>+'Gasto y PBI (Nac + Pcias)'!$AA17/$C15</f>
        <v>3.7774037365670692E-2</v>
      </c>
      <c r="ER15" s="3">
        <f t="shared" si="79"/>
        <v>7.4550325024146796E-2</v>
      </c>
      <c r="ET15" s="24">
        <f t="shared" si="41"/>
        <v>88861.410623222182</v>
      </c>
      <c r="EU15" s="24">
        <f t="shared" si="42"/>
        <v>110634.08746561664</v>
      </c>
      <c r="EV15" s="24">
        <f>+'Gasto y PBI (Nac + Pcias)'!$Z17</f>
        <v>93826.867943954072</v>
      </c>
      <c r="EW15" s="22">
        <v>15835.466446483255</v>
      </c>
      <c r="EX15" s="24">
        <f t="shared" si="80"/>
        <v>88025.724572443432</v>
      </c>
      <c r="EY15" s="22">
        <v>5884.0074523460207</v>
      </c>
      <c r="EZ15" s="24">
        <f t="shared" si="81"/>
        <v>444941.04135495651</v>
      </c>
      <c r="FA15" s="1">
        <f t="shared" si="82"/>
        <v>1.8781950260957656E-3</v>
      </c>
      <c r="FB15" s="1">
        <f t="shared" si="83"/>
        <v>5.081204202769226E-2</v>
      </c>
      <c r="FC15" s="1">
        <f t="shared" si="84"/>
        <v>1.3224240754298029E-2</v>
      </c>
      <c r="FD15" s="1">
        <f t="shared" si="85"/>
        <v>3.7587801273394228E-2</v>
      </c>
      <c r="FE15" s="1">
        <f t="shared" si="86"/>
        <v>3.5590033228358318E-2</v>
      </c>
      <c r="FF15" s="1">
        <f t="shared" si="87"/>
        <v>7.3177834501752553E-2</v>
      </c>
      <c r="FG15" s="1">
        <f t="shared" si="88"/>
        <v>3.5403797136081834E-2</v>
      </c>
      <c r="FJ15" s="3">
        <f>+Deuda!G17</f>
        <v>2.2433010310330619E-2</v>
      </c>
    </row>
    <row r="16" spans="1:166" x14ac:dyDescent="0.25">
      <c r="A16">
        <v>2004</v>
      </c>
      <c r="B16" t="s">
        <v>554</v>
      </c>
      <c r="C16" s="6">
        <f>+PIB!D46</f>
        <v>485115.19520634523</v>
      </c>
      <c r="D16" s="10">
        <f>+'PIB Tendencia'!$F45</f>
        <v>538689.15492984187</v>
      </c>
      <c r="E16" s="6">
        <v>16271.94217572</v>
      </c>
      <c r="F16" s="6">
        <v>6216.2288185399993</v>
      </c>
      <c r="G16" s="6">
        <v>59825.273485539998</v>
      </c>
      <c r="H16" s="6">
        <v>13598.53978524</v>
      </c>
      <c r="I16" s="6">
        <f>+'Gasto y PBI (Nac + Pcias)'!$AN18</f>
        <v>92782.900000000009</v>
      </c>
      <c r="J16" s="6">
        <v>4840.7082641976012</v>
      </c>
      <c r="K16" s="6">
        <v>8801.7899264423995</v>
      </c>
      <c r="L16" s="1">
        <f t="shared" si="0"/>
        <v>3.3542429378652386E-2</v>
      </c>
      <c r="M16" s="1">
        <f t="shared" si="1"/>
        <v>1.2813923125817379E-2</v>
      </c>
      <c r="N16" s="1">
        <f t="shared" si="2"/>
        <v>0.12332178846736214</v>
      </c>
      <c r="O16" s="1">
        <f t="shared" si="3"/>
        <v>2.8031568418416208E-2</v>
      </c>
      <c r="P16" s="1">
        <f t="shared" si="4"/>
        <v>9.9784717362617157E-3</v>
      </c>
      <c r="Q16" s="1">
        <f t="shared" si="5"/>
        <v>1.8143711047225661E-2</v>
      </c>
      <c r="R16" s="3">
        <v>2.1174310423647171E-2</v>
      </c>
      <c r="S16" s="1">
        <f t="shared" si="43"/>
        <v>0.19125952127831106</v>
      </c>
      <c r="T16" s="3">
        <f t="shared" si="90"/>
        <v>3.4572370895424392E-2</v>
      </c>
      <c r="U16" s="13">
        <v>0.83</v>
      </c>
      <c r="V16" s="13">
        <v>3.61</v>
      </c>
      <c r="W16" s="13">
        <v>1</v>
      </c>
      <c r="X16" s="13">
        <v>1.08</v>
      </c>
      <c r="Y16" s="13">
        <f>'Términos de Intercambio (F20)'!$D32</f>
        <v>0.80239999841013876</v>
      </c>
      <c r="Z16" s="10">
        <f t="shared" si="7"/>
        <v>17750.021202112668</v>
      </c>
      <c r="AA16" s="10">
        <f t="shared" si="8"/>
        <v>9073.1481157431754</v>
      </c>
      <c r="AB16" s="10">
        <f t="shared" si="9"/>
        <v>66432.110013920028</v>
      </c>
      <c r="AC16" s="10">
        <f t="shared" si="10"/>
        <v>15227.376946484264</v>
      </c>
      <c r="AD16" s="10">
        <f t="shared" si="11"/>
        <v>3884.1843034961007</v>
      </c>
      <c r="AE16" s="10">
        <f t="shared" si="12"/>
        <v>8801.7899264423995</v>
      </c>
      <c r="AF16" s="11">
        <f t="shared" si="44"/>
        <v>3.2950396420036353E-2</v>
      </c>
      <c r="AG16" s="11">
        <f t="shared" si="45"/>
        <v>1.6843012399098418E-2</v>
      </c>
      <c r="AH16" s="11">
        <f t="shared" si="46"/>
        <v>0.12332178846736214</v>
      </c>
      <c r="AI16" s="11">
        <f t="shared" si="47"/>
        <v>2.8267465210929404E-2</v>
      </c>
      <c r="AJ16" s="11">
        <f t="shared" si="48"/>
        <v>7.2104371657565145E-3</v>
      </c>
      <c r="AK16" s="11">
        <f t="shared" si="13"/>
        <v>1.6339274414367472E-2</v>
      </c>
      <c r="AL16" s="11">
        <f t="shared" si="14"/>
        <v>0.17223829206675587</v>
      </c>
      <c r="AM16" s="9">
        <f t="shared" si="49"/>
        <v>5.2694082010794424E-2</v>
      </c>
      <c r="AN16" s="3">
        <f t="shared" si="15"/>
        <v>2.7680345705052012E-3</v>
      </c>
      <c r="AO16" s="9">
        <f t="shared" si="16"/>
        <v>-2.0889745685875233E-2</v>
      </c>
      <c r="AQ16" s="6">
        <v>10271.97972433</v>
      </c>
      <c r="AR16" s="6">
        <v>3370.5184663100008</v>
      </c>
      <c r="AS16" s="1">
        <f t="shared" si="50"/>
        <v>1.9068473219342626E-2</v>
      </c>
      <c r="AT16" s="10">
        <f t="shared" si="51"/>
        <v>8242.2365144713694</v>
      </c>
      <c r="AU16" s="10">
        <f t="shared" si="52"/>
        <v>3370.5184663100008</v>
      </c>
      <c r="AV16" s="15">
        <f t="shared" si="53"/>
        <v>1.5300542880884296E-2</v>
      </c>
      <c r="AW16" s="15">
        <f t="shared" si="54"/>
        <v>6.2568894054475114E-3</v>
      </c>
      <c r="AX16" s="9">
        <f t="shared" si="55"/>
        <v>5.0701802717002253E-2</v>
      </c>
      <c r="AY16" s="3">
        <f t="shared" si="56"/>
        <v>3.76793033845833E-3</v>
      </c>
      <c r="AZ16" s="9">
        <f t="shared" si="17"/>
        <v>-1.9897362160036191E-2</v>
      </c>
      <c r="BC16" s="6">
        <f>('Gasto y PBI (Nac + Pcias)'!Z18+'Gasto y PBI (Nac + Pcias)'!AA18)-SUM('SBB (viejo)'!E16:F16,'SBB (viejo)'!H16,'SBB (viejo)'!AQ16,'SBB (viejo)'!AR16)</f>
        <v>78717.791029860004</v>
      </c>
      <c r="BD16" s="1">
        <f>+BC16/$C16</f>
        <v>0.1622661829761427</v>
      </c>
      <c r="BE16" s="3">
        <f t="shared" si="57"/>
        <v>7.3516765404205014E-2</v>
      </c>
      <c r="BF16" s="10">
        <f t="shared" si="19"/>
        <v>87411.032981109413</v>
      </c>
      <c r="BG16" s="11">
        <f t="shared" si="89"/>
        <v>0.1622661829761427</v>
      </c>
      <c r="BH16" s="9">
        <f t="shared" si="58"/>
        <v>8.9646197225782792E-2</v>
      </c>
      <c r="BI16" s="3">
        <f t="shared" si="59"/>
        <v>3.76793033845833E-3</v>
      </c>
      <c r="BJ16" s="9">
        <f t="shared" si="60"/>
        <v>-1.9897362160036108E-2</v>
      </c>
      <c r="BM16" s="6"/>
      <c r="BN16" s="6"/>
      <c r="BO16" s="1"/>
      <c r="BP16" s="10"/>
      <c r="BQ16" s="10"/>
      <c r="BR16" s="15"/>
      <c r="BS16" s="15"/>
      <c r="BT16" s="9"/>
      <c r="BU16" s="3"/>
      <c r="BV16" s="9"/>
      <c r="BY16" s="6">
        <v>7208.1027017095766</v>
      </c>
      <c r="BZ16" s="6">
        <v>6434.3954889304241</v>
      </c>
      <c r="CA16" s="1">
        <f t="shared" si="61"/>
        <v>1.4858538287269249E-2</v>
      </c>
      <c r="CB16" s="1">
        <f t="shared" si="62"/>
        <v>1.3263644496218129E-2</v>
      </c>
      <c r="CC16" s="10">
        <f t="shared" si="63"/>
        <v>5783.7815963918811</v>
      </c>
      <c r="CD16" s="10">
        <f t="shared" si="64"/>
        <v>6434.3954889304241</v>
      </c>
      <c r="CE16" s="15">
        <f t="shared" si="65"/>
        <v>1.0736770071313488E-2</v>
      </c>
      <c r="CF16" s="15">
        <f t="shared" si="66"/>
        <v>1.1944542469522021E-2</v>
      </c>
      <c r="CG16" s="9">
        <f t="shared" si="67"/>
        <v>9.077007748028651E-2</v>
      </c>
      <c r="CH16" s="3">
        <f t="shared" si="68"/>
        <v>4.1217682159557616E-3</v>
      </c>
      <c r="CI16" s="9">
        <f t="shared" si="20"/>
        <v>-2.1375080292037257E-2</v>
      </c>
      <c r="CJ16" s="25">
        <f t="shared" si="21"/>
        <v>5.9203295861603306E-4</v>
      </c>
      <c r="CK16" s="25">
        <f t="shared" si="22"/>
        <v>-4.0290892732810397E-3</v>
      </c>
      <c r="CL16" s="25">
        <f t="shared" si="23"/>
        <v>0</v>
      </c>
      <c r="CM16" s="25">
        <f t="shared" si="24"/>
        <v>-2.3589679251319676E-4</v>
      </c>
      <c r="CN16" s="3">
        <f t="shared" si="69"/>
        <v>1.3191020266961079E-3</v>
      </c>
      <c r="CO16" s="25">
        <f t="shared" si="25"/>
        <v>-1.9021229211555191E-2</v>
      </c>
      <c r="CQ16" s="16"/>
      <c r="CR16" s="16"/>
      <c r="CS16" s="19"/>
      <c r="CT16" s="20"/>
      <c r="CU16" s="18"/>
      <c r="CV16" s="19"/>
      <c r="CW16" s="20"/>
      <c r="CX16" s="20"/>
      <c r="CY16" s="20"/>
      <c r="DB16" s="13">
        <v>2.5096469506392918</v>
      </c>
      <c r="DC16" s="13">
        <v>4.0082151873292027</v>
      </c>
      <c r="DD16" s="13">
        <v>1</v>
      </c>
      <c r="DE16" s="13">
        <v>2.0088209761839124</v>
      </c>
      <c r="DF16" s="10">
        <f t="shared" si="28"/>
        <v>21164.677225563039</v>
      </c>
      <c r="DG16" s="10">
        <f t="shared" si="29"/>
        <v>9459.6298959811284</v>
      </c>
      <c r="DH16" s="10">
        <f t="shared" si="30"/>
        <v>16783.412942243864</v>
      </c>
      <c r="DI16" s="11">
        <f t="shared" si="70"/>
        <v>3.9289220939150889E-2</v>
      </c>
      <c r="DJ16" s="11">
        <f t="shared" si="71"/>
        <v>1.7560460999466634E-2</v>
      </c>
      <c r="DK16" s="11">
        <v>2.8145319348979455E-2</v>
      </c>
      <c r="DL16" s="9">
        <f t="shared" si="31"/>
        <v>9.7704204737819295E-2</v>
      </c>
      <c r="DM16" s="3">
        <f t="shared" si="72"/>
        <v>4.1217682159557616E-3</v>
      </c>
      <c r="DN16" s="9">
        <f t="shared" si="73"/>
        <v>-2.8309207549570042E-2</v>
      </c>
      <c r="DQ16" s="1">
        <f t="shared" si="74"/>
        <v>9.0290960188901481E-2</v>
      </c>
      <c r="DR16" s="21">
        <f t="shared" si="32"/>
        <v>0.90054754354489641</v>
      </c>
      <c r="DT16" s="24">
        <f t="shared" si="33"/>
        <v>128447</v>
      </c>
      <c r="DU16" s="24">
        <f t="shared" si="34"/>
        <v>92782.900000000009</v>
      </c>
      <c r="EC16" s="23">
        <f t="shared" si="35"/>
        <v>-8.3271958357815534E-2</v>
      </c>
      <c r="ED16" s="23">
        <f t="shared" si="36"/>
        <v>-0.31487629880592638</v>
      </c>
      <c r="EE16" s="23">
        <f t="shared" si="37"/>
        <v>-9.9452456455103588E-2</v>
      </c>
      <c r="EF16" s="23">
        <f t="shared" si="38"/>
        <v>-0.1069676784759922</v>
      </c>
      <c r="EH16" s="23">
        <f t="shared" si="75"/>
        <v>-0.23117456494604671</v>
      </c>
      <c r="EI16" s="23">
        <f t="shared" si="76"/>
        <v>-0.34286765054297419</v>
      </c>
      <c r="EK16" s="23">
        <f t="shared" si="39"/>
        <v>-0.18976314102285685</v>
      </c>
      <c r="EM16" s="3">
        <f t="shared" si="40"/>
        <v>3.4572370895424392E-2</v>
      </c>
      <c r="EN16" s="3">
        <f t="shared" si="77"/>
        <v>7.3516765404205014E-2</v>
      </c>
      <c r="EO16" s="3">
        <f>+'Gasto y PBI (Nac + Pcias)'!$AI18/$C16</f>
        <v>2.5533523011439123E-2</v>
      </c>
      <c r="EP16" s="3">
        <f t="shared" si="78"/>
        <v>4.7983242392765892E-2</v>
      </c>
      <c r="EQ16" s="3">
        <f>+'Gasto y PBI (Nac + Pcias)'!$AA18/$C16</f>
        <v>2.822917141190566E-2</v>
      </c>
      <c r="ER16" s="3">
        <f t="shared" si="79"/>
        <v>7.6212413804671558E-2</v>
      </c>
      <c r="ET16" s="24">
        <f t="shared" si="41"/>
        <v>109554.48245568002</v>
      </c>
      <c r="EU16" s="24">
        <f t="shared" si="42"/>
        <v>128447</v>
      </c>
      <c r="EV16" s="24">
        <f>+'Gasto y PBI (Nac + Pcias)'!$Z18</f>
        <v>114752.6</v>
      </c>
      <c r="EW16" s="22">
        <v>13694.399999999992</v>
      </c>
      <c r="EX16" s="24">
        <f t="shared" si="80"/>
        <v>92782.900000000009</v>
      </c>
      <c r="EY16" s="22">
        <v>12386.699999999999</v>
      </c>
      <c r="EZ16" s="24">
        <f t="shared" si="81"/>
        <v>485115.19520634523</v>
      </c>
      <c r="FA16" s="1">
        <f t="shared" si="82"/>
        <v>3.4572370895424462E-2</v>
      </c>
      <c r="FB16" s="1">
        <f t="shared" si="83"/>
        <v>7.3516765404204987E-2</v>
      </c>
      <c r="FC16" s="1">
        <f t="shared" si="84"/>
        <v>2.5533523011439123E-2</v>
      </c>
      <c r="FD16" s="1">
        <f t="shared" si="85"/>
        <v>4.7983242392765871E-2</v>
      </c>
      <c r="FE16" s="1">
        <f t="shared" si="86"/>
        <v>2.8229171411905656E-2</v>
      </c>
      <c r="FF16" s="1">
        <f t="shared" si="87"/>
        <v>7.621241380467153E-2</v>
      </c>
      <c r="FG16" s="1">
        <f t="shared" si="88"/>
        <v>4.7983242392765871E-2</v>
      </c>
      <c r="FJ16" s="3">
        <f>+Deuda!G18</f>
        <v>2.0667302719040118E-2</v>
      </c>
    </row>
    <row r="17" spans="1:166" x14ac:dyDescent="0.25">
      <c r="A17">
        <v>2005</v>
      </c>
      <c r="B17" t="s">
        <v>554</v>
      </c>
      <c r="C17" s="6">
        <f>+PIB!D47</f>
        <v>528055.94250341423</v>
      </c>
      <c r="D17" s="10">
        <f>+'PIB Tendencia'!$F46</f>
        <v>552927.06261937704</v>
      </c>
      <c r="E17" s="6">
        <v>17768.463419440315</v>
      </c>
      <c r="F17" s="6">
        <v>7426.0059475311255</v>
      </c>
      <c r="G17" s="6">
        <v>65063.699433259084</v>
      </c>
      <c r="H17" s="6">
        <v>15772.996103611291</v>
      </c>
      <c r="I17" s="6">
        <f>+'Gasto y PBI (Nac + Pcias)'!$AN19</f>
        <v>107047.73767555052</v>
      </c>
      <c r="J17" s="6">
        <v>4936.3679982148842</v>
      </c>
      <c r="K17" s="6">
        <v>9864.8128441615099</v>
      </c>
      <c r="L17" s="1">
        <f t="shared" si="0"/>
        <v>3.3648827688981892E-2</v>
      </c>
      <c r="M17" s="1">
        <f t="shared" si="1"/>
        <v>1.4062915213728726E-2</v>
      </c>
      <c r="N17" s="1">
        <f t="shared" si="2"/>
        <v>0.12321364877517386</v>
      </c>
      <c r="O17" s="1">
        <f t="shared" si="3"/>
        <v>2.9869933910476366E-2</v>
      </c>
      <c r="P17" s="1">
        <f t="shared" si="4"/>
        <v>9.3481913579316778E-3</v>
      </c>
      <c r="Q17" s="1">
        <f t="shared" si="5"/>
        <v>1.8681378335398104E-2</v>
      </c>
      <c r="R17" s="3">
        <v>2.115315911403258E-2</v>
      </c>
      <c r="S17" s="1">
        <f t="shared" si="43"/>
        <v>0.20272044883740398</v>
      </c>
      <c r="T17" s="3">
        <f t="shared" si="90"/>
        <v>2.6104446444286666E-2</v>
      </c>
      <c r="U17" s="13">
        <v>0.83</v>
      </c>
      <c r="V17" s="13">
        <v>3.61</v>
      </c>
      <c r="W17" s="13">
        <v>1</v>
      </c>
      <c r="X17" s="13">
        <v>1.08</v>
      </c>
      <c r="Y17" s="13">
        <f>'Términos de Intercambio (F20)'!$D33</f>
        <v>0.81095666914555964</v>
      </c>
      <c r="Z17" s="10">
        <f t="shared" si="7"/>
        <v>18460.346131076589</v>
      </c>
      <c r="AA17" s="10">
        <f t="shared" si="8"/>
        <v>8768.2244077501036</v>
      </c>
      <c r="AB17" s="10">
        <f t="shared" si="9"/>
        <v>68128.160891872481</v>
      </c>
      <c r="AC17" s="10">
        <f t="shared" si="10"/>
        <v>16576.816934179798</v>
      </c>
      <c r="AD17" s="10">
        <f t="shared" si="11"/>
        <v>4003.1805495090762</v>
      </c>
      <c r="AE17" s="10">
        <f t="shared" si="12"/>
        <v>9864.8128441615099</v>
      </c>
      <c r="AF17" s="11">
        <f t="shared" ref="AF17:AF33" si="91">$Z17/$D17</f>
        <v>3.3386584558955275E-2</v>
      </c>
      <c r="AG17" s="11">
        <f t="shared" ref="AG17:AG33" si="92">$AA17/$D17</f>
        <v>1.5857831892352063E-2</v>
      </c>
      <c r="AH17" s="11">
        <f t="shared" ref="AH17:AH33" si="93">$AB17/$D17</f>
        <v>0.12321364877517385</v>
      </c>
      <c r="AI17" s="11">
        <f t="shared" ref="AI17:AI33" si="94">$AC17/$D17</f>
        <v>2.9980115018517224E-2</v>
      </c>
      <c r="AJ17" s="11">
        <f t="shared" si="48"/>
        <v>7.2399794116512223E-3</v>
      </c>
      <c r="AK17" s="11">
        <f t="shared" si="13"/>
        <v>1.7841074367799994E-2</v>
      </c>
      <c r="AL17" s="11">
        <f t="shared" si="14"/>
        <v>0.19360191409050248</v>
      </c>
      <c r="AM17" s="9">
        <f t="shared" si="49"/>
        <v>3.3917319933947143E-2</v>
      </c>
      <c r="AN17" s="3">
        <f t="shared" si="15"/>
        <v>2.1082119462804555E-3</v>
      </c>
      <c r="AO17" s="9">
        <f t="shared" si="16"/>
        <v>-9.9210854359409323E-3</v>
      </c>
      <c r="AQ17" s="6">
        <v>11170.051361796266</v>
      </c>
      <c r="AR17" s="6">
        <v>3631.1294805801281</v>
      </c>
      <c r="AS17" s="1">
        <f t="shared" si="50"/>
        <v>2.0201672366840701E-2</v>
      </c>
      <c r="AT17" s="10">
        <f t="shared" si="51"/>
        <v>9058.427646547123</v>
      </c>
      <c r="AU17" s="10">
        <f t="shared" si="52"/>
        <v>3631.1294805801281</v>
      </c>
      <c r="AV17" s="15">
        <f t="shared" si="53"/>
        <v>1.638268093378303E-2</v>
      </c>
      <c r="AW17" s="15">
        <f t="shared" si="54"/>
        <v>6.5671039203225225E-3</v>
      </c>
      <c r="AX17" s="9">
        <f t="shared" si="55"/>
        <v>3.178605100860149E-2</v>
      </c>
      <c r="AY17" s="3">
        <f t="shared" si="56"/>
        <v>3.8189914330576703E-3</v>
      </c>
      <c r="AZ17" s="9">
        <f t="shared" si="17"/>
        <v>-9.5005959973724942E-3</v>
      </c>
      <c r="BC17" s="6">
        <f>('Gasto y PBI (Nac + Pcias)'!Z19+'Gasto y PBI (Nac + Pcias)'!AA19)-SUM('SBB (viejo)'!E17:F17,'SBB (viejo)'!H17,'SBB (viejo)'!AQ17,'SBB (viejo)'!AR17)</f>
        <v>84336.037266450701</v>
      </c>
      <c r="BD17" s="1">
        <f t="shared" si="18"/>
        <v>0.15971042171522465</v>
      </c>
      <c r="BE17" s="3">
        <f t="shared" si="57"/>
        <v>6.2601219384337436E-2</v>
      </c>
      <c r="BF17" s="10">
        <f t="shared" si="19"/>
        <v>88308.21434870112</v>
      </c>
      <c r="BG17" s="11">
        <f t="shared" si="89"/>
        <v>0.15971042171522462</v>
      </c>
      <c r="BH17" s="9">
        <f t="shared" si="58"/>
        <v>6.8282823948652205E-2</v>
      </c>
      <c r="BI17" s="3">
        <f t="shared" si="59"/>
        <v>3.8189914330576703E-3</v>
      </c>
      <c r="BJ17" s="9">
        <f t="shared" si="60"/>
        <v>-9.5005959973724387E-3</v>
      </c>
      <c r="BM17" s="6"/>
      <c r="BN17" s="6"/>
      <c r="BO17" s="1"/>
      <c r="BP17" s="10"/>
      <c r="BQ17" s="10"/>
      <c r="BR17" s="15"/>
      <c r="BS17" s="15"/>
      <c r="BT17" s="9"/>
      <c r="BU17" s="3"/>
      <c r="BV17" s="9"/>
      <c r="BY17" s="6">
        <v>7196.6151476857131</v>
      </c>
      <c r="BZ17" s="6">
        <v>7604.565694690682</v>
      </c>
      <c r="CA17" s="1">
        <f t="shared" si="61"/>
        <v>1.3628508967379308E-2</v>
      </c>
      <c r="CB17" s="1">
        <f t="shared" si="62"/>
        <v>1.4401060725950477E-2</v>
      </c>
      <c r="CC17" s="10">
        <f t="shared" si="63"/>
        <v>5836.1430492896852</v>
      </c>
      <c r="CD17" s="10">
        <f t="shared" si="64"/>
        <v>7604.565694690682</v>
      </c>
      <c r="CE17" s="15">
        <f t="shared" si="65"/>
        <v>1.0554996208075203E-2</v>
      </c>
      <c r="CF17" s="15">
        <f t="shared" si="66"/>
        <v>1.3753289011873705E-2</v>
      </c>
      <c r="CG17" s="9">
        <f t="shared" si="67"/>
        <v>6.9641324314495601E-2</v>
      </c>
      <c r="CH17" s="3">
        <f t="shared" si="68"/>
        <v>3.0735127593041044E-3</v>
      </c>
      <c r="CI17" s="9">
        <f t="shared" si="20"/>
        <v>-1.0113617689462269E-2</v>
      </c>
      <c r="CJ17" s="25">
        <f t="shared" si="21"/>
        <v>2.6224313002661676E-4</v>
      </c>
      <c r="CK17" s="25">
        <f t="shared" si="22"/>
        <v>-1.7949166786233369E-3</v>
      </c>
      <c r="CL17" s="25">
        <f t="shared" si="23"/>
        <v>0</v>
      </c>
      <c r="CM17" s="25">
        <f t="shared" si="24"/>
        <v>-1.1018110804085837E-4</v>
      </c>
      <c r="CN17" s="3">
        <f t="shared" si="69"/>
        <v>6.4777171407677178E-4</v>
      </c>
      <c r="CO17" s="25">
        <f t="shared" si="25"/>
        <v>-9.1185347469014966E-3</v>
      </c>
      <c r="CQ17" s="16"/>
      <c r="CR17" s="16"/>
      <c r="CS17" s="19"/>
      <c r="CT17" s="20"/>
      <c r="CU17" s="18"/>
      <c r="CV17" s="19"/>
      <c r="CW17" s="20"/>
      <c r="CX17" s="20"/>
      <c r="CY17" s="20"/>
      <c r="DB17" s="13">
        <v>2.5096469506392918</v>
      </c>
      <c r="DC17" s="13">
        <v>4.0082151873292027</v>
      </c>
      <c r="DD17" s="13">
        <v>1</v>
      </c>
      <c r="DE17" s="13">
        <v>2.0088209761839124</v>
      </c>
      <c r="DF17" s="10">
        <f t="shared" si="28"/>
        <v>19944.009658183913</v>
      </c>
      <c r="DG17" s="10">
        <f t="shared" si="29"/>
        <v>8930.404828965713</v>
      </c>
      <c r="DH17" s="10">
        <f t="shared" si="30"/>
        <v>17300.805895459667</v>
      </c>
      <c r="DI17" s="11">
        <f t="shared" si="70"/>
        <v>3.6069874322488961E-2</v>
      </c>
      <c r="DJ17" s="11">
        <f t="shared" si="71"/>
        <v>1.6151144396260468E-2</v>
      </c>
      <c r="DK17" s="11">
        <v>3.1038838615867051E-2</v>
      </c>
      <c r="DL17" s="9">
        <f t="shared" si="31"/>
        <v>7.3676650179287539E-2</v>
      </c>
      <c r="DM17" s="3">
        <f t="shared" si="72"/>
        <v>3.0735127593041044E-3</v>
      </c>
      <c r="DN17" s="9">
        <f t="shared" si="73"/>
        <v>-1.4148943554254207E-2</v>
      </c>
      <c r="DQ17" s="1">
        <f t="shared" si="74"/>
        <v>8.8516599194144119E-2</v>
      </c>
      <c r="DR17" s="21">
        <f t="shared" si="32"/>
        <v>0.95501916654587127</v>
      </c>
      <c r="DT17" s="24">
        <f t="shared" si="33"/>
        <v>140104.68357940982</v>
      </c>
      <c r="DU17" s="24">
        <f t="shared" si="34"/>
        <v>107047.73767555052</v>
      </c>
      <c r="EC17" s="23">
        <f t="shared" si="35"/>
        <v>-3.747940080449208E-2</v>
      </c>
      <c r="ED17" s="23">
        <f t="shared" si="36"/>
        <v>-0.15307756711069243</v>
      </c>
      <c r="EE17" s="23">
        <f t="shared" si="37"/>
        <v>-4.4980833454128621E-2</v>
      </c>
      <c r="EF17" s="23">
        <f t="shared" si="38"/>
        <v>-4.849066221580256E-2</v>
      </c>
      <c r="EH17" s="23">
        <f t="shared" si="75"/>
        <v>-0.10908269079436972</v>
      </c>
      <c r="EI17" s="23">
        <f t="shared" si="76"/>
        <v>-0.16845808339562385</v>
      </c>
      <c r="EK17" s="23">
        <f t="shared" si="39"/>
        <v>-8.8308591003227632E-2</v>
      </c>
      <c r="EM17" s="3">
        <f t="shared" si="40"/>
        <v>2.6104446444286666E-2</v>
      </c>
      <c r="EN17" s="3">
        <f t="shared" si="77"/>
        <v>6.2601219384337436E-2</v>
      </c>
      <c r="EO17" s="3">
        <f>+'Gasto y PBI (Nac + Pcias)'!$AI19/$C17</f>
        <v>3.2405429992812491E-2</v>
      </c>
      <c r="EP17" s="3">
        <f t="shared" si="78"/>
        <v>3.0195789391524945E-2</v>
      </c>
      <c r="EQ17" s="3">
        <f>+'Gasto y PBI (Nac + Pcias)'!$AA19/$C17</f>
        <v>2.4151206976007287E-2</v>
      </c>
      <c r="ER17" s="3">
        <f t="shared" si="79"/>
        <v>5.4346996367532235E-2</v>
      </c>
      <c r="ET17" s="24">
        <f t="shared" si="41"/>
        <v>120832.34574621821</v>
      </c>
      <c r="EU17" s="24">
        <f t="shared" si="42"/>
        <v>140104.68357940982</v>
      </c>
      <c r="EV17" s="24">
        <f>+'Gasto y PBI (Nac + Pcias)'!$Z19</f>
        <v>127351.49521709925</v>
      </c>
      <c r="EW17" s="22">
        <v>13260.535697184938</v>
      </c>
      <c r="EX17" s="24">
        <f t="shared" si="80"/>
        <v>107047.73767555052</v>
      </c>
      <c r="EY17" s="22">
        <v>17792.624676241267</v>
      </c>
      <c r="EZ17" s="24">
        <f t="shared" si="81"/>
        <v>528055.94250341423</v>
      </c>
      <c r="FA17" s="1">
        <f t="shared" si="82"/>
        <v>2.6104446444286649E-2</v>
      </c>
      <c r="FB17" s="1">
        <f t="shared" si="83"/>
        <v>6.2601219384337395E-2</v>
      </c>
      <c r="FC17" s="1">
        <f t="shared" si="84"/>
        <v>3.3694582797212297E-2</v>
      </c>
      <c r="FD17" s="1">
        <f t="shared" si="85"/>
        <v>2.8906636587125105E-2</v>
      </c>
      <c r="FE17" s="1">
        <f t="shared" si="86"/>
        <v>2.5111990283300713E-2</v>
      </c>
      <c r="FF17" s="1">
        <f t="shared" si="87"/>
        <v>5.4018626870425822E-2</v>
      </c>
      <c r="FG17" s="1">
        <f t="shared" si="88"/>
        <v>2.986741989441849E-2</v>
      </c>
      <c r="FJ17" s="3">
        <f>+Deuda!G19</f>
        <v>1.5371539118335976E-2</v>
      </c>
    </row>
    <row r="18" spans="1:166" x14ac:dyDescent="0.25">
      <c r="A18">
        <v>2006</v>
      </c>
      <c r="B18" t="s">
        <v>554</v>
      </c>
      <c r="C18" s="6">
        <f>+PIB!D48</f>
        <v>570549.40422073146</v>
      </c>
      <c r="D18" s="10">
        <f>+'PIB Tendencia'!$F47</f>
        <v>567282.98318670073</v>
      </c>
      <c r="E18" s="6">
        <v>18258.915050292264</v>
      </c>
      <c r="F18" s="6">
        <v>7959.2838173353584</v>
      </c>
      <c r="G18" s="6">
        <v>71367.124948669356</v>
      </c>
      <c r="H18" s="6">
        <v>19722.606951272719</v>
      </c>
      <c r="I18" s="6">
        <f>+'Gasto y PBI (Nac + Pcias)'!$AN20</f>
        <v>115472.88368542213</v>
      </c>
      <c r="J18" s="6">
        <v>5026.2415176447694</v>
      </c>
      <c r="K18" s="6">
        <v>10984.074253869931</v>
      </c>
      <c r="L18" s="4">
        <f t="shared" si="0"/>
        <v>3.2002338299223498E-2</v>
      </c>
      <c r="M18" s="4">
        <f t="shared" si="1"/>
        <v>1.3950209672388175E-2</v>
      </c>
      <c r="N18" s="4">
        <f t="shared" si="2"/>
        <v>0.125084917135518</v>
      </c>
      <c r="O18" s="4">
        <f t="shared" si="3"/>
        <v>3.4567746115185725E-2</v>
      </c>
      <c r="P18" s="4">
        <f t="shared" si="4"/>
        <v>8.8094764107408321E-3</v>
      </c>
      <c r="Q18" s="4">
        <f t="shared" si="5"/>
        <v>1.9251749581392016E-2</v>
      </c>
      <c r="R18" s="3">
        <v>2.0549758111318196E-2</v>
      </c>
      <c r="S18" s="1">
        <f t="shared" si="43"/>
        <v>0.2023889304435213</v>
      </c>
      <c r="T18" s="3">
        <f t="shared" si="90"/>
        <v>3.1277506770926999E-2</v>
      </c>
      <c r="U18" s="13">
        <v>0.83</v>
      </c>
      <c r="V18" s="13">
        <v>3.61</v>
      </c>
      <c r="W18" s="13">
        <v>1</v>
      </c>
      <c r="X18" s="13">
        <v>1.08</v>
      </c>
      <c r="Y18" s="13">
        <f>'Términos de Intercambio (F20)'!$D34</f>
        <v>0.77375139127927817</v>
      </c>
      <c r="Z18" s="10">
        <f t="shared" si="7"/>
        <v>18172.110252507711</v>
      </c>
      <c r="AA18" s="10">
        <f t="shared" si="8"/>
        <v>7796.0112354626035</v>
      </c>
      <c r="AB18" s="10">
        <f t="shared" si="9"/>
        <v>70958.544944297915</v>
      </c>
      <c r="AC18" s="10">
        <f t="shared" si="10"/>
        <v>19600.689088202853</v>
      </c>
      <c r="AD18" s="10">
        <f t="shared" si="11"/>
        <v>3889.0613671833107</v>
      </c>
      <c r="AE18" s="10">
        <f t="shared" si="12"/>
        <v>10984.074253869931</v>
      </c>
      <c r="AF18" s="11">
        <f t="shared" si="91"/>
        <v>3.2033589568342499E-2</v>
      </c>
      <c r="AG18" s="11">
        <f t="shared" si="92"/>
        <v>1.3742720064805519E-2</v>
      </c>
      <c r="AH18" s="11">
        <f t="shared" si="93"/>
        <v>0.125084917135518</v>
      </c>
      <c r="AI18" s="11">
        <f t="shared" si="94"/>
        <v>3.4551872115212018E-2</v>
      </c>
      <c r="AJ18" s="11">
        <f t="shared" si="48"/>
        <v>6.8555932091186426E-3</v>
      </c>
      <c r="AK18" s="11">
        <f t="shared" si="13"/>
        <v>1.9362601346099111E-2</v>
      </c>
      <c r="AL18" s="11">
        <f t="shared" si="14"/>
        <v>0.20355428790892957</v>
      </c>
      <c r="AM18" s="9">
        <f t="shared" si="49"/>
        <v>2.8077005530166205E-2</v>
      </c>
      <c r="AN18" s="3">
        <f t="shared" si="15"/>
        <v>1.9538832016221894E-3</v>
      </c>
      <c r="AO18" s="9">
        <f t="shared" si="16"/>
        <v>1.2466180391386052E-3</v>
      </c>
      <c r="AQ18" s="6">
        <v>11724.652235653275</v>
      </c>
      <c r="AR18" s="6">
        <v>4285.6635358614249</v>
      </c>
      <c r="AS18" s="1">
        <f t="shared" si="50"/>
        <v>2.0668083801474668E-2</v>
      </c>
      <c r="AT18" s="10">
        <f t="shared" si="51"/>
        <v>9071.9659796024207</v>
      </c>
      <c r="AU18" s="10">
        <f t="shared" si="52"/>
        <v>4285.6635358614249</v>
      </c>
      <c r="AV18" s="15">
        <f t="shared" si="53"/>
        <v>1.5991958596467737E-2</v>
      </c>
      <c r="AW18" s="15">
        <f t="shared" si="54"/>
        <v>7.5547190077636323E-3</v>
      </c>
      <c r="AX18" s="9">
        <f t="shared" si="55"/>
        <v>2.5405488579179847E-2</v>
      </c>
      <c r="AY18" s="3">
        <f t="shared" si="56"/>
        <v>4.6761252050069313E-3</v>
      </c>
      <c r="AZ18" s="9">
        <f t="shared" si="17"/>
        <v>1.1958929867402213E-3</v>
      </c>
      <c r="BC18" s="6">
        <f>('Gasto y PBI (Nac + Pcias)'!Z20+'Gasto y PBI (Nac + Pcias)'!AA20)-SUM('SBB (viejo)'!E18:F18,'SBB (viejo)'!H18,'SBB (viejo)'!AQ18,'SBB (viejo)'!AR18)</f>
        <v>93979.283303259261</v>
      </c>
      <c r="BD18" s="1">
        <f t="shared" si="18"/>
        <v>0.16471717016621579</v>
      </c>
      <c r="BE18" s="3">
        <f t="shared" si="57"/>
        <v>7.0909759801624728E-2</v>
      </c>
      <c r="BF18" s="10">
        <f t="shared" si="19"/>
        <v>93441.247673962323</v>
      </c>
      <c r="BG18" s="11">
        <f t="shared" si="89"/>
        <v>0.16471717016621581</v>
      </c>
      <c r="BH18" s="9">
        <f t="shared" si="58"/>
        <v>6.5037741609877658E-2</v>
      </c>
      <c r="BI18" s="3">
        <f t="shared" si="59"/>
        <v>4.6761252050069313E-3</v>
      </c>
      <c r="BJ18" s="9">
        <f t="shared" si="60"/>
        <v>1.195892986740138E-3</v>
      </c>
      <c r="BM18" s="6"/>
      <c r="BN18" s="6"/>
      <c r="BO18" s="1"/>
      <c r="BP18" s="10"/>
      <c r="BQ18" s="10"/>
      <c r="BR18" s="15"/>
      <c r="BS18" s="15"/>
      <c r="BT18" s="9"/>
      <c r="BU18" s="3"/>
      <c r="BV18" s="9"/>
      <c r="BY18" s="6">
        <v>7425.5339825481406</v>
      </c>
      <c r="BZ18" s="6">
        <v>8584.7817889665603</v>
      </c>
      <c r="CA18" s="1">
        <f t="shared" si="61"/>
        <v>1.3014708152557083E-2</v>
      </c>
      <c r="CB18" s="1">
        <f t="shared" si="62"/>
        <v>1.5046517839575765E-2</v>
      </c>
      <c r="CC18" s="10">
        <f t="shared" si="63"/>
        <v>5745.5172499881828</v>
      </c>
      <c r="CD18" s="10">
        <f t="shared" si="64"/>
        <v>8584.7817889665603</v>
      </c>
      <c r="CE18" s="15">
        <f t="shared" si="65"/>
        <v>1.0128132555136513E-2</v>
      </c>
      <c r="CF18" s="15">
        <f t="shared" si="66"/>
        <v>1.5133155838276201E-2</v>
      </c>
      <c r="CG18" s="9">
        <f t="shared" si="67"/>
        <v>6.6752352399058995E-2</v>
      </c>
      <c r="CH18" s="3">
        <f t="shared" si="68"/>
        <v>2.8865755974205702E-3</v>
      </c>
      <c r="CI18" s="9">
        <f t="shared" si="20"/>
        <v>1.2708318051451624E-3</v>
      </c>
      <c r="CJ18" s="25">
        <f t="shared" si="21"/>
        <v>-3.1251269119000891E-5</v>
      </c>
      <c r="CK18" s="25">
        <f t="shared" si="22"/>
        <v>2.07489607582656E-4</v>
      </c>
      <c r="CL18" s="25">
        <f t="shared" si="23"/>
        <v>0</v>
      </c>
      <c r="CM18" s="25">
        <f t="shared" si="24"/>
        <v>1.5873999973707587E-5</v>
      </c>
      <c r="CN18" s="3">
        <f t="shared" si="69"/>
        <v>-8.663799870043537E-5</v>
      </c>
      <c r="CO18" s="25">
        <f t="shared" si="25"/>
        <v>1.1653574654082732E-3</v>
      </c>
      <c r="CQ18" s="16"/>
      <c r="CR18" s="16"/>
      <c r="CS18" s="19"/>
      <c r="CT18" s="20"/>
      <c r="CU18" s="18"/>
      <c r="CV18" s="19"/>
      <c r="CW18" s="20"/>
      <c r="CX18" s="20"/>
      <c r="CY18" s="20"/>
      <c r="DB18" s="13">
        <v>2.5096469506392918</v>
      </c>
      <c r="DC18" s="13">
        <v>4.0082151873292027</v>
      </c>
      <c r="DD18" s="13">
        <v>1</v>
      </c>
      <c r="DE18" s="13">
        <v>2.0088209761839124</v>
      </c>
      <c r="DF18" s="10">
        <f t="shared" si="28"/>
        <v>17997.706424611817</v>
      </c>
      <c r="DG18" s="10">
        <f t="shared" si="29"/>
        <v>7778.2071792697734</v>
      </c>
      <c r="DH18" s="10">
        <f t="shared" si="30"/>
        <v>19496.440322293874</v>
      </c>
      <c r="DI18" s="11">
        <f t="shared" si="70"/>
        <v>3.1726152481271454E-2</v>
      </c>
      <c r="DJ18" s="11">
        <f t="shared" si="71"/>
        <v>1.3711335276753502E-2</v>
      </c>
      <c r="DK18" s="11">
        <v>3.622373106156497E-2</v>
      </c>
      <c r="DL18" s="9">
        <f t="shared" si="31"/>
        <v>6.8085389470288887E-2</v>
      </c>
      <c r="DM18" s="3">
        <f t="shared" si="72"/>
        <v>2.8865755974205702E-3</v>
      </c>
      <c r="DN18" s="9">
        <f t="shared" si="73"/>
        <v>-6.2205266084729843E-5</v>
      </c>
      <c r="DQ18" s="1">
        <f t="shared" si="74"/>
        <v>8.0471515036576902E-2</v>
      </c>
      <c r="DR18" s="21">
        <f t="shared" si="32"/>
        <v>1.0057580099013048</v>
      </c>
      <c r="DT18" s="24">
        <f t="shared" si="33"/>
        <v>155930.40489367431</v>
      </c>
      <c r="DU18" s="24">
        <f t="shared" si="34"/>
        <v>115472.88368542213</v>
      </c>
      <c r="EC18" s="23">
        <f t="shared" si="35"/>
        <v>4.7768143918549555E-3</v>
      </c>
      <c r="ED18" s="23">
        <f t="shared" si="36"/>
        <v>2.0943092171296307E-2</v>
      </c>
      <c r="EE18" s="23">
        <f t="shared" si="37"/>
        <v>5.7580099013045949E-3</v>
      </c>
      <c r="EF18" s="23">
        <f t="shared" si="38"/>
        <v>6.2200804533574239E-3</v>
      </c>
      <c r="EH18" s="23">
        <f t="shared" si="75"/>
        <v>1.4513439630465585E-2</v>
      </c>
      <c r="EI18" s="23">
        <f t="shared" si="76"/>
        <v>2.3279996777173073E-2</v>
      </c>
      <c r="EK18" s="23">
        <f t="shared" si="39"/>
        <v>1.1600406291615517E-2</v>
      </c>
      <c r="EM18" s="3">
        <f t="shared" si="40"/>
        <v>3.1277506770926999E-2</v>
      </c>
      <c r="EN18" s="3">
        <f t="shared" si="77"/>
        <v>7.0909759801624728E-2</v>
      </c>
      <c r="EO18" s="3">
        <f>+'Gasto y PBI (Nac + Pcias)'!$AI20/$C18</f>
        <v>3.8801556394051966E-2</v>
      </c>
      <c r="EP18" s="3">
        <f t="shared" si="78"/>
        <v>3.2108203407572762E-2</v>
      </c>
      <c r="EQ18" s="3">
        <f>+'Gasto y PBI (Nac + Pcias)'!$AA20/$C18</f>
        <v>2.7828860319510273E-2</v>
      </c>
      <c r="ER18" s="3">
        <f t="shared" si="79"/>
        <v>5.9937063727083031E-2</v>
      </c>
      <c r="ET18" s="24">
        <f t="shared" si="41"/>
        <v>133318.24653908439</v>
      </c>
      <c r="EU18" s="24">
        <f t="shared" si="42"/>
        <v>155930.40489367431</v>
      </c>
      <c r="EV18" s="24">
        <f>+'Gasto y PBI (Nac + Pcias)'!$Z20</f>
        <v>140052.66521823575</v>
      </c>
      <c r="EW18" s="22">
        <v>16716.924155841632</v>
      </c>
      <c r="EX18" s="24">
        <f t="shared" si="80"/>
        <v>115472.88368542213</v>
      </c>
      <c r="EY18" s="22">
        <v>23308.27306331434</v>
      </c>
      <c r="EZ18" s="24">
        <f t="shared" si="81"/>
        <v>570549.40422073146</v>
      </c>
      <c r="FA18" s="1">
        <f t="shared" si="82"/>
        <v>3.1277506770926937E-2</v>
      </c>
      <c r="FB18" s="1">
        <f t="shared" si="83"/>
        <v>7.0909759801624755E-2</v>
      </c>
      <c r="FC18" s="1">
        <f t="shared" si="84"/>
        <v>4.0852330912779192E-2</v>
      </c>
      <c r="FD18" s="1">
        <f t="shared" si="85"/>
        <v>3.0057428888845557E-2</v>
      </c>
      <c r="FE18" s="1">
        <f t="shared" si="86"/>
        <v>2.9299696103747518E-2</v>
      </c>
      <c r="FF18" s="1">
        <f t="shared" si="87"/>
        <v>5.9357124992593095E-2</v>
      </c>
      <c r="FG18" s="1">
        <f t="shared" si="88"/>
        <v>3.1528264673082791E-2</v>
      </c>
      <c r="FJ18" s="3">
        <f>+Deuda!G20</f>
        <v>1.3976354138821385E-2</v>
      </c>
    </row>
    <row r="19" spans="1:166" x14ac:dyDescent="0.25">
      <c r="A19">
        <v>2007</v>
      </c>
      <c r="B19" t="s">
        <v>554</v>
      </c>
      <c r="C19" s="6">
        <f>+PIB!D49</f>
        <v>621942.5026460907</v>
      </c>
      <c r="D19" s="10">
        <f>+'PIB Tendencia'!$F48</f>
        <v>581590.41756104957</v>
      </c>
      <c r="E19" s="6">
        <v>20208.360539309422</v>
      </c>
      <c r="F19" s="6">
        <v>8859.023086574176</v>
      </c>
      <c r="G19" s="6">
        <v>80494.50727425002</v>
      </c>
      <c r="H19" s="6">
        <v>25385.702881730926</v>
      </c>
      <c r="I19" s="6">
        <f>+'Gasto y PBI (Nac + Pcias)'!$AN21</f>
        <v>140658.00581917018</v>
      </c>
      <c r="J19" s="6">
        <v>7361.4349489164588</v>
      </c>
      <c r="K19" s="6">
        <v>11830.573760102154</v>
      </c>
      <c r="L19" s="1">
        <f t="shared" si="0"/>
        <v>3.249232919977614E-2</v>
      </c>
      <c r="M19" s="1">
        <f t="shared" si="1"/>
        <v>1.4244119108893418E-2</v>
      </c>
      <c r="N19" s="1">
        <f t="shared" si="2"/>
        <v>0.12942435503568486</v>
      </c>
      <c r="O19" s="1">
        <f t="shared" si="3"/>
        <v>4.0816800224660589E-2</v>
      </c>
      <c r="P19" s="1">
        <f t="shared" si="4"/>
        <v>1.183619855146867E-2</v>
      </c>
      <c r="Q19" s="1">
        <f t="shared" si="5"/>
        <v>1.9021973429647093E-2</v>
      </c>
      <c r="R19" s="3">
        <v>2.2798423224971665E-2</v>
      </c>
      <c r="S19" s="1">
        <f t="shared" si="43"/>
        <v>0.22615917905711941</v>
      </c>
      <c r="T19" s="3">
        <f t="shared" si="90"/>
        <v>2.1676596493011346E-2</v>
      </c>
      <c r="U19" s="13">
        <v>0.83</v>
      </c>
      <c r="V19" s="13">
        <v>3.61</v>
      </c>
      <c r="W19" s="13">
        <v>1</v>
      </c>
      <c r="X19" s="13">
        <v>1.08</v>
      </c>
      <c r="Y19" s="13">
        <f>'Términos de Intercambio (F20)'!$D35</f>
        <v>0.68215908138649461</v>
      </c>
      <c r="Z19" s="10">
        <f t="shared" si="7"/>
        <v>19113.961025268403</v>
      </c>
      <c r="AA19" s="10">
        <f t="shared" si="8"/>
        <v>6953.6963658171917</v>
      </c>
      <c r="AB19" s="10">
        <f t="shared" si="9"/>
        <v>75271.964687773492</v>
      </c>
      <c r="AC19" s="10">
        <f t="shared" si="10"/>
        <v>23611.607682409602</v>
      </c>
      <c r="AD19" s="10">
        <f t="shared" si="11"/>
        <v>5021.6697024392888</v>
      </c>
      <c r="AE19" s="10">
        <f t="shared" si="12"/>
        <v>11830.573760102154</v>
      </c>
      <c r="AF19" s="11">
        <f t="shared" si="91"/>
        <v>3.2864986162296959E-2</v>
      </c>
      <c r="AG19" s="11">
        <f t="shared" si="92"/>
        <v>1.1956346177397707E-2</v>
      </c>
      <c r="AH19" s="11">
        <f t="shared" si="93"/>
        <v>0.12942435503568486</v>
      </c>
      <c r="AI19" s="11">
        <f t="shared" si="94"/>
        <v>4.059834373032993E-2</v>
      </c>
      <c r="AJ19" s="11">
        <f t="shared" si="48"/>
        <v>8.6343748982283808E-3</v>
      </c>
      <c r="AK19" s="11">
        <f t="shared" si="13"/>
        <v>2.0341761835957858E-2</v>
      </c>
      <c r="AL19" s="11">
        <f t="shared" si="14"/>
        <v>0.24185062472148675</v>
      </c>
      <c r="AM19" s="9">
        <f t="shared" si="49"/>
        <v>1.9695431184089951E-3</v>
      </c>
      <c r="AN19" s="3">
        <f t="shared" si="15"/>
        <v>3.2018236532402895E-3</v>
      </c>
      <c r="AO19" s="9">
        <f t="shared" si="16"/>
        <v>1.6505229721362064E-2</v>
      </c>
      <c r="AQ19" s="6">
        <v>14179.308382847346</v>
      </c>
      <c r="AR19" s="6">
        <v>5012.7003261712653</v>
      </c>
      <c r="AS19" s="1">
        <f t="shared" si="50"/>
        <v>2.4380230407353546E-2</v>
      </c>
      <c r="AT19" s="10">
        <f t="shared" si="51"/>
        <v>9672.5439811389679</v>
      </c>
      <c r="AU19" s="10">
        <f t="shared" si="52"/>
        <v>5012.7003261712653</v>
      </c>
      <c r="AV19" s="15">
        <f t="shared" si="53"/>
        <v>1.6631195578671376E-2</v>
      </c>
      <c r="AW19" s="15">
        <f t="shared" si="54"/>
        <v>8.618952745460394E-3</v>
      </c>
      <c r="AX19" s="9">
        <f t="shared" si="55"/>
        <v>-1.7564452916454809E-3</v>
      </c>
      <c r="AY19" s="3">
        <f t="shared" si="56"/>
        <v>7.7490348286821699E-3</v>
      </c>
      <c r="AZ19" s="9">
        <f t="shared" si="17"/>
        <v>1.5684006955974657E-2</v>
      </c>
      <c r="BC19" s="6">
        <f>('Gasto y PBI (Nac + Pcias)'!Z21+'Gasto y PBI (Nac + Pcias)'!AA21)-SUM('SBB (viejo)'!E19:F19,'SBB (viejo)'!H19,'SBB (viejo)'!AQ19,'SBB (viejo)'!AR19)</f>
        <v>108248.88724791704</v>
      </c>
      <c r="BD19" s="1">
        <f t="shared" si="18"/>
        <v>0.17404966984466544</v>
      </c>
      <c r="BE19" s="3">
        <f t="shared" si="57"/>
        <v>6.6301911301991978E-2</v>
      </c>
      <c r="BF19" s="10">
        <f t="shared" si="19"/>
        <v>101225.62016132179</v>
      </c>
      <c r="BG19" s="11">
        <f t="shared" si="89"/>
        <v>0.17404966984466544</v>
      </c>
      <c r="BH19" s="9">
        <f t="shared" si="58"/>
        <v>4.2868869517335068E-2</v>
      </c>
      <c r="BI19" s="3">
        <f t="shared" si="59"/>
        <v>7.7490348286821699E-3</v>
      </c>
      <c r="BJ19" s="9">
        <f t="shared" si="60"/>
        <v>1.5684006955974741E-2</v>
      </c>
      <c r="BM19" s="6"/>
      <c r="BN19" s="6"/>
      <c r="BO19" s="1"/>
      <c r="BP19" s="10"/>
      <c r="BQ19" s="10"/>
      <c r="BR19" s="15"/>
      <c r="BS19" s="15"/>
      <c r="BT19" s="9"/>
      <c r="BU19" s="3"/>
      <c r="BV19" s="9"/>
      <c r="BY19" s="6">
        <v>10416.671467648684</v>
      </c>
      <c r="BZ19" s="6">
        <v>8775.3372413699253</v>
      </c>
      <c r="CA19" s="1">
        <f t="shared" si="61"/>
        <v>1.6748608469963618E-2</v>
      </c>
      <c r="CB19" s="1">
        <f t="shared" si="62"/>
        <v>1.4109563511152142E-2</v>
      </c>
      <c r="CC19" s="10">
        <f t="shared" si="63"/>
        <v>7105.8270394761348</v>
      </c>
      <c r="CD19" s="10">
        <f t="shared" si="64"/>
        <v>8775.3372413699253</v>
      </c>
      <c r="CE19" s="15">
        <f t="shared" si="65"/>
        <v>1.2217923172247307E-2</v>
      </c>
      <c r="CF19" s="15">
        <f t="shared" si="66"/>
        <v>1.5088517582820694E-2</v>
      </c>
      <c r="CG19" s="9">
        <f t="shared" si="67"/>
        <v>4.4925161948271314E-2</v>
      </c>
      <c r="CH19" s="3">
        <f t="shared" si="68"/>
        <v>4.5306852977163112E-3</v>
      </c>
      <c r="CI19" s="9">
        <f t="shared" si="20"/>
        <v>1.6846064056004355E-2</v>
      </c>
      <c r="CJ19" s="25">
        <f t="shared" si="21"/>
        <v>-3.7265696252081898E-4</v>
      </c>
      <c r="CK19" s="25">
        <f t="shared" si="22"/>
        <v>2.2877729314957108E-3</v>
      </c>
      <c r="CL19" s="25">
        <f t="shared" si="23"/>
        <v>0</v>
      </c>
      <c r="CM19" s="25">
        <f t="shared" si="24"/>
        <v>2.1845649433065856E-4</v>
      </c>
      <c r="CN19" s="3">
        <f t="shared" si="69"/>
        <v>-9.7895407166855193E-4</v>
      </c>
      <c r="CO19" s="25">
        <f t="shared" si="25"/>
        <v>1.5691445664367337E-2</v>
      </c>
      <c r="CQ19" s="16"/>
      <c r="CR19" s="16"/>
      <c r="CS19" s="19"/>
      <c r="CT19" s="20"/>
      <c r="CU19" s="18"/>
      <c r="CV19" s="19"/>
      <c r="CW19" s="20"/>
      <c r="CX19" s="20"/>
      <c r="CY19" s="20"/>
      <c r="DB19" s="13">
        <v>2.5096469506392918</v>
      </c>
      <c r="DC19" s="13">
        <v>4.0082151873292027</v>
      </c>
      <c r="DD19" s="13">
        <v>1</v>
      </c>
      <c r="DE19" s="13">
        <v>2.0088209761839124</v>
      </c>
      <c r="DF19" s="10">
        <f t="shared" si="28"/>
        <v>17077.234839185752</v>
      </c>
      <c r="DG19" s="10">
        <f t="shared" si="29"/>
        <v>6770.403031986928</v>
      </c>
      <c r="DH19" s="10">
        <f t="shared" si="30"/>
        <v>22185.346811564617</v>
      </c>
      <c r="DI19" s="11">
        <f t="shared" si="70"/>
        <v>2.9362992104994844E-2</v>
      </c>
      <c r="DJ19" s="11">
        <f t="shared" si="71"/>
        <v>1.1641187384722064E-2</v>
      </c>
      <c r="DK19" s="11">
        <v>4.4543192097586219E-2</v>
      </c>
      <c r="DL19" s="9">
        <f t="shared" si="31"/>
        <v>4.505285746554985E-2</v>
      </c>
      <c r="DM19" s="3">
        <f t="shared" si="72"/>
        <v>4.5306852977163112E-3</v>
      </c>
      <c r="DN19" s="9">
        <f t="shared" si="73"/>
        <v>1.6718368538725818E-2</v>
      </c>
      <c r="DQ19" s="1">
        <f t="shared" si="74"/>
        <v>9.0076508791649745E-2</v>
      </c>
      <c r="DR19" s="21">
        <f t="shared" si="32"/>
        <v>1.0693823073190598</v>
      </c>
      <c r="DT19" s="24">
        <f t="shared" si="33"/>
        <v>181893.98246455018</v>
      </c>
      <c r="DU19" s="24">
        <f t="shared" si="34"/>
        <v>140658.00581917018</v>
      </c>
      <c r="EC19" s="23">
        <f t="shared" si="35"/>
        <v>5.7256552558323071E-2</v>
      </c>
      <c r="ED19" s="23">
        <f t="shared" si="36"/>
        <v>0.27400200131301999</v>
      </c>
      <c r="EE19" s="23">
        <f t="shared" si="37"/>
        <v>6.9382307319060033E-2</v>
      </c>
      <c r="EF19" s="23">
        <f t="shared" si="38"/>
        <v>7.5136569401964337E-2</v>
      </c>
      <c r="EH19" s="23">
        <f t="shared" si="75"/>
        <v>0.18335086034765591</v>
      </c>
      <c r="EI19" s="23">
        <f t="shared" si="76"/>
        <v>0.30849272114518356</v>
      </c>
      <c r="EK19" s="23">
        <f t="shared" si="39"/>
        <v>0.14425539962702083</v>
      </c>
      <c r="EM19" s="3">
        <f t="shared" si="40"/>
        <v>2.1676596493011346E-2</v>
      </c>
      <c r="EN19" s="3">
        <f t="shared" si="77"/>
        <v>6.6301911301991978E-2</v>
      </c>
      <c r="EO19" s="3">
        <f>+'Gasto y PBI (Nac + Pcias)'!$AI21/$C19</f>
        <v>3.8545222029517656E-2</v>
      </c>
      <c r="EP19" s="3">
        <f t="shared" si="78"/>
        <v>2.7756689272474322E-2</v>
      </c>
      <c r="EQ19" s="3">
        <f>+'Gasto y PBI (Nac + Pcias)'!$AA21/$C19</f>
        <v>2.38236034602399E-2</v>
      </c>
      <c r="ER19" s="3">
        <f t="shared" si="79"/>
        <v>5.1580292732714222E-2</v>
      </c>
      <c r="ET19" s="24">
        <f t="shared" si="41"/>
        <v>154139.60249088315</v>
      </c>
      <c r="EU19" s="24">
        <f t="shared" si="42"/>
        <v>181893.98246455018</v>
      </c>
      <c r="EV19" s="24">
        <f>+'Gasto y PBI (Nac + Pcias)'!$Z21</f>
        <v>167077.07090644049</v>
      </c>
      <c r="EW19" s="22">
        <v>16324.489554364891</v>
      </c>
      <c r="EX19" s="24">
        <f t="shared" si="80"/>
        <v>140658.00581917018</v>
      </c>
      <c r="EY19" s="22">
        <v>26412.08646045858</v>
      </c>
      <c r="EZ19" s="24">
        <f t="shared" si="81"/>
        <v>621942.5026460907</v>
      </c>
      <c r="FA19" s="1">
        <f t="shared" si="82"/>
        <v>2.1676596493011367E-2</v>
      </c>
      <c r="FB19" s="1">
        <f t="shared" si="83"/>
        <v>6.630191130199195E-2</v>
      </c>
      <c r="FC19" s="1">
        <f t="shared" si="84"/>
        <v>4.246708714726332E-2</v>
      </c>
      <c r="FD19" s="1">
        <f t="shared" si="85"/>
        <v>2.3834824154728627E-2</v>
      </c>
      <c r="FE19" s="1">
        <f t="shared" si="86"/>
        <v>2.6247586368372312E-2</v>
      </c>
      <c r="FF19" s="1">
        <f t="shared" si="87"/>
        <v>5.0082410523100959E-2</v>
      </c>
      <c r="FG19" s="1">
        <f t="shared" si="88"/>
        <v>2.6258807062861034E-2</v>
      </c>
      <c r="FJ19" s="3">
        <f>+Deuda!G21</f>
        <v>1.4764178531305796E-2</v>
      </c>
    </row>
    <row r="20" spans="1:166" x14ac:dyDescent="0.25">
      <c r="A20">
        <v>2008</v>
      </c>
      <c r="B20" t="s">
        <v>554</v>
      </c>
      <c r="C20" s="6">
        <f>+PIB!D50</f>
        <v>647176.15974121157</v>
      </c>
      <c r="D20" s="10">
        <f>+'PIB Tendencia'!$F49</f>
        <v>595684.90818480786</v>
      </c>
      <c r="E20" s="6">
        <v>19154.282811626323</v>
      </c>
      <c r="F20" s="6">
        <v>9915.9204404858356</v>
      </c>
      <c r="G20" s="6">
        <v>84576.041869620982</v>
      </c>
      <c r="H20" s="6">
        <v>29590.577736018698</v>
      </c>
      <c r="I20" s="6">
        <f>+'Gasto y PBI (Nac + Pcias)'!$AN22</f>
        <v>156700.75894806295</v>
      </c>
      <c r="J20" s="6">
        <v>9182.6359448046442</v>
      </c>
      <c r="K20" s="6">
        <v>16321.709605425331</v>
      </c>
      <c r="L20" s="1">
        <f t="shared" si="0"/>
        <v>2.9596706435054111E-2</v>
      </c>
      <c r="M20" s="1">
        <f t="shared" si="1"/>
        <v>1.5321825891193129E-2</v>
      </c>
      <c r="N20" s="1">
        <f t="shared" si="2"/>
        <v>0.13068473026484886</v>
      </c>
      <c r="O20" s="1">
        <f t="shared" si="3"/>
        <v>4.5722601629595225E-2</v>
      </c>
      <c r="P20" s="1">
        <f t="shared" si="4"/>
        <v>1.4188773499438754E-2</v>
      </c>
      <c r="Q20" s="1">
        <f t="shared" si="5"/>
        <v>2.5219886980929498E-2</v>
      </c>
      <c r="R20" s="3">
        <v>3.1362111646851223E-2</v>
      </c>
      <c r="S20" s="1">
        <f t="shared" si="43"/>
        <v>0.2421299928766279</v>
      </c>
      <c r="T20" s="3">
        <f t="shared" si="90"/>
        <v>1.8604531824431669E-2</v>
      </c>
      <c r="U20" s="13">
        <v>0.83</v>
      </c>
      <c r="V20" s="13">
        <v>3.61</v>
      </c>
      <c r="W20" s="13">
        <v>1</v>
      </c>
      <c r="X20" s="13">
        <v>1.08</v>
      </c>
      <c r="Y20" s="13">
        <f>'Términos de Intercambio (F20)'!$D36</f>
        <v>0.58693018517266748</v>
      </c>
      <c r="Z20" s="10">
        <f t="shared" si="7"/>
        <v>17880.554691578283</v>
      </c>
      <c r="AA20" s="10">
        <f t="shared" si="8"/>
        <v>7351.0890944717821</v>
      </c>
      <c r="AB20" s="10">
        <f t="shared" si="9"/>
        <v>77846.921548972881</v>
      </c>
      <c r="AC20" s="10">
        <f t="shared" si="10"/>
        <v>27056.216045191977</v>
      </c>
      <c r="AD20" s="10">
        <f t="shared" si="11"/>
        <v>5389.566215457382</v>
      </c>
      <c r="AE20" s="10">
        <f t="shared" si="12"/>
        <v>16321.709605425331</v>
      </c>
      <c r="AF20" s="11">
        <f t="shared" si="91"/>
        <v>3.0016799898564733E-2</v>
      </c>
      <c r="AG20" s="11">
        <f t="shared" si="92"/>
        <v>1.2340566285072222E-2</v>
      </c>
      <c r="AH20" s="11">
        <f t="shared" si="93"/>
        <v>0.13068473026484886</v>
      </c>
      <c r="AI20" s="11">
        <f t="shared" si="94"/>
        <v>4.5420348364437563E-2</v>
      </c>
      <c r="AJ20" s="11">
        <f t="shared" si="48"/>
        <v>9.0476796396951852E-3</v>
      </c>
      <c r="AK20" s="11">
        <f t="shared" si="13"/>
        <v>2.7399904515226718E-2</v>
      </c>
      <c r="AL20" s="11">
        <f t="shared" si="14"/>
        <v>0.2630598103040197</v>
      </c>
      <c r="AM20" s="9">
        <f t="shared" si="49"/>
        <v>-8.1497813361744442E-3</v>
      </c>
      <c r="AN20" s="3">
        <f t="shared" si="15"/>
        <v>5.1410938597435691E-3</v>
      </c>
      <c r="AO20" s="9">
        <f t="shared" si="16"/>
        <v>2.1613219300862546E-2</v>
      </c>
      <c r="AQ20" s="6">
        <v>20296.810956834954</v>
      </c>
      <c r="AR20" s="6">
        <v>5207.5345933950193</v>
      </c>
      <c r="AS20" s="1">
        <f t="shared" si="50"/>
        <v>3.4073065605580162E-2</v>
      </c>
      <c r="AT20" s="10">
        <f t="shared" si="51"/>
        <v>11912.811013309765</v>
      </c>
      <c r="AU20" s="10">
        <f t="shared" si="52"/>
        <v>5207.5345933950193</v>
      </c>
      <c r="AV20" s="15">
        <f t="shared" si="53"/>
        <v>1.999851070528361E-2</v>
      </c>
      <c r="AW20" s="15">
        <f t="shared" si="54"/>
        <v>8.7420958997662095E-3</v>
      </c>
      <c r="AX20" s="9">
        <f t="shared" si="55"/>
        <v>-1.5856758886046513E-2</v>
      </c>
      <c r="AY20" s="3">
        <f t="shared" si="56"/>
        <v>1.4074554900296552E-2</v>
      </c>
      <c r="AZ20" s="9">
        <f t="shared" si="17"/>
        <v>2.038673581018163E-2</v>
      </c>
      <c r="BC20" s="6">
        <f>('Gasto y PBI (Nac + Pcias)'!Z22+'Gasto y PBI (Nac + Pcias)'!AA22)-SUM('SBB (viejo)'!E20:F20,'SBB (viejo)'!H20,'SBB (viejo)'!AQ20,'SBB (viejo)'!AR20)</f>
        <v>110110.08798837262</v>
      </c>
      <c r="BD20" s="1">
        <f t="shared" si="18"/>
        <v>0.1701392833017871</v>
      </c>
      <c r="BE20" s="3">
        <f t="shared" si="57"/>
        <v>5.8059084861369958E-2</v>
      </c>
      <c r="BF20" s="10">
        <f t="shared" si="19"/>
        <v>101349.40335225406</v>
      </c>
      <c r="BG20" s="11">
        <f t="shared" si="89"/>
        <v>0.1701392833017871</v>
      </c>
      <c r="BH20" s="9">
        <f t="shared" si="58"/>
        <v>2.3597794150891749E-2</v>
      </c>
      <c r="BI20" s="3">
        <f t="shared" si="59"/>
        <v>1.4074554900296552E-2</v>
      </c>
      <c r="BJ20" s="9">
        <f t="shared" si="60"/>
        <v>2.0386735810181657E-2</v>
      </c>
      <c r="BM20" s="6"/>
      <c r="BN20" s="6"/>
      <c r="BO20" s="1"/>
      <c r="BP20" s="10"/>
      <c r="BQ20" s="10"/>
      <c r="BR20" s="15"/>
      <c r="BS20" s="15"/>
      <c r="BT20" s="9"/>
      <c r="BU20" s="3"/>
      <c r="BV20" s="9"/>
      <c r="BY20" s="6">
        <v>12707.915800790348</v>
      </c>
      <c r="BZ20" s="6">
        <v>12796.429749439625</v>
      </c>
      <c r="CA20" s="1">
        <f t="shared" si="61"/>
        <v>1.9635945498783367E-2</v>
      </c>
      <c r="CB20" s="1">
        <f t="shared" si="62"/>
        <v>1.9772714981584883E-2</v>
      </c>
      <c r="CC20" s="10">
        <f t="shared" si="63"/>
        <v>7458.6593741165461</v>
      </c>
      <c r="CD20" s="10">
        <f t="shared" si="64"/>
        <v>12796.429749439625</v>
      </c>
      <c r="CE20" s="15">
        <f t="shared" si="65"/>
        <v>1.252114880137695E-2</v>
      </c>
      <c r="CF20" s="15">
        <f t="shared" si="66"/>
        <v>2.1481876699601738E-2</v>
      </c>
      <c r="CG20" s="9">
        <f t="shared" si="67"/>
        <v>2.8860213046820571E-2</v>
      </c>
      <c r="CH20" s="3">
        <f t="shared" si="68"/>
        <v>7.114796697406417E-3</v>
      </c>
      <c r="CI20" s="9">
        <f t="shared" si="20"/>
        <v>2.2084075117142971E-2</v>
      </c>
      <c r="CJ20" s="25">
        <f t="shared" si="21"/>
        <v>-4.200934635106221E-4</v>
      </c>
      <c r="CK20" s="25">
        <f t="shared" si="22"/>
        <v>2.9812596061209069E-3</v>
      </c>
      <c r="CL20" s="25">
        <f t="shared" si="23"/>
        <v>0</v>
      </c>
      <c r="CM20" s="25">
        <f t="shared" si="24"/>
        <v>3.0225326515766204E-4</v>
      </c>
      <c r="CN20" s="3">
        <f t="shared" si="69"/>
        <v>-1.709161718016855E-3</v>
      </c>
      <c r="CO20" s="25">
        <f t="shared" si="25"/>
        <v>2.0929817427391806E-2</v>
      </c>
      <c r="CQ20" s="16"/>
      <c r="CR20" s="16"/>
      <c r="CS20" s="19"/>
      <c r="CT20" s="20"/>
      <c r="CU20" s="18"/>
      <c r="CV20" s="19"/>
      <c r="CW20" s="20"/>
      <c r="CX20" s="20"/>
      <c r="CY20" s="20"/>
      <c r="DB20" s="13">
        <v>2.5096469506392918</v>
      </c>
      <c r="DC20" s="13">
        <v>4.0082151873292027</v>
      </c>
      <c r="DD20" s="13">
        <v>1</v>
      </c>
      <c r="DE20" s="13">
        <v>2.0088209761839124</v>
      </c>
      <c r="DF20" s="10">
        <f t="shared" si="28"/>
        <v>15556.208838276934</v>
      </c>
      <c r="DG20" s="10">
        <f t="shared" si="29"/>
        <v>7112.3576096635652</v>
      </c>
      <c r="DH20" s="10">
        <f t="shared" si="30"/>
        <v>25050.939063603306</v>
      </c>
      <c r="DI20" s="11">
        <f t="shared" si="70"/>
        <v>2.6114827863744885E-2</v>
      </c>
      <c r="DJ20" s="11">
        <f t="shared" si="71"/>
        <v>1.1939798225435311E-2</v>
      </c>
      <c r="DK20" s="11">
        <v>4.8283813588771991E-2</v>
      </c>
      <c r="DL20" s="9">
        <f t="shared" si="31"/>
        <v>2.7420938176698217E-2</v>
      </c>
      <c r="DM20" s="3">
        <f t="shared" si="72"/>
        <v>7.114796697406417E-3</v>
      </c>
      <c r="DN20" s="9">
        <f t="shared" si="73"/>
        <v>2.3523349987265324E-2</v>
      </c>
      <c r="DQ20" s="1">
        <f t="shared" si="74"/>
        <v>4.0572331023788877E-2</v>
      </c>
      <c r="DR20" s="21">
        <f t="shared" si="32"/>
        <v>1.0864404164834554</v>
      </c>
      <c r="DT20" s="24">
        <f t="shared" si="33"/>
        <v>194275.21452673344</v>
      </c>
      <c r="DU20" s="24">
        <f t="shared" si="34"/>
        <v>156700.75894806295</v>
      </c>
      <c r="EC20" s="23">
        <f t="shared" si="35"/>
        <v>7.1235380670151338E-2</v>
      </c>
      <c r="ED20" s="23">
        <f t="shared" si="36"/>
        <v>0.34890494633548608</v>
      </c>
      <c r="EE20" s="23">
        <f t="shared" si="37"/>
        <v>8.6440416483455573E-2</v>
      </c>
      <c r="EF20" s="23">
        <f t="shared" si="38"/>
        <v>9.3670219316462466E-2</v>
      </c>
      <c r="EH20" s="23">
        <f t="shared" si="75"/>
        <v>0.23129504179039584</v>
      </c>
      <c r="EI20" s="23">
        <f t="shared" si="76"/>
        <v>0.39418192738411628</v>
      </c>
      <c r="EK20" s="23">
        <f t="shared" si="39"/>
        <v>0.18121630733640104</v>
      </c>
      <c r="EM20" s="3">
        <f t="shared" si="40"/>
        <v>1.8604531824431669E-2</v>
      </c>
      <c r="EN20" s="3">
        <f t="shared" si="77"/>
        <v>5.8059084861369958E-2</v>
      </c>
      <c r="EO20" s="3">
        <f>+'Gasto y PBI (Nac + Pcias)'!$AI22/$C20</f>
        <v>3.8324663839714959E-2</v>
      </c>
      <c r="EP20" s="3">
        <f t="shared" si="78"/>
        <v>1.9734421021654999E-2</v>
      </c>
      <c r="EQ20" s="3">
        <f>+'Gasto y PBI (Nac + Pcias)'!$AA22/$C20</f>
        <v>2.4216061099489313E-2</v>
      </c>
      <c r="ER20" s="3">
        <f t="shared" si="79"/>
        <v>4.3950482121144316E-2</v>
      </c>
      <c r="ET20" s="24">
        <f t="shared" si="41"/>
        <v>168741.16840798181</v>
      </c>
      <c r="EU20" s="24">
        <f t="shared" si="42"/>
        <v>194275.21452673344</v>
      </c>
      <c r="EV20" s="24">
        <f>+'Gasto y PBI (Nac + Pcias)'!$Z22</f>
        <v>178603.15710030741</v>
      </c>
      <c r="EW20" s="22">
        <v>16727.710231292993</v>
      </c>
      <c r="EX20" s="24">
        <f t="shared" si="80"/>
        <v>156700.75894806295</v>
      </c>
      <c r="EY20" s="22">
        <v>26473.499087594566</v>
      </c>
      <c r="EZ20" s="24">
        <f t="shared" si="81"/>
        <v>647176.15974121157</v>
      </c>
      <c r="FA20" s="1">
        <f t="shared" si="82"/>
        <v>1.8604531824431683E-2</v>
      </c>
      <c r="FB20" s="1">
        <f t="shared" si="83"/>
        <v>5.8059084861369903E-2</v>
      </c>
      <c r="FC20" s="1">
        <f t="shared" si="84"/>
        <v>4.090617166457524E-2</v>
      </c>
      <c r="FD20" s="1">
        <f t="shared" si="85"/>
        <v>1.7152913196794666E-2</v>
      </c>
      <c r="FE20" s="1">
        <f t="shared" si="86"/>
        <v>2.5847228732872294E-2</v>
      </c>
      <c r="FF20" s="1">
        <f t="shared" si="87"/>
        <v>4.300014192966696E-2</v>
      </c>
      <c r="FG20" s="1">
        <f t="shared" si="88"/>
        <v>1.8784080830177647E-2</v>
      </c>
      <c r="FJ20" s="3">
        <f>+Deuda!G22</f>
        <v>1.3792358047788974E-2</v>
      </c>
    </row>
    <row r="21" spans="1:166" x14ac:dyDescent="0.25">
      <c r="A21">
        <v>2009</v>
      </c>
      <c r="B21" t="s">
        <v>554</v>
      </c>
      <c r="C21" s="6">
        <f>+PIB!D51</f>
        <v>608872.87641287444</v>
      </c>
      <c r="D21" s="10">
        <f>+'PIB Tendencia'!$F50</f>
        <v>609427.21755353722</v>
      </c>
      <c r="E21" s="6">
        <v>16550.450842772705</v>
      </c>
      <c r="F21" s="6">
        <v>9549.9676758655351</v>
      </c>
      <c r="G21" s="6">
        <v>82214.433794772383</v>
      </c>
      <c r="H21" s="6">
        <v>37681.431669310812</v>
      </c>
      <c r="I21" s="6">
        <f>+'Gasto y PBI (Nac + Pcias)'!$AN23</f>
        <v>169737.66653104869</v>
      </c>
      <c r="J21" s="6">
        <v>5485.7930121161235</v>
      </c>
      <c r="K21" s="6">
        <v>14028.666072080496</v>
      </c>
      <c r="L21" s="1">
        <f t="shared" si="0"/>
        <v>2.7182112200954581E-2</v>
      </c>
      <c r="M21" s="1">
        <f t="shared" si="1"/>
        <v>1.5684665955442788E-2</v>
      </c>
      <c r="N21" s="1">
        <f t="shared" si="2"/>
        <v>0.13502725606555527</v>
      </c>
      <c r="O21" s="1">
        <f t="shared" si="3"/>
        <v>6.1887190461345457E-2</v>
      </c>
      <c r="P21" s="1">
        <f t="shared" si="4"/>
        <v>9.0097510081829091E-3</v>
      </c>
      <c r="Q21" s="1">
        <f t="shared" si="5"/>
        <v>2.3040385958279588E-2</v>
      </c>
      <c r="R21" s="3">
        <v>2.5675762372887483E-2</v>
      </c>
      <c r="S21" s="1">
        <f t="shared" si="43"/>
        <v>0.27877357180212148</v>
      </c>
      <c r="T21" s="3">
        <f t="shared" si="90"/>
        <v>-6.9422101523609059E-3</v>
      </c>
      <c r="U21" s="13">
        <v>0.83</v>
      </c>
      <c r="V21" s="13">
        <v>3.61</v>
      </c>
      <c r="W21" s="13">
        <v>1</v>
      </c>
      <c r="X21" s="13">
        <v>1.08</v>
      </c>
      <c r="Y21" s="13">
        <f>'Términos de Intercambio (F20)'!$D37</f>
        <v>0.83400029932623698</v>
      </c>
      <c r="Z21" s="10">
        <f t="shared" si="7"/>
        <v>16562.956450625701</v>
      </c>
      <c r="AA21" s="10">
        <f t="shared" si="8"/>
        <v>9581.3926932866179</v>
      </c>
      <c r="AB21" s="10">
        <f t="shared" si="9"/>
        <v>82289.284957920318</v>
      </c>
      <c r="AC21" s="10">
        <f t="shared" si="10"/>
        <v>37718.48416325837</v>
      </c>
      <c r="AD21" s="10">
        <f t="shared" si="11"/>
        <v>4575.1530141466264</v>
      </c>
      <c r="AE21" s="10">
        <f t="shared" si="12"/>
        <v>14028.666072080496</v>
      </c>
      <c r="AF21" s="11">
        <f t="shared" si="91"/>
        <v>2.717790734243121E-2</v>
      </c>
      <c r="AG21" s="11">
        <f t="shared" si="92"/>
        <v>1.5721963865922853E-2</v>
      </c>
      <c r="AH21" s="11">
        <f t="shared" si="93"/>
        <v>0.13502725606555524</v>
      </c>
      <c r="AI21" s="11">
        <f t="shared" si="94"/>
        <v>6.1891696131777807E-2</v>
      </c>
      <c r="AJ21" s="11">
        <f t="shared" si="48"/>
        <v>7.5073001046998796E-3</v>
      </c>
      <c r="AK21" s="11">
        <f t="shared" si="13"/>
        <v>2.3019428190944064E-2</v>
      </c>
      <c r="AL21" s="11">
        <f t="shared" si="14"/>
        <v>0.27851999655092119</v>
      </c>
      <c r="AM21" s="9">
        <f t="shared" si="49"/>
        <v>-8.1744448495901234E-3</v>
      </c>
      <c r="AN21" s="3">
        <f t="shared" si="15"/>
        <v>1.5024509034830295E-3</v>
      </c>
      <c r="AO21" s="9">
        <f t="shared" si="16"/>
        <v>-2.7021620625381198E-4</v>
      </c>
      <c r="AQ21" s="6">
        <v>15633.27527455376</v>
      </c>
      <c r="AR21" s="6">
        <v>3881.1838096428592</v>
      </c>
      <c r="AS21" s="1">
        <f t="shared" si="50"/>
        <v>2.5652407415132229E-2</v>
      </c>
      <c r="AT21" s="10">
        <f t="shared" si="51"/>
        <v>13038.156258427296</v>
      </c>
      <c r="AU21" s="10">
        <f t="shared" si="52"/>
        <v>3881.1838096428592</v>
      </c>
      <c r="AV21" s="15">
        <f t="shared" si="53"/>
        <v>2.1394115462658861E-2</v>
      </c>
      <c r="AW21" s="15">
        <f t="shared" si="54"/>
        <v>6.3685764236512841E-3</v>
      </c>
      <c r="AX21" s="9">
        <f t="shared" si="55"/>
        <v>-1.0938481258923938E-2</v>
      </c>
      <c r="AY21" s="3">
        <f t="shared" si="56"/>
        <v>4.2582919524733684E-3</v>
      </c>
      <c r="AZ21" s="9">
        <f t="shared" si="17"/>
        <v>-2.6202084591033653E-4</v>
      </c>
      <c r="BC21" s="6">
        <f>('Gasto y PBI (Nac + Pcias)'!Z23+'Gasto y PBI (Nac + Pcias)'!AA23)-SUM('SBB (viejo)'!E21:F21,'SBB (viejo)'!H21,'SBB (viejo)'!AQ21,'SBB (viejo)'!AR21)</f>
        <v>109350.76579595405</v>
      </c>
      <c r="BD21" s="1">
        <f t="shared" si="18"/>
        <v>0.1795953967274504</v>
      </c>
      <c r="BE21" s="3">
        <f t="shared" si="57"/>
        <v>3.7625930509534222E-2</v>
      </c>
      <c r="BF21" s="10">
        <f t="shared" si="19"/>
        <v>109450.32291303373</v>
      </c>
      <c r="BG21" s="11">
        <f t="shared" si="89"/>
        <v>0.17959539672745037</v>
      </c>
      <c r="BH21" s="9">
        <f t="shared" si="58"/>
        <v>3.362965940297119E-2</v>
      </c>
      <c r="BI21" s="3">
        <f t="shared" si="59"/>
        <v>4.2582919524733684E-3</v>
      </c>
      <c r="BJ21" s="9">
        <f t="shared" si="60"/>
        <v>-2.6202084591033653E-4</v>
      </c>
      <c r="BM21" s="6"/>
      <c r="BN21" s="6"/>
      <c r="BO21" s="1"/>
      <c r="BP21" s="10"/>
      <c r="BQ21" s="10"/>
      <c r="BR21" s="15"/>
      <c r="BS21" s="15"/>
      <c r="BT21" s="9"/>
      <c r="BU21" s="3"/>
      <c r="BV21" s="9"/>
      <c r="BY21" s="6">
        <v>10441.381381623904</v>
      </c>
      <c r="BZ21" s="6">
        <v>9073.0777025727166</v>
      </c>
      <c r="CA21" s="1">
        <f t="shared" si="61"/>
        <v>1.7148705068188389E-2</v>
      </c>
      <c r="CB21" s="1">
        <f t="shared" si="62"/>
        <v>1.4901431898274109E-2</v>
      </c>
      <c r="CC21" s="10">
        <f t="shared" si="63"/>
        <v>8708.115197653733</v>
      </c>
      <c r="CD21" s="10">
        <f t="shared" si="64"/>
        <v>9073.0777025727166</v>
      </c>
      <c r="CE21" s="15">
        <f t="shared" si="65"/>
        <v>1.428901589366369E-2</v>
      </c>
      <c r="CF21" s="15">
        <f t="shared" si="66"/>
        <v>1.4887877405599563E-2</v>
      </c>
      <c r="CG21" s="9">
        <f t="shared" si="67"/>
        <v>3.504386081592431E-2</v>
      </c>
      <c r="CH21" s="3">
        <f t="shared" si="68"/>
        <v>2.8596891745246988E-3</v>
      </c>
      <c r="CI21" s="9">
        <f t="shared" si="20"/>
        <v>-2.7761948091478694E-4</v>
      </c>
      <c r="CJ21" s="25">
        <f t="shared" si="21"/>
        <v>4.2048585233711577E-6</v>
      </c>
      <c r="CK21" s="25">
        <f t="shared" si="22"/>
        <v>-3.7297910480064977E-5</v>
      </c>
      <c r="CL21" s="25">
        <f t="shared" si="23"/>
        <v>0</v>
      </c>
      <c r="CM21" s="25">
        <f t="shared" si="24"/>
        <v>-4.5056704323503949E-6</v>
      </c>
      <c r="CN21" s="3">
        <f t="shared" si="69"/>
        <v>1.3554492674545948E-5</v>
      </c>
      <c r="CO21" s="25">
        <f t="shared" si="25"/>
        <v>-2.5357525120028868E-4</v>
      </c>
      <c r="CQ21" s="16"/>
      <c r="CR21" s="16"/>
      <c r="CS21" s="19"/>
      <c r="CT21" s="20"/>
      <c r="CU21" s="18"/>
      <c r="CV21" s="19"/>
      <c r="CW21" s="20"/>
      <c r="CX21" s="20"/>
      <c r="CY21" s="20"/>
      <c r="DB21" s="13">
        <v>2.5096469506392918</v>
      </c>
      <c r="DC21" s="13">
        <v>4.0082151873292027</v>
      </c>
      <c r="DD21" s="13">
        <v>1</v>
      </c>
      <c r="DE21" s="13">
        <v>2.0088209761839124</v>
      </c>
      <c r="DF21" s="10">
        <f t="shared" si="28"/>
        <v>16588.292604083566</v>
      </c>
      <c r="DG21" s="10">
        <f t="shared" si="29"/>
        <v>9584.8654792052093</v>
      </c>
      <c r="DH21" s="10">
        <f t="shared" si="30"/>
        <v>37750.379167283296</v>
      </c>
      <c r="DI21" s="11">
        <f t="shared" si="70"/>
        <v>2.7219481057434575E-2</v>
      </c>
      <c r="DJ21" s="11">
        <f t="shared" si="71"/>
        <v>1.572766230835956E-2</v>
      </c>
      <c r="DK21" s="11">
        <v>6.1869881971078955E-2</v>
      </c>
      <c r="DL21" s="9">
        <f t="shared" si="31"/>
        <v>3.5069318812665562E-2</v>
      </c>
      <c r="DM21" s="3">
        <f t="shared" si="72"/>
        <v>2.8596891745246988E-3</v>
      </c>
      <c r="DN21" s="9">
        <f t="shared" si="73"/>
        <v>-3.0307747765603854E-4</v>
      </c>
      <c r="DQ21" s="1">
        <f t="shared" si="74"/>
        <v>-5.9185250803511669E-2</v>
      </c>
      <c r="DR21" s="21">
        <f t="shared" si="32"/>
        <v>0.99909038991909793</v>
      </c>
      <c r="DT21" s="24">
        <f t="shared" si="33"/>
        <v>192647.07506809972</v>
      </c>
      <c r="DU21" s="24">
        <f t="shared" si="34"/>
        <v>169737.66653104869</v>
      </c>
      <c r="EC21" s="23">
        <f t="shared" si="35"/>
        <v>-7.5503476026606009E-4</v>
      </c>
      <c r="ED21" s="23">
        <f t="shared" si="36"/>
        <v>-3.2797964165586224E-3</v>
      </c>
      <c r="EE21" s="23">
        <f t="shared" si="37"/>
        <v>-9.0961008090195694E-4</v>
      </c>
      <c r="EF21" s="23">
        <f t="shared" si="38"/>
        <v>-9.8234313412970398E-4</v>
      </c>
      <c r="EH21" s="23">
        <f t="shared" si="75"/>
        <v>-2.2812330487554933E-3</v>
      </c>
      <c r="EI21" s="23">
        <f t="shared" si="76"/>
        <v>-3.6409278163983538E-3</v>
      </c>
      <c r="EK21" s="23">
        <f t="shared" si="39"/>
        <v>-1.8264054426303522E-3</v>
      </c>
      <c r="EM21" s="3">
        <f t="shared" si="40"/>
        <v>-6.9422101523609059E-3</v>
      </c>
      <c r="EN21" s="3">
        <f t="shared" si="77"/>
        <v>3.7625930509534222E-2</v>
      </c>
      <c r="EO21" s="3">
        <f>+'Gasto y PBI (Nac + Pcias)'!$AI23/$C21</f>
        <v>4.3123437591084668E-2</v>
      </c>
      <c r="EP21" s="3">
        <f t="shared" si="78"/>
        <v>-5.4975070815504457E-3</v>
      </c>
      <c r="EQ21" s="3">
        <f>+'Gasto y PBI (Nac + Pcias)'!$AA23/$C21</f>
        <v>3.2144850641039925E-2</v>
      </c>
      <c r="ER21" s="3">
        <f t="shared" si="79"/>
        <v>2.6647343559489479E-2</v>
      </c>
      <c r="ET21" s="24">
        <f t="shared" si="41"/>
        <v>165510.74306691808</v>
      </c>
      <c r="EU21" s="24">
        <f t="shared" si="42"/>
        <v>192647.07506809972</v>
      </c>
      <c r="EV21" s="24">
        <f>+'Gasto y PBI (Nac + Pcias)'!$Z23</f>
        <v>173074.94739642751</v>
      </c>
      <c r="EW21" s="22">
        <v>19641.910212607185</v>
      </c>
      <c r="EX21" s="24">
        <f t="shared" si="80"/>
        <v>169737.66653104869</v>
      </c>
      <c r="EY21" s="22">
        <v>26350.307197932358</v>
      </c>
      <c r="EZ21" s="24">
        <f t="shared" si="81"/>
        <v>608872.87641287444</v>
      </c>
      <c r="FA21" s="1">
        <f t="shared" si="82"/>
        <v>-6.9422101523608504E-3</v>
      </c>
      <c r="FB21" s="1">
        <f t="shared" si="83"/>
        <v>3.7625930509534215E-2</v>
      </c>
      <c r="FC21" s="1">
        <f t="shared" si="84"/>
        <v>4.3277190064982159E-2</v>
      </c>
      <c r="FD21" s="1">
        <f t="shared" si="85"/>
        <v>-5.6512595554479381E-3</v>
      </c>
      <c r="FE21" s="1">
        <f t="shared" si="86"/>
        <v>3.2259460017870917E-2</v>
      </c>
      <c r="FF21" s="1">
        <f t="shared" si="87"/>
        <v>2.6608200462422977E-2</v>
      </c>
      <c r="FG21" s="1">
        <f t="shared" si="88"/>
        <v>-5.536650178616943E-3</v>
      </c>
      <c r="FJ21" s="3">
        <f>+Deuda!G23</f>
        <v>1.4819485245422375E-2</v>
      </c>
    </row>
    <row r="22" spans="1:166" x14ac:dyDescent="0.25">
      <c r="A22">
        <v>2010</v>
      </c>
      <c r="B22" t="s">
        <v>554</v>
      </c>
      <c r="C22" s="6">
        <f>+PIB!D52</f>
        <v>670523.67944179836</v>
      </c>
      <c r="D22" s="10">
        <f>+'PIB Tendencia'!$F51</f>
        <v>622710.29019502236</v>
      </c>
      <c r="E22" s="6">
        <v>20443.647223344811</v>
      </c>
      <c r="F22" s="6">
        <v>9676.2053154446276</v>
      </c>
      <c r="G22" s="6">
        <v>90024.068139338764</v>
      </c>
      <c r="H22" s="6">
        <v>41343.766683542359</v>
      </c>
      <c r="I22" s="6">
        <f>+'Gasto y PBI (Nac + Pcias)'!$AN24</f>
        <v>184823.44701944964</v>
      </c>
      <c r="J22" s="6">
        <v>7969.5119823200403</v>
      </c>
      <c r="K22" s="6">
        <v>15183.913527991386</v>
      </c>
      <c r="L22" s="1">
        <f t="shared" si="0"/>
        <v>3.0489075703282936E-2</v>
      </c>
      <c r="M22" s="1">
        <f t="shared" si="1"/>
        <v>1.4430818197949301E-2</v>
      </c>
      <c r="N22" s="1">
        <f t="shared" si="2"/>
        <v>0.13425934221187019</v>
      </c>
      <c r="O22" s="1">
        <f t="shared" si="3"/>
        <v>6.1658921155417615E-2</v>
      </c>
      <c r="P22" s="1">
        <f t="shared" si="4"/>
        <v>1.1885504161395983E-2</v>
      </c>
      <c r="Q22" s="1">
        <f t="shared" si="5"/>
        <v>2.2644858031906915E-2</v>
      </c>
      <c r="R22">
        <v>2.7409748375852735E-2</v>
      </c>
      <c r="S22" s="1">
        <f t="shared" si="43"/>
        <v>0.27564044743850447</v>
      </c>
      <c r="T22" s="3">
        <f t="shared" si="90"/>
        <v>-2.7192797668151858E-4</v>
      </c>
      <c r="U22" s="13">
        <v>0.83</v>
      </c>
      <c r="V22" s="13">
        <v>3.61</v>
      </c>
      <c r="W22" s="13">
        <v>1</v>
      </c>
      <c r="X22" s="13">
        <v>1.08</v>
      </c>
      <c r="Y22" s="13">
        <f>'Términos de Intercambio (F20)'!$D38</f>
        <v>0.78163567954645108</v>
      </c>
      <c r="Z22" s="10">
        <f t="shared" si="7"/>
        <v>19226.138838314477</v>
      </c>
      <c r="AA22" s="10">
        <f t="shared" si="8"/>
        <v>7408.3708917672848</v>
      </c>
      <c r="AB22" s="10">
        <f t="shared" si="9"/>
        <v>83604.673950146505</v>
      </c>
      <c r="AC22" s="10">
        <f t="shared" si="10"/>
        <v>38169.082261375072</v>
      </c>
      <c r="AD22" s="10">
        <f t="shared" si="11"/>
        <v>6229.2549139543089</v>
      </c>
      <c r="AE22" s="10">
        <f t="shared" si="12"/>
        <v>15183.913527991386</v>
      </c>
      <c r="AF22" s="11">
        <f t="shared" si="91"/>
        <v>3.0874933562272069E-2</v>
      </c>
      <c r="AG22" s="11">
        <f t="shared" si="92"/>
        <v>1.1896978431891832E-2</v>
      </c>
      <c r="AH22" s="11">
        <f t="shared" si="93"/>
        <v>0.13425934221187019</v>
      </c>
      <c r="AI22" s="11">
        <f t="shared" si="94"/>
        <v>6.1295088361910895E-2</v>
      </c>
      <c r="AJ22" s="11">
        <f t="shared" si="48"/>
        <v>1.0003455879946051E-2</v>
      </c>
      <c r="AK22" s="11">
        <f t="shared" si="13"/>
        <v>2.4383591803559309E-2</v>
      </c>
      <c r="AL22" s="11">
        <f t="shared" si="14"/>
        <v>0.29680487046643478</v>
      </c>
      <c r="AM22" s="9">
        <f t="shared" si="49"/>
        <v>-2.4091480214984418E-2</v>
      </c>
      <c r="AN22" s="3">
        <f t="shared" si="15"/>
        <v>1.8820482814499318E-3</v>
      </c>
      <c r="AO22" s="9">
        <f t="shared" si="16"/>
        <v>2.1937503956852969E-2</v>
      </c>
      <c r="AQ22" s="6">
        <v>18378.885315305281</v>
      </c>
      <c r="AR22" s="6">
        <v>4774.5401950061478</v>
      </c>
      <c r="AS22" s="1">
        <f t="shared" si="50"/>
        <v>2.9514343354675131E-2</v>
      </c>
      <c r="AT22" s="10">
        <f t="shared" si="51"/>
        <v>14365.592512734935</v>
      </c>
      <c r="AU22" s="10">
        <f t="shared" si="52"/>
        <v>4774.5401950061478</v>
      </c>
      <c r="AV22" s="15">
        <f t="shared" si="53"/>
        <v>2.306946382439878E-2</v>
      </c>
      <c r="AW22" s="15">
        <f t="shared" si="54"/>
        <v>7.6673539367895175E-3</v>
      </c>
      <c r="AX22" s="9">
        <f t="shared" si="55"/>
        <v>-2.7741710137301479E-2</v>
      </c>
      <c r="AY22" s="3">
        <f t="shared" si="56"/>
        <v>6.4448795302763512E-3</v>
      </c>
      <c r="AZ22" s="9">
        <f t="shared" si="17"/>
        <v>2.1024902630343609E-2</v>
      </c>
      <c r="BC22" s="6">
        <f>('Gasto y PBI (Nac + Pcias)'!Z24+'Gasto y PBI (Nac + Pcias)'!AA24)-SUM('SBB (viejo)'!E22:F22,'SBB (viejo)'!H22,'SBB (viejo)'!AQ22,'SBB (viejo)'!AR22)</f>
        <v>118226.64771729925</v>
      </c>
      <c r="BD22" s="1">
        <f t="shared" si="18"/>
        <v>0.17631986959166199</v>
      </c>
      <c r="BE22" s="3">
        <f t="shared" si="57"/>
        <v>4.1788599403110305E-2</v>
      </c>
      <c r="BF22" s="10">
        <f t="shared" si="19"/>
        <v>109796.19716057232</v>
      </c>
      <c r="BG22" s="11">
        <f t="shared" si="89"/>
        <v>0.17631986959166196</v>
      </c>
      <c r="BH22" s="9">
        <f t="shared" si="58"/>
        <v>1.4318817242490289E-2</v>
      </c>
      <c r="BI22" s="3">
        <f t="shared" si="59"/>
        <v>6.4448795302763512E-3</v>
      </c>
      <c r="BJ22" s="9">
        <f t="shared" si="60"/>
        <v>2.1024902630343664E-2</v>
      </c>
      <c r="BM22" s="6"/>
      <c r="BN22" s="6"/>
      <c r="BO22" s="1"/>
      <c r="BP22" s="10"/>
      <c r="BQ22" s="10"/>
      <c r="BR22" s="15"/>
      <c r="BS22" s="15"/>
      <c r="BT22" s="9"/>
      <c r="BU22" s="3"/>
      <c r="BV22" s="9"/>
      <c r="BY22" s="6">
        <v>12873.117768078675</v>
      </c>
      <c r="BZ22" s="6">
        <v>10280.307742232751</v>
      </c>
      <c r="CA22" s="1">
        <f t="shared" si="61"/>
        <v>1.9198602767907268E-2</v>
      </c>
      <c r="CB22" s="1">
        <f t="shared" si="62"/>
        <v>1.5331759425395632E-2</v>
      </c>
      <c r="CC22" s="10">
        <f t="shared" si="63"/>
        <v>10062.088154533669</v>
      </c>
      <c r="CD22" s="10">
        <f t="shared" si="64"/>
        <v>10280.307742232751</v>
      </c>
      <c r="CE22" s="15">
        <f t="shared" si="65"/>
        <v>1.6158538429455523E-2</v>
      </c>
      <c r="CF22" s="15">
        <f t="shared" si="66"/>
        <v>1.6508973601533278E-2</v>
      </c>
      <c r="CG22" s="9">
        <f t="shared" si="67"/>
        <v>1.6249511512290815E-2</v>
      </c>
      <c r="CH22" s="3">
        <f t="shared" si="68"/>
        <v>3.0400643384517444E-3</v>
      </c>
      <c r="CI22" s="9">
        <f t="shared" si="20"/>
        <v>2.2499023552367745E-2</v>
      </c>
      <c r="CJ22" s="25">
        <f t="shared" si="21"/>
        <v>-3.8585785898913316E-4</v>
      </c>
      <c r="CK22" s="25">
        <f t="shared" si="22"/>
        <v>2.5338397660574687E-3</v>
      </c>
      <c r="CL22" s="25">
        <f t="shared" si="23"/>
        <v>0</v>
      </c>
      <c r="CM22" s="25">
        <f t="shared" si="24"/>
        <v>3.638327935067201E-4</v>
      </c>
      <c r="CN22" s="3">
        <f t="shared" si="69"/>
        <v>-1.1772141761376455E-3</v>
      </c>
      <c r="CO22" s="25">
        <f t="shared" si="25"/>
        <v>2.1164423027930312E-2</v>
      </c>
      <c r="CQ22" s="16"/>
      <c r="CR22" s="16"/>
      <c r="CS22" s="19"/>
      <c r="CT22" s="20"/>
      <c r="CU22" s="18"/>
      <c r="CV22" s="19"/>
      <c r="CW22" s="20"/>
      <c r="CX22" s="20"/>
      <c r="CY22" s="20"/>
      <c r="DB22" s="13">
        <v>2.5096469506392918</v>
      </c>
      <c r="DC22" s="13">
        <v>4.0082151873292027</v>
      </c>
      <c r="DD22" s="13">
        <v>1</v>
      </c>
      <c r="DE22" s="13">
        <v>2.0088209761839124</v>
      </c>
      <c r="DF22" s="10">
        <f t="shared" si="28"/>
        <v>16979.63098180998</v>
      </c>
      <c r="DG22" s="10">
        <f t="shared" si="29"/>
        <v>7193.3108541656165</v>
      </c>
      <c r="DH22" s="10">
        <f t="shared" si="30"/>
        <v>35634.484946685137</v>
      </c>
      <c r="DI22" s="11">
        <f t="shared" si="70"/>
        <v>2.7267304313362554E-2</v>
      </c>
      <c r="DJ22" s="11">
        <f t="shared" si="71"/>
        <v>1.1551617128268096E-2</v>
      </c>
      <c r="DK22" s="11">
        <v>6.4839533715274192E-2</v>
      </c>
      <c r="DL22" s="9">
        <f t="shared" si="31"/>
        <v>1.5840966313120819E-2</v>
      </c>
      <c r="DM22" s="3">
        <f t="shared" si="72"/>
        <v>3.0400643384517444E-3</v>
      </c>
      <c r="DN22" s="9">
        <f t="shared" si="73"/>
        <v>2.2907568751537741E-2</v>
      </c>
      <c r="DQ22" s="1">
        <f t="shared" si="74"/>
        <v>0.10125398160636534</v>
      </c>
      <c r="DR22" s="21">
        <f t="shared" si="32"/>
        <v>1.0767827190262131</v>
      </c>
      <c r="DT22" s="24">
        <f t="shared" si="33"/>
        <v>212843.69244994246</v>
      </c>
      <c r="DU22" s="24">
        <f t="shared" si="34"/>
        <v>184823.44701944964</v>
      </c>
      <c r="EC22" s="23">
        <f t="shared" si="35"/>
        <v>6.3325683605490513E-2</v>
      </c>
      <c r="ED22" s="23">
        <f t="shared" si="36"/>
        <v>0.30611783033129769</v>
      </c>
      <c r="EE22" s="23">
        <f t="shared" si="37"/>
        <v>7.6782719026213142E-2</v>
      </c>
      <c r="EF22" s="23">
        <f t="shared" si="38"/>
        <v>8.317424035578358E-2</v>
      </c>
      <c r="EH22" s="23">
        <f t="shared" si="75"/>
        <v>0.20401010158853161</v>
      </c>
      <c r="EI22" s="23">
        <f t="shared" si="76"/>
        <v>0.34516712979825925</v>
      </c>
      <c r="EK22" s="23">
        <f t="shared" si="39"/>
        <v>0.16021788291311667</v>
      </c>
      <c r="EM22" s="3">
        <f t="shared" si="40"/>
        <v>-2.7192797668151858E-4</v>
      </c>
      <c r="EN22" s="3">
        <f t="shared" si="77"/>
        <v>4.1788599403110305E-2</v>
      </c>
      <c r="EO22" s="3">
        <f>+'Gasto y PBI (Nac + Pcias)'!$AI24/$C22</f>
        <v>4.3419083675173047E-2</v>
      </c>
      <c r="EP22" s="3">
        <f t="shared" si="78"/>
        <v>-1.6304842720627419E-3</v>
      </c>
      <c r="EQ22" s="3">
        <f>+'Gasto y PBI (Nac + Pcias)'!$AA24/$C22</f>
        <v>2.8678937222024952E-2</v>
      </c>
      <c r="ER22" s="3">
        <f t="shared" si="79"/>
        <v>2.704845294996221E-2</v>
      </c>
      <c r="ET22" s="24">
        <f t="shared" si="41"/>
        <v>184641.11287198198</v>
      </c>
      <c r="EU22" s="24">
        <f t="shared" si="42"/>
        <v>212843.69244994246</v>
      </c>
      <c r="EV22" s="24">
        <f>+'Gasto y PBI (Nac + Pcias)'!$Z24</f>
        <v>193613.78594134995</v>
      </c>
      <c r="EW22" s="22">
        <v>20418.316368638865</v>
      </c>
      <c r="EX22" s="24">
        <f t="shared" si="80"/>
        <v>184823.44701944964</v>
      </c>
      <c r="EY22" s="22">
        <v>30912.741990844581</v>
      </c>
      <c r="EZ22" s="24">
        <f t="shared" si="81"/>
        <v>670523.67944179836</v>
      </c>
      <c r="FA22" s="1">
        <f t="shared" si="82"/>
        <v>-2.7192797668151993E-4</v>
      </c>
      <c r="FB22" s="1">
        <f t="shared" si="83"/>
        <v>4.1788599403110249E-2</v>
      </c>
      <c r="FC22" s="1">
        <f t="shared" si="84"/>
        <v>4.6102386744311566E-2</v>
      </c>
      <c r="FD22" s="1">
        <f t="shared" si="85"/>
        <v>-4.3137873412013115E-3</v>
      </c>
      <c r="FE22" s="1">
        <f t="shared" si="86"/>
        <v>3.0451297984937429E-2</v>
      </c>
      <c r="FF22" s="1">
        <f t="shared" si="87"/>
        <v>2.6137510643736109E-2</v>
      </c>
      <c r="FG22" s="1">
        <f t="shared" si="88"/>
        <v>-2.5414265782888333E-3</v>
      </c>
      <c r="FJ22" s="3">
        <f>+Deuda!G24</f>
        <v>1.3727980592865254E-2</v>
      </c>
    </row>
    <row r="23" spans="1:166" x14ac:dyDescent="0.25">
      <c r="A23">
        <v>2011</v>
      </c>
      <c r="B23" t="s">
        <v>554</v>
      </c>
      <c r="C23" s="6">
        <f>+PIB!D53</f>
        <v>710781.59722060128</v>
      </c>
      <c r="D23" s="10">
        <f>+'PIB Tendencia'!$F52</f>
        <v>635426.72417383443</v>
      </c>
      <c r="E23" s="6">
        <v>22222.687706328859</v>
      </c>
      <c r="F23" s="6">
        <v>12026.706351684743</v>
      </c>
      <c r="G23" s="6">
        <v>96043.72528474014</v>
      </c>
      <c r="H23" s="6">
        <v>44749.139292705695</v>
      </c>
      <c r="I23" s="6">
        <f>+'Gasto y PBI (Nac + Pcias)'!$AN25</f>
        <v>206869.73303816246</v>
      </c>
      <c r="J23" s="6">
        <v>7760.0775801681284</v>
      </c>
      <c r="K23" s="6">
        <v>14857.348170501877</v>
      </c>
      <c r="L23" s="1">
        <f t="shared" si="0"/>
        <v>3.1265142194490059E-2</v>
      </c>
      <c r="M23" s="1">
        <f t="shared" si="1"/>
        <v>1.692039636185471E-2</v>
      </c>
      <c r="N23" s="1">
        <f t="shared" si="2"/>
        <v>0.1351241023407245</v>
      </c>
      <c r="O23" s="1">
        <f t="shared" si="3"/>
        <v>6.2957650377682972E-2</v>
      </c>
      <c r="P23" s="1">
        <f t="shared" si="4"/>
        <v>1.0917668114245896E-2</v>
      </c>
      <c r="Q23" s="1">
        <f t="shared" si="5"/>
        <v>2.0902831796151138E-2</v>
      </c>
      <c r="R23">
        <v>2.4856703211176435E-2</v>
      </c>
      <c r="S23" s="1">
        <f t="shared" si="43"/>
        <v>0.29104542639693226</v>
      </c>
      <c r="T23" s="3">
        <f t="shared" si="90"/>
        <v>-1.2957635211782947E-2</v>
      </c>
      <c r="U23" s="13">
        <v>0.83</v>
      </c>
      <c r="V23" s="13">
        <v>3.61</v>
      </c>
      <c r="W23" s="13">
        <v>1</v>
      </c>
      <c r="X23" s="13">
        <v>1.08</v>
      </c>
      <c r="Y23" s="13">
        <f>'Términos de Intercambio (F20)'!$D39</f>
        <v>0.683909630561233</v>
      </c>
      <c r="Z23" s="10">
        <f t="shared" si="7"/>
        <v>20248.828544957501</v>
      </c>
      <c r="AA23" s="10">
        <f t="shared" si="8"/>
        <v>8025.0081824170957</v>
      </c>
      <c r="AB23" s="10">
        <f t="shared" si="9"/>
        <v>85861.46570729652</v>
      </c>
      <c r="AC23" s="10">
        <f t="shared" si="10"/>
        <v>39647.912988276228</v>
      </c>
      <c r="AD23" s="10">
        <f t="shared" si="11"/>
        <v>5307.1917909792919</v>
      </c>
      <c r="AE23" s="10">
        <f t="shared" si="12"/>
        <v>14857.348170501877</v>
      </c>
      <c r="AF23" s="11">
        <f t="shared" si="91"/>
        <v>3.1866504467977029E-2</v>
      </c>
      <c r="AG23" s="11">
        <f t="shared" si="92"/>
        <v>1.2629321174445419E-2</v>
      </c>
      <c r="AH23" s="11">
        <f t="shared" si="93"/>
        <v>0.1351241023407245</v>
      </c>
      <c r="AI23" s="11">
        <f t="shared" si="94"/>
        <v>6.2395727909973303E-2</v>
      </c>
      <c r="AJ23" s="11">
        <f t="shared" si="48"/>
        <v>8.3521696351055528E-3</v>
      </c>
      <c r="AK23" s="11">
        <f t="shared" si="13"/>
        <v>2.3381686046993099E-2</v>
      </c>
      <c r="AL23" s="11">
        <f t="shared" si="14"/>
        <v>0.32556032846608585</v>
      </c>
      <c r="AM23" s="9">
        <f t="shared" si="49"/>
        <v>-5.1810816890866918E-2</v>
      </c>
      <c r="AN23" s="3">
        <f t="shared" si="15"/>
        <v>2.5654984791403431E-3</v>
      </c>
      <c r="AO23" s="9">
        <f t="shared" si="16"/>
        <v>3.6287683199943625E-2</v>
      </c>
      <c r="AQ23" s="6">
        <v>17667.687192539113</v>
      </c>
      <c r="AR23" s="6">
        <v>4949.7385581308918</v>
      </c>
      <c r="AS23" s="1">
        <f t="shared" si="50"/>
        <v>2.7804444667495199E-2</v>
      </c>
      <c r="AT23" s="10">
        <f t="shared" si="51"/>
        <v>12083.101420720854</v>
      </c>
      <c r="AU23" s="10">
        <f t="shared" si="52"/>
        <v>4949.7385581308918</v>
      </c>
      <c r="AV23" s="15">
        <f t="shared" si="53"/>
        <v>1.9015727480506887E-2</v>
      </c>
      <c r="AW23" s="15">
        <f t="shared" si="54"/>
        <v>7.7896291890562448E-3</v>
      </c>
      <c r="AX23" s="9">
        <f t="shared" si="55"/>
        <v>-5.6739315903402476E-2</v>
      </c>
      <c r="AY23" s="3">
        <f t="shared" si="56"/>
        <v>8.7887171869883117E-3</v>
      </c>
      <c r="AZ23" s="9">
        <f t="shared" si="17"/>
        <v>3.4992963504631214E-2</v>
      </c>
      <c r="BC23" s="6">
        <f>('Gasto y PBI (Nac + Pcias)'!Z25+'Gasto y PBI (Nac + Pcias)'!AA25)-SUM('SBB (viejo)'!E23:F23,'SBB (viejo)'!H23,'SBB (viejo)'!AQ23,'SBB (viejo)'!AR23)</f>
        <v>123015.72547342427</v>
      </c>
      <c r="BD23" s="1">
        <f t="shared" si="18"/>
        <v>0.17307106142654474</v>
      </c>
      <c r="BE23" s="3">
        <f t="shared" si="57"/>
        <v>2.4989323874037239E-2</v>
      </c>
      <c r="BF23" s="10">
        <f t="shared" si="19"/>
        <v>109973.97761155781</v>
      </c>
      <c r="BG23" s="11">
        <f t="shared" si="89"/>
        <v>0.17307106142654477</v>
      </c>
      <c r="BH23" s="9">
        <f t="shared" si="58"/>
        <v>-1.8792356817582179E-2</v>
      </c>
      <c r="BI23" s="3">
        <f t="shared" si="59"/>
        <v>8.7887171869883117E-3</v>
      </c>
      <c r="BJ23" s="9">
        <f t="shared" si="60"/>
        <v>3.4992963504631103E-2</v>
      </c>
      <c r="BM23" s="6"/>
      <c r="BN23" s="6"/>
      <c r="BO23" s="1"/>
      <c r="BP23" s="10"/>
      <c r="BQ23" s="10"/>
      <c r="BR23" s="15"/>
      <c r="BS23" s="15"/>
      <c r="BT23" s="9"/>
      <c r="BU23" s="3"/>
      <c r="BV23" s="9"/>
      <c r="BY23" s="6">
        <v>12099.445496446642</v>
      </c>
      <c r="BZ23" s="6">
        <v>10517.980254223365</v>
      </c>
      <c r="CA23" s="1">
        <f t="shared" si="61"/>
        <v>1.7022733204910771E-2</v>
      </c>
      <c r="CB23" s="1">
        <f t="shared" si="62"/>
        <v>1.4797766705486269E-2</v>
      </c>
      <c r="CC23" s="10">
        <f t="shared" si="63"/>
        <v>8274.9272994705971</v>
      </c>
      <c r="CD23" s="10">
        <f t="shared" si="64"/>
        <v>10517.980254223365</v>
      </c>
      <c r="CE23" s="15">
        <f t="shared" si="65"/>
        <v>1.3022630280823403E-2</v>
      </c>
      <c r="CF23" s="15">
        <f t="shared" si="66"/>
        <v>1.6552624959075453E-2</v>
      </c>
      <c r="CG23" s="9">
        <f t="shared" si="67"/>
        <v>-1.6022458247246463E-2</v>
      </c>
      <c r="CH23" s="3">
        <f t="shared" si="68"/>
        <v>4.0001029240873676E-3</v>
      </c>
      <c r="CI23" s="9">
        <f t="shared" si="20"/>
        <v>3.7011679197196334E-2</v>
      </c>
      <c r="CJ23" s="25">
        <f t="shared" si="21"/>
        <v>-6.013622734869703E-4</v>
      </c>
      <c r="CK23" s="25">
        <f t="shared" si="22"/>
        <v>4.2910751874092913E-3</v>
      </c>
      <c r="CL23" s="25">
        <f t="shared" si="23"/>
        <v>0</v>
      </c>
      <c r="CM23" s="25">
        <f t="shared" si="24"/>
        <v>5.6192246770966903E-4</v>
      </c>
      <c r="CN23" s="3">
        <f t="shared" si="69"/>
        <v>-1.7548582535891841E-3</v>
      </c>
      <c r="CO23" s="25">
        <f t="shared" si="25"/>
        <v>3.4514902069153586E-2</v>
      </c>
      <c r="CQ23" s="16"/>
      <c r="CR23" s="16"/>
      <c r="CS23" s="19"/>
      <c r="CT23" s="20"/>
      <c r="CU23" s="18"/>
      <c r="CV23" s="19"/>
      <c r="CW23" s="20"/>
      <c r="CX23" s="20"/>
      <c r="CY23" s="20"/>
      <c r="DB23" s="13">
        <v>2.5096469506392918</v>
      </c>
      <c r="DC23" s="13">
        <v>4.0082151873292027</v>
      </c>
      <c r="DD23" s="13">
        <v>1</v>
      </c>
      <c r="DE23" s="13">
        <v>2.0088209761839124</v>
      </c>
      <c r="DF23" s="10">
        <f t="shared" si="28"/>
        <v>16774.52811745814</v>
      </c>
      <c r="DG23" s="10">
        <f t="shared" si="29"/>
        <v>7674.7470816721097</v>
      </c>
      <c r="DH23" s="10">
        <f t="shared" si="30"/>
        <v>35728.432703013183</v>
      </c>
      <c r="DI23" s="11">
        <f t="shared" si="70"/>
        <v>2.6398839518857114E-2</v>
      </c>
      <c r="DJ23" s="11">
        <f t="shared" si="71"/>
        <v>1.2078099314520679E-2</v>
      </c>
      <c r="DK23" s="11">
        <v>6.499624781161685E-2</v>
      </c>
      <c r="DL23" s="9">
        <f t="shared" si="31"/>
        <v>-1.9440825154647567E-2</v>
      </c>
      <c r="DM23" s="3">
        <f t="shared" si="72"/>
        <v>4.0001029240873676E-3</v>
      </c>
      <c r="DN23" s="9">
        <f t="shared" si="73"/>
        <v>4.0430046104597439E-2</v>
      </c>
      <c r="DQ23" s="1">
        <f t="shared" si="74"/>
        <v>6.0039516892702594E-2</v>
      </c>
      <c r="DR23" s="21">
        <f t="shared" si="32"/>
        <v>1.1185893985569166</v>
      </c>
      <c r="DT23" s="24">
        <f t="shared" si="33"/>
        <v>224631.68457481358</v>
      </c>
      <c r="DU23" s="24">
        <f t="shared" si="34"/>
        <v>206869.73303816246</v>
      </c>
      <c r="EC23" s="23">
        <f t="shared" si="35"/>
        <v>9.7480165679159736E-2</v>
      </c>
      <c r="ED23" s="23">
        <f t="shared" si="36"/>
        <v>0.49865346904386021</v>
      </c>
      <c r="EE23" s="23">
        <f t="shared" si="37"/>
        <v>0.11858939855691664</v>
      </c>
      <c r="EF23" s="23">
        <f t="shared" si="38"/>
        <v>0.12866317341691813</v>
      </c>
      <c r="EH23" s="23">
        <f t="shared" si="75"/>
        <v>0.3247876512961656</v>
      </c>
      <c r="EI23" s="23">
        <f t="shared" si="76"/>
        <v>0.56704921005220466</v>
      </c>
      <c r="EK23" s="23">
        <f t="shared" si="39"/>
        <v>0.25247977331319493</v>
      </c>
      <c r="EM23" s="3">
        <f t="shared" si="40"/>
        <v>-1.2957635211782947E-2</v>
      </c>
      <c r="EN23" s="3">
        <f t="shared" si="77"/>
        <v>2.4989323874037239E-2</v>
      </c>
      <c r="EO23" s="3">
        <f>+'Gasto y PBI (Nac + Pcias)'!$AI25/$C23</f>
        <v>4.2447947112681253E-2</v>
      </c>
      <c r="EP23" s="3">
        <f t="shared" si="78"/>
        <v>-1.7458623238644014E-2</v>
      </c>
      <c r="EQ23" s="3">
        <f>+'Gasto y PBI (Nac + Pcias)'!$AA25/$C23</f>
        <v>2.6565488172021742E-2</v>
      </c>
      <c r="ER23" s="3">
        <f t="shared" si="79"/>
        <v>9.1068649333777285E-3</v>
      </c>
      <c r="ET23" s="24">
        <f t="shared" si="41"/>
        <v>197659.68438612943</v>
      </c>
      <c r="EU23" s="24">
        <f t="shared" si="42"/>
        <v>224631.68457481358</v>
      </c>
      <c r="EV23" s="24">
        <f>+'Gasto y PBI (Nac + Pcias)'!$Z25</f>
        <v>205749.42446095898</v>
      </c>
      <c r="EW23" s="22">
        <v>19739.563046144387</v>
      </c>
      <c r="EX23" s="24">
        <f t="shared" si="80"/>
        <v>206869.73303816246</v>
      </c>
      <c r="EY23" s="22">
        <v>31541.070233094313</v>
      </c>
      <c r="EZ23" s="24">
        <f t="shared" si="81"/>
        <v>710781.59722060128</v>
      </c>
      <c r="FA23" s="1">
        <f t="shared" si="82"/>
        <v>-1.2957635211783008E-2</v>
      </c>
      <c r="FB23" s="1">
        <f t="shared" si="83"/>
        <v>2.4989323874037277E-2</v>
      </c>
      <c r="FC23" s="1">
        <f t="shared" si="84"/>
        <v>4.4375192543575505E-2</v>
      </c>
      <c r="FD23" s="1">
        <f t="shared" si="85"/>
        <v>-1.9385868669538227E-2</v>
      </c>
      <c r="FE23" s="1">
        <f t="shared" si="86"/>
        <v>2.777162932092336E-2</v>
      </c>
      <c r="FF23" s="1">
        <f t="shared" si="87"/>
        <v>8.3857606513851202E-3</v>
      </c>
      <c r="FG23" s="1">
        <f t="shared" si="88"/>
        <v>-1.8179727520636617E-2</v>
      </c>
      <c r="FJ23" s="3">
        <f>+Deuda!G25</f>
        <v>1.3996634866925352E-2</v>
      </c>
    </row>
    <row r="24" spans="1:166" x14ac:dyDescent="0.25">
      <c r="A24">
        <v>2012</v>
      </c>
      <c r="B24" t="s">
        <v>554</v>
      </c>
      <c r="C24" s="6">
        <f>+PIB!D54</f>
        <v>703485.98945894884</v>
      </c>
      <c r="D24" s="10">
        <f>+'PIB Tendencia'!$F53</f>
        <v>647499.00092282461</v>
      </c>
      <c r="E24" s="6">
        <v>21851.410147948984</v>
      </c>
      <c r="F24" s="6">
        <v>14532.665255725155</v>
      </c>
      <c r="G24" s="6">
        <v>98477.433646686768</v>
      </c>
      <c r="H24" s="6">
        <v>47943.284922435305</v>
      </c>
      <c r="I24" s="6">
        <f>+'Gasto y PBI (Nac + Pcias)'!$AN26</f>
        <v>215583.84161319368</v>
      </c>
      <c r="J24" s="6">
        <v>6475.4951194896694</v>
      </c>
      <c r="K24" s="6">
        <v>14506.395086843466</v>
      </c>
      <c r="L24" s="1">
        <f t="shared" si="0"/>
        <v>3.1061613842167497E-2</v>
      </c>
      <c r="M24" s="1">
        <f t="shared" si="1"/>
        <v>2.0658073470521038E-2</v>
      </c>
      <c r="N24" s="1">
        <f t="shared" si="2"/>
        <v>0.1399849252469488</v>
      </c>
      <c r="O24" s="1">
        <f t="shared" si="3"/>
        <v>6.8151015998639139E-2</v>
      </c>
      <c r="P24" s="1">
        <f t="shared" si="4"/>
        <v>9.2048672134465298E-3</v>
      </c>
      <c r="Q24" s="1">
        <f t="shared" si="5"/>
        <v>2.0620730624643053E-2</v>
      </c>
      <c r="R24">
        <v>2.3244086198761917E-2</v>
      </c>
      <c r="S24" s="1">
        <f t="shared" si="43"/>
        <v>0.30645079623973642</v>
      </c>
      <c r="T24" s="3">
        <f t="shared" si="90"/>
        <v>-1.6769569843370358E-2</v>
      </c>
      <c r="U24" s="13">
        <v>0.83</v>
      </c>
      <c r="V24" s="13">
        <v>3.61</v>
      </c>
      <c r="W24" s="13">
        <v>1</v>
      </c>
      <c r="X24" s="13">
        <v>1.08</v>
      </c>
      <c r="Y24" s="13">
        <f>'Términos de Intercambio (F20)'!$D40</f>
        <v>0.72436948029938619</v>
      </c>
      <c r="Z24" s="10">
        <f t="shared" si="7"/>
        <v>20397.92066749874</v>
      </c>
      <c r="AA24" s="10">
        <f t="shared" si="8"/>
        <v>10772.741709317563</v>
      </c>
      <c r="AB24" s="10">
        <f t="shared" si="9"/>
        <v>90640.09924165564</v>
      </c>
      <c r="AC24" s="10">
        <f t="shared" si="10"/>
        <v>43835.920371652654</v>
      </c>
      <c r="AD24" s="10">
        <f t="shared" si="11"/>
        <v>4690.6510343859436</v>
      </c>
      <c r="AE24" s="10">
        <f t="shared" si="12"/>
        <v>14506.395086843466</v>
      </c>
      <c r="AF24" s="11">
        <f t="shared" si="91"/>
        <v>3.1502628789275872E-2</v>
      </c>
      <c r="AG24" s="11">
        <f t="shared" si="92"/>
        <v>1.6637464604523096E-2</v>
      </c>
      <c r="AH24" s="11">
        <f t="shared" si="93"/>
        <v>0.1399849252469488</v>
      </c>
      <c r="AI24" s="11">
        <f t="shared" si="94"/>
        <v>6.7700367582308366E-2</v>
      </c>
      <c r="AJ24" s="11">
        <f t="shared" si="48"/>
        <v>7.2442598794758943E-3</v>
      </c>
      <c r="AK24" s="11">
        <f t="shared" si="13"/>
        <v>2.2403733544250647E-2</v>
      </c>
      <c r="AL24" s="11">
        <f t="shared" si="14"/>
        <v>0.33294853166713861</v>
      </c>
      <c r="AM24" s="9">
        <f t="shared" si="49"/>
        <v>-4.747515202035596E-2</v>
      </c>
      <c r="AN24" s="3">
        <f t="shared" si="15"/>
        <v>1.9606073339706355E-3</v>
      </c>
      <c r="AO24" s="9">
        <f t="shared" si="16"/>
        <v>2.8744974843014966E-2</v>
      </c>
      <c r="AQ24" s="6">
        <v>16351.888962372042</v>
      </c>
      <c r="AR24" s="6">
        <v>4630.0012439610928</v>
      </c>
      <c r="AS24" s="1">
        <f t="shared" si="50"/>
        <v>2.5253921533573184E-2</v>
      </c>
      <c r="AT24" s="10">
        <f t="shared" si="51"/>
        <v>11844.809309586706</v>
      </c>
      <c r="AU24" s="10">
        <f t="shared" si="52"/>
        <v>4630.0012439610928</v>
      </c>
      <c r="AV24" s="15">
        <f t="shared" si="53"/>
        <v>1.8293170016795885E-2</v>
      </c>
      <c r="AW24" s="15">
        <f t="shared" si="54"/>
        <v>7.1505921049489661E-3</v>
      </c>
      <c r="AX24" s="9">
        <f t="shared" si="55"/>
        <v>-5.167938332233768E-2</v>
      </c>
      <c r="AY24" s="3">
        <f t="shared" si="56"/>
        <v>6.9607515167772992E-3</v>
      </c>
      <c r="AZ24" s="9">
        <f t="shared" si="17"/>
        <v>2.7949061962190023E-2</v>
      </c>
      <c r="BC24" s="6">
        <f>('Gasto y PBI (Nac + Pcias)'!Z26+'Gasto y PBI (Nac + Pcias)'!AA26)-SUM('SBB (viejo)'!E24:F24,'SBB (viejo)'!H24,'SBB (viejo)'!AQ24,'SBB (viejo)'!AR24)</f>
        <v>126160.74620891092</v>
      </c>
      <c r="BD24" s="1">
        <f t="shared" si="18"/>
        <v>0.17933654415198966</v>
      </c>
      <c r="BE24" s="3">
        <f t="shared" si="57"/>
        <v>2.2582049061670495E-2</v>
      </c>
      <c r="BF24" s="10">
        <f t="shared" si="19"/>
        <v>116120.23316736532</v>
      </c>
      <c r="BG24" s="11">
        <f t="shared" si="89"/>
        <v>0.17933654415198966</v>
      </c>
      <c r="BH24" s="9">
        <f t="shared" si="58"/>
        <v>-1.2327764417296827E-2</v>
      </c>
      <c r="BI24" s="3">
        <f t="shared" si="59"/>
        <v>6.9607515167772992E-3</v>
      </c>
      <c r="BJ24" s="9">
        <f t="shared" si="60"/>
        <v>2.7949061962190023E-2</v>
      </c>
      <c r="BM24" s="6"/>
      <c r="BN24" s="6"/>
      <c r="BO24" s="1"/>
      <c r="BP24" s="10"/>
      <c r="BQ24" s="10"/>
      <c r="BR24" s="15"/>
      <c r="BS24" s="15"/>
      <c r="BT24" s="9"/>
      <c r="BU24" s="3"/>
      <c r="BV24" s="9"/>
      <c r="BY24" s="6">
        <v>10568.154135917292</v>
      </c>
      <c r="BZ24" s="6">
        <v>10413.736070415844</v>
      </c>
      <c r="CA24" s="1">
        <f t="shared" si="61"/>
        <v>1.5022550973680741E-2</v>
      </c>
      <c r="CB24" s="1">
        <f t="shared" si="62"/>
        <v>1.4803046864408842E-2</v>
      </c>
      <c r="CC24" s="10">
        <f t="shared" si="63"/>
        <v>7655.2483191582169</v>
      </c>
      <c r="CD24" s="10">
        <f t="shared" si="64"/>
        <v>10413.736070415844</v>
      </c>
      <c r="CE24" s="15">
        <f t="shared" si="65"/>
        <v>1.1822795569179026E-2</v>
      </c>
      <c r="CF24" s="15">
        <f t="shared" si="66"/>
        <v>1.6083014885851624E-2</v>
      </c>
      <c r="CG24" s="9">
        <f t="shared" si="67"/>
        <v>-9.8657160840109892E-3</v>
      </c>
      <c r="CH24" s="3">
        <f t="shared" si="68"/>
        <v>3.1997554045017154E-3</v>
      </c>
      <c r="CI24" s="9">
        <f t="shared" si="20"/>
        <v>2.9248009741179769E-2</v>
      </c>
      <c r="CJ24" s="25">
        <f t="shared" si="21"/>
        <v>-4.4101494710837436E-4</v>
      </c>
      <c r="CK24" s="25">
        <f t="shared" si="22"/>
        <v>4.0206088659979419E-3</v>
      </c>
      <c r="CL24" s="25">
        <f t="shared" si="23"/>
        <v>0</v>
      </c>
      <c r="CM24" s="25">
        <f t="shared" si="24"/>
        <v>4.5064841633077335E-4</v>
      </c>
      <c r="CN24" s="3">
        <f t="shared" si="69"/>
        <v>-1.2799680214427827E-3</v>
      </c>
      <c r="CO24" s="25">
        <f t="shared" si="25"/>
        <v>2.6497735427402191E-2</v>
      </c>
      <c r="CQ24" s="16"/>
      <c r="CR24" s="16"/>
      <c r="CS24" s="19"/>
      <c r="CT24" s="20"/>
      <c r="CU24" s="18"/>
      <c r="CV24" s="19"/>
      <c r="CW24" s="20"/>
      <c r="CX24" s="20"/>
      <c r="CY24" s="20"/>
      <c r="DB24" s="13">
        <v>2.5096469506392918</v>
      </c>
      <c r="DC24" s="13">
        <v>4.0082151873292027</v>
      </c>
      <c r="DD24" s="13">
        <v>1</v>
      </c>
      <c r="DE24" s="13">
        <v>2.0088209761839124</v>
      </c>
      <c r="DF24" s="10">
        <f t="shared" si="28"/>
        <v>17745.61872319764</v>
      </c>
      <c r="DG24" s="10">
        <f t="shared" si="29"/>
        <v>10422.790049490663</v>
      </c>
      <c r="DH24" s="10">
        <f t="shared" si="30"/>
        <v>40586.106264930124</v>
      </c>
      <c r="DI24" s="11">
        <f t="shared" si="70"/>
        <v>2.7406403249898976E-2</v>
      </c>
      <c r="DJ24" s="11">
        <f t="shared" si="71"/>
        <v>1.6096997886693196E-2</v>
      </c>
      <c r="DK24" s="11">
        <v>6.7877817054042847E-2</v>
      </c>
      <c r="DL24" s="9">
        <f t="shared" si="31"/>
        <v>-1.4324958869483262E-2</v>
      </c>
      <c r="DM24" s="3">
        <f t="shared" si="72"/>
        <v>3.1997554045017154E-3</v>
      </c>
      <c r="DN24" s="9">
        <f t="shared" si="73"/>
        <v>3.3707252526652041E-2</v>
      </c>
      <c r="DQ24" s="1">
        <f t="shared" si="74"/>
        <v>-1.0264204630762497E-2</v>
      </c>
      <c r="DR24" s="21">
        <f t="shared" si="32"/>
        <v>1.0864665249773835</v>
      </c>
      <c r="DT24" s="24">
        <f t="shared" si="33"/>
        <v>231469.99674135351</v>
      </c>
      <c r="DU24" s="24">
        <f t="shared" si="34"/>
        <v>215583.84161319368</v>
      </c>
      <c r="EC24" s="23">
        <f t="shared" si="35"/>
        <v>7.1256747398090292E-2</v>
      </c>
      <c r="ED24" s="23">
        <f t="shared" si="36"/>
        <v>0.34902197118079581</v>
      </c>
      <c r="EE24" s="23">
        <f t="shared" si="37"/>
        <v>8.6466524977383497E-2</v>
      </c>
      <c r="EF24" s="23">
        <f t="shared" si="38"/>
        <v>9.3698604157488097E-2</v>
      </c>
      <c r="EH24" s="23">
        <f t="shared" si="75"/>
        <v>0.23136930240612696</v>
      </c>
      <c r="EI24" s="23">
        <f t="shared" si="76"/>
        <v>0.39431622307650072</v>
      </c>
      <c r="EK24" s="23">
        <f t="shared" si="39"/>
        <v>0.18127333056983619</v>
      </c>
      <c r="EM24" s="3">
        <f t="shared" si="40"/>
        <v>-1.6769569843370358E-2</v>
      </c>
      <c r="EN24" s="3">
        <f t="shared" si="77"/>
        <v>2.2582049061670495E-2</v>
      </c>
      <c r="EO24" s="3">
        <f>+'Gasto y PBI (Nac + Pcias)'!$AI26/$C24</f>
        <v>3.3824758898695677E-2</v>
      </c>
      <c r="EP24" s="3">
        <f t="shared" si="78"/>
        <v>-1.1242709837025182E-2</v>
      </c>
      <c r="EQ24" s="3">
        <f>+'Gasto y PBI (Nac + Pcias)'!$AA26/$C24</f>
        <v>2.5708572696015689E-2</v>
      </c>
      <c r="ER24" s="3">
        <f t="shared" si="79"/>
        <v>1.4465862858990507E-2</v>
      </c>
      <c r="ET24" s="24">
        <f t="shared" si="41"/>
        <v>203786.68417912934</v>
      </c>
      <c r="EU24" s="24">
        <f t="shared" si="42"/>
        <v>231469.99674135351</v>
      </c>
      <c r="EV24" s="24">
        <f>+'Gasto y PBI (Nac + Pcias)'!$Z26</f>
        <v>213384.3760407196</v>
      </c>
      <c r="EW24" s="22">
        <v>18194.292997182634</v>
      </c>
      <c r="EX24" s="24">
        <f t="shared" si="80"/>
        <v>215583.84161319368</v>
      </c>
      <c r="EY24" s="22">
        <v>23938.224079522977</v>
      </c>
      <c r="EZ24" s="24">
        <f t="shared" si="81"/>
        <v>703485.98945894884</v>
      </c>
      <c r="FA24" s="1">
        <f t="shared" si="82"/>
        <v>-1.6769569843370351E-2</v>
      </c>
      <c r="FB24" s="1">
        <f t="shared" si="83"/>
        <v>2.2582049061670533E-2</v>
      </c>
      <c r="FC24" s="1">
        <f t="shared" si="84"/>
        <v>3.4028004023127549E-2</v>
      </c>
      <c r="FD24" s="1">
        <f t="shared" si="85"/>
        <v>-1.1445954961457018E-2</v>
      </c>
      <c r="FE24" s="1">
        <f t="shared" si="86"/>
        <v>2.5863049541577747E-2</v>
      </c>
      <c r="FF24" s="1">
        <f t="shared" si="87"/>
        <v>1.4417094580120733E-2</v>
      </c>
      <c r="FG24" s="1">
        <f t="shared" si="88"/>
        <v>-1.1291478115894951E-2</v>
      </c>
      <c r="FJ24" s="3">
        <f>+Deuda!G26</f>
        <v>1.5583984683368461E-2</v>
      </c>
    </row>
    <row r="25" spans="1:166" x14ac:dyDescent="0.25">
      <c r="A25">
        <v>2013</v>
      </c>
      <c r="B25" t="s">
        <v>554</v>
      </c>
      <c r="C25" s="6">
        <f>+PIB!D55</f>
        <v>720407.10530281509</v>
      </c>
      <c r="D25" s="10">
        <f>+'PIB Tendencia'!$F54</f>
        <v>658896.69867049775</v>
      </c>
      <c r="E25" s="6">
        <v>21374.838046208315</v>
      </c>
      <c r="F25" s="6">
        <v>17170.113575310526</v>
      </c>
      <c r="G25" s="6">
        <v>105692.04601036663</v>
      </c>
      <c r="H25" s="6">
        <v>50792.14013182262</v>
      </c>
      <c r="I25" s="6">
        <f>+'Gasto y PBI (Nac + Pcias)'!$AN27</f>
        <v>228390.16089859026</v>
      </c>
      <c r="J25" s="6">
        <v>4682.6450667174968</v>
      </c>
      <c r="K25" s="6">
        <v>12516.792884231811</v>
      </c>
      <c r="L25" s="1">
        <f t="shared" si="0"/>
        <v>2.9670498651208667E-2</v>
      </c>
      <c r="M25" s="1">
        <f t="shared" si="1"/>
        <v>2.3833903703786016E-2</v>
      </c>
      <c r="N25" s="1">
        <f t="shared" si="2"/>
        <v>0.14671155410931178</v>
      </c>
      <c r="O25" s="1">
        <f t="shared" si="3"/>
        <v>7.0504773978419755E-2</v>
      </c>
      <c r="P25" s="1">
        <f t="shared" si="4"/>
        <v>6.4999984484456173E-3</v>
      </c>
      <c r="Q25" s="1">
        <f t="shared" si="5"/>
        <v>1.7374610539093054E-2</v>
      </c>
      <c r="R25">
        <v>1.656513004674685E-2</v>
      </c>
      <c r="S25" s="1">
        <f t="shared" si="43"/>
        <v>0.31702930081816588</v>
      </c>
      <c r="T25" s="3">
        <f t="shared" si="90"/>
        <v>-2.2433961387900991E-2</v>
      </c>
      <c r="U25" s="13">
        <v>0.83</v>
      </c>
      <c r="V25" s="13">
        <v>3.61</v>
      </c>
      <c r="W25" s="13">
        <v>1</v>
      </c>
      <c r="X25" s="13">
        <v>1.08</v>
      </c>
      <c r="Y25" s="13">
        <f>'Términos de Intercambio (F20)'!$D41</f>
        <v>0.78469353471020231</v>
      </c>
      <c r="Z25" s="10">
        <f t="shared" si="7"/>
        <v>19848.673521385972</v>
      </c>
      <c r="AA25" s="10">
        <f t="shared" si="8"/>
        <v>12440.768242174527</v>
      </c>
      <c r="AB25" s="10">
        <f t="shared" si="9"/>
        <v>96667.758659443629</v>
      </c>
      <c r="AC25" s="10">
        <f t="shared" si="10"/>
        <v>46124.853923939751</v>
      </c>
      <c r="AD25" s="10">
        <f t="shared" si="11"/>
        <v>3674.4413091958436</v>
      </c>
      <c r="AE25" s="10">
        <f t="shared" si="12"/>
        <v>12516.792884231811</v>
      </c>
      <c r="AF25" s="11">
        <f t="shared" si="91"/>
        <v>3.012410528302242E-2</v>
      </c>
      <c r="AG25" s="11">
        <f t="shared" si="92"/>
        <v>1.8881211982511279E-2</v>
      </c>
      <c r="AH25" s="11">
        <f t="shared" si="93"/>
        <v>0.14671155410931178</v>
      </c>
      <c r="AI25" s="11">
        <f t="shared" si="94"/>
        <v>7.0003164406513371E-2</v>
      </c>
      <c r="AJ25" s="11">
        <f t="shared" si="48"/>
        <v>5.5766576408866862E-3</v>
      </c>
      <c r="AK25" s="11">
        <f t="shared" si="13"/>
        <v>1.8996593714140357E-2</v>
      </c>
      <c r="AL25" s="11">
        <f t="shared" si="14"/>
        <v>0.34662514072301343</v>
      </c>
      <c r="AM25" s="9">
        <f t="shared" si="49"/>
        <v>-5.6331853586627567E-2</v>
      </c>
      <c r="AN25" s="3">
        <f t="shared" si="15"/>
        <v>9.2334080755893111E-4</v>
      </c>
      <c r="AO25" s="9">
        <f t="shared" si="16"/>
        <v>3.2974551391167645E-2</v>
      </c>
      <c r="AQ25" s="6">
        <v>11933.637374094653</v>
      </c>
      <c r="AR25" s="6">
        <v>5265.8005768546564</v>
      </c>
      <c r="AS25" s="1">
        <f t="shared" si="50"/>
        <v>1.8111545251591022E-2</v>
      </c>
      <c r="AT25" s="10">
        <f t="shared" si="51"/>
        <v>9364.2480930281108</v>
      </c>
      <c r="AU25" s="10">
        <f t="shared" si="52"/>
        <v>5265.8005768546564</v>
      </c>
      <c r="AV25" s="15">
        <f t="shared" si="53"/>
        <v>1.4212012462534739E-2</v>
      </c>
      <c r="AW25" s="15">
        <f t="shared" si="54"/>
        <v>7.9918454402333975E-3</v>
      </c>
      <c r="AX25" s="9">
        <f t="shared" si="55"/>
        <v>-5.8701247038886462E-2</v>
      </c>
      <c r="AY25" s="3">
        <f t="shared" si="56"/>
        <v>3.8995327890562828E-3</v>
      </c>
      <c r="AZ25" s="9">
        <f t="shared" si="17"/>
        <v>3.2367752861929187E-2</v>
      </c>
      <c r="BC25" s="6">
        <f>('Gasto y PBI (Nac + Pcias)'!Z27+'Gasto y PBI (Nac + Pcias)'!AA27)-SUM('SBB (viejo)'!E25:F25,'SBB (viejo)'!H25,'SBB (viejo)'!AQ25,'SBB (viejo)'!AR25)</f>
        <v>132179.65408815915</v>
      </c>
      <c r="BD25" s="1">
        <f t="shared" si="18"/>
        <v>0.18347910940245224</v>
      </c>
      <c r="BE25" s="3">
        <f t="shared" si="57"/>
        <v>1.4333593905239472E-2</v>
      </c>
      <c r="BF25" s="10">
        <f t="shared" si="19"/>
        <v>120893.77946027886</v>
      </c>
      <c r="BG25" s="11">
        <f t="shared" si="89"/>
        <v>0.18347910940245224</v>
      </c>
      <c r="BH25" s="9">
        <f t="shared" si="58"/>
        <v>-2.1933691745745998E-2</v>
      </c>
      <c r="BI25" s="3">
        <f t="shared" si="59"/>
        <v>3.8995327890562828E-3</v>
      </c>
      <c r="BJ25" s="9">
        <f t="shared" si="60"/>
        <v>3.2367752861929187E-2</v>
      </c>
      <c r="BM25" s="6"/>
      <c r="BN25" s="6"/>
      <c r="BO25" s="1"/>
      <c r="BP25" s="10"/>
      <c r="BQ25" s="10"/>
      <c r="BR25" s="15"/>
      <c r="BS25" s="15"/>
      <c r="BT25" s="9"/>
      <c r="BU25" s="3"/>
      <c r="BV25" s="9"/>
      <c r="BY25" s="6">
        <v>8884.8478234745016</v>
      </c>
      <c r="BZ25" s="6">
        <v>8314.5901274748085</v>
      </c>
      <c r="CA25" s="1">
        <f t="shared" si="61"/>
        <v>1.2333092994328332E-2</v>
      </c>
      <c r="CB25" s="1">
        <f t="shared" si="62"/>
        <v>1.1541515993210344E-2</v>
      </c>
      <c r="CC25" s="10">
        <f t="shared" si="63"/>
        <v>6971.8826439644545</v>
      </c>
      <c r="CD25" s="10">
        <f t="shared" si="64"/>
        <v>8314.5901274748085</v>
      </c>
      <c r="CE25" s="15">
        <f t="shared" si="65"/>
        <v>1.0581146723047958E-2</v>
      </c>
      <c r="CF25" s="15">
        <f t="shared" si="66"/>
        <v>1.2618958547298449E-2</v>
      </c>
      <c r="CG25" s="9">
        <f t="shared" si="67"/>
        <v>-2.0937444378167747E-2</v>
      </c>
      <c r="CH25" s="3">
        <f t="shared" si="68"/>
        <v>1.7519462712803739E-3</v>
      </c>
      <c r="CI25" s="9">
        <f t="shared" si="20"/>
        <v>3.3519092012126842E-2</v>
      </c>
      <c r="CJ25" s="25">
        <f t="shared" si="21"/>
        <v>-4.5360663181375285E-4</v>
      </c>
      <c r="CK25" s="25">
        <f t="shared" si="22"/>
        <v>4.9526917212747365E-3</v>
      </c>
      <c r="CL25" s="25">
        <f t="shared" si="23"/>
        <v>0</v>
      </c>
      <c r="CM25" s="25">
        <f t="shared" si="24"/>
        <v>5.0160957190638344E-4</v>
      </c>
      <c r="CN25" s="3">
        <f t="shared" si="69"/>
        <v>-1.0774425540881049E-3</v>
      </c>
      <c r="CO25" s="25">
        <f t="shared" si="25"/>
        <v>2.9595839904847543E-2</v>
      </c>
      <c r="CQ25" s="16"/>
      <c r="CR25" s="16"/>
      <c r="CS25" s="19"/>
      <c r="CT25" s="20"/>
      <c r="CU25" s="18"/>
      <c r="CV25" s="19"/>
      <c r="CW25" s="20"/>
      <c r="CX25" s="20"/>
      <c r="CY25" s="20"/>
      <c r="DB25" s="13">
        <v>2.5096469506392918</v>
      </c>
      <c r="DC25" s="13">
        <v>4.0082151873292027</v>
      </c>
      <c r="DD25" s="13">
        <v>1</v>
      </c>
      <c r="DE25" s="13">
        <v>2.0088209761839124</v>
      </c>
      <c r="DF25" s="10">
        <f t="shared" si="28"/>
        <v>17085.483395096431</v>
      </c>
      <c r="DG25" s="10">
        <f t="shared" si="29"/>
        <v>12006.38091925562</v>
      </c>
      <c r="DH25" s="10">
        <f t="shared" si="30"/>
        <v>42455.43484237379</v>
      </c>
      <c r="DI25" s="11">
        <f t="shared" si="70"/>
        <v>2.5930443162897939E-2</v>
      </c>
      <c r="DJ25" s="11">
        <f t="shared" si="71"/>
        <v>1.8221947299905644E-2</v>
      </c>
      <c r="DK25" s="11">
        <v>6.9566848875436085E-2</v>
      </c>
      <c r="DL25" s="9">
        <f t="shared" si="31"/>
        <v>-2.6226686711975145E-2</v>
      </c>
      <c r="DM25" s="3">
        <f t="shared" si="72"/>
        <v>1.7519462712803739E-3</v>
      </c>
      <c r="DN25" s="9">
        <f t="shared" si="73"/>
        <v>3.8808334345934239E-2</v>
      </c>
      <c r="DQ25" s="1">
        <f t="shared" si="74"/>
        <v>2.405323787170266E-2</v>
      </c>
      <c r="DR25" s="21">
        <f t="shared" si="32"/>
        <v>1.0933536421664143</v>
      </c>
      <c r="DT25" s="24">
        <f t="shared" si="33"/>
        <v>238716.18379244991</v>
      </c>
      <c r="DU25" s="24">
        <f t="shared" si="34"/>
        <v>228390.16089859026</v>
      </c>
      <c r="EC25" s="23">
        <f t="shared" si="35"/>
        <v>7.6890000894920041E-2</v>
      </c>
      <c r="ED25" s="23">
        <f t="shared" si="36"/>
        <v>0.38014897802720871</v>
      </c>
      <c r="EE25" s="23">
        <f t="shared" si="37"/>
        <v>9.3353642166414286E-2</v>
      </c>
      <c r="EF25" s="23">
        <f t="shared" si="38"/>
        <v>0.10118809732339229</v>
      </c>
      <c r="EH25" s="23">
        <f t="shared" si="75"/>
        <v>0.25105257790616209</v>
      </c>
      <c r="EI25" s="23">
        <f t="shared" si="76"/>
        <v>0.43008236126953148</v>
      </c>
      <c r="EK25" s="23">
        <f t="shared" si="39"/>
        <v>0.19636367688614875</v>
      </c>
      <c r="EM25" s="3">
        <f t="shared" si="40"/>
        <v>-2.2433961387900991E-2</v>
      </c>
      <c r="EN25" s="3">
        <f t="shared" si="77"/>
        <v>1.4333593905239472E-2</v>
      </c>
      <c r="EO25" s="3">
        <f>+'Gasto y PBI (Nac + Pcias)'!$AI27/$C25</f>
        <v>3.9856303663995861E-2</v>
      </c>
      <c r="EP25" s="3">
        <f t="shared" si="78"/>
        <v>-2.5522709758756389E-2</v>
      </c>
      <c r="EQ25" s="3">
        <f>+'Gasto y PBI (Nac + Pcias)'!$AA27/$C25</f>
        <v>2.257775661296307E-2</v>
      </c>
      <c r="ER25" s="3">
        <f t="shared" si="79"/>
        <v>-2.9449531457933185E-3</v>
      </c>
      <c r="ET25" s="24">
        <f t="shared" si="41"/>
        <v>212228.57571465737</v>
      </c>
      <c r="EU25" s="24">
        <f t="shared" si="42"/>
        <v>238716.18379244991</v>
      </c>
      <c r="EV25" s="24">
        <f>+'Gasto y PBI (Nac + Pcias)'!$Z27</f>
        <v>222451.00750667372</v>
      </c>
      <c r="EW25" s="22">
        <v>16215.026745803607</v>
      </c>
      <c r="EX25" s="24">
        <f t="shared" si="80"/>
        <v>228390.16089859026</v>
      </c>
      <c r="EY25" s="22">
        <v>28624.235834374493</v>
      </c>
      <c r="EZ25" s="24">
        <f t="shared" si="81"/>
        <v>720407.10530281509</v>
      </c>
      <c r="FA25" s="1">
        <f t="shared" si="82"/>
        <v>-2.2433961387900998E-2</v>
      </c>
      <c r="FB25" s="1">
        <f t="shared" si="83"/>
        <v>1.4333593905239493E-2</v>
      </c>
      <c r="FC25" s="1">
        <f t="shared" si="84"/>
        <v>3.9733416874535979E-2</v>
      </c>
      <c r="FD25" s="1">
        <f t="shared" si="85"/>
        <v>-2.5399822969296489E-2</v>
      </c>
      <c r="FE25" s="1">
        <f t="shared" si="86"/>
        <v>2.2508143834849881E-2</v>
      </c>
      <c r="FF25" s="1">
        <f t="shared" si="87"/>
        <v>-2.8916791344466225E-3</v>
      </c>
      <c r="FG25" s="1">
        <f t="shared" si="88"/>
        <v>-2.5469435747409661E-2</v>
      </c>
      <c r="FJ25" s="3">
        <f>+Deuda!G27</f>
        <v>1.5773991396026282E-2</v>
      </c>
    </row>
    <row r="26" spans="1:166" x14ac:dyDescent="0.25">
      <c r="A26">
        <v>2014</v>
      </c>
      <c r="B26" t="s">
        <v>554</v>
      </c>
      <c r="C26" s="6">
        <f>+PIB!D56</f>
        <v>702306.04596336524</v>
      </c>
      <c r="D26" s="10">
        <f>+'PIB Tendencia'!$F55</f>
        <v>669624.38751319423</v>
      </c>
      <c r="E26" s="6">
        <v>20272.452163100701</v>
      </c>
      <c r="F26" s="6">
        <v>19248.654086293773</v>
      </c>
      <c r="G26" s="6">
        <v>102305.57110602864</v>
      </c>
      <c r="H26" s="6">
        <v>47186.035614600107</v>
      </c>
      <c r="I26" s="6">
        <f>+'Gasto y PBI (Nac + Pcias)'!$AN28</f>
        <v>226482.70705288617</v>
      </c>
      <c r="J26" s="6">
        <v>5059.1538914207476</v>
      </c>
      <c r="K26" s="6">
        <v>12622.045714289668</v>
      </c>
      <c r="L26" s="1">
        <f t="shared" si="0"/>
        <v>2.8865552674108952E-2</v>
      </c>
      <c r="M26" s="1">
        <f t="shared" si="1"/>
        <v>2.740778638732928E-2</v>
      </c>
      <c r="N26" s="1">
        <f t="shared" si="2"/>
        <v>0.1456709246546416</v>
      </c>
      <c r="O26" s="1">
        <f t="shared" si="3"/>
        <v>6.7187283785766383E-2</v>
      </c>
      <c r="P26" s="1">
        <f t="shared" si="4"/>
        <v>7.2036314089835574E-3</v>
      </c>
      <c r="Q26" s="1">
        <f t="shared" si="5"/>
        <v>1.797228684963945E-2</v>
      </c>
      <c r="R26">
        <v>1.8363531497184862E-2</v>
      </c>
      <c r="S26" s="1">
        <f t="shared" si="43"/>
        <v>0.32248434760691252</v>
      </c>
      <c r="T26" s="3">
        <f t="shared" si="90"/>
        <v>-2.8176881846443291E-2</v>
      </c>
      <c r="U26" s="13">
        <v>0.83</v>
      </c>
      <c r="V26" s="13">
        <v>3.61</v>
      </c>
      <c r="W26" s="13">
        <v>1</v>
      </c>
      <c r="X26" s="13">
        <v>1.08</v>
      </c>
      <c r="Y26" s="13">
        <f>'Términos de Intercambio (F20)'!$D42</f>
        <v>0.90186490812637365</v>
      </c>
      <c r="Z26" s="10">
        <f t="shared" si="7"/>
        <v>19486.296837214595</v>
      </c>
      <c r="AA26" s="10">
        <f t="shared" si="8"/>
        <v>16206.561980034217</v>
      </c>
      <c r="AB26" s="10">
        <f t="shared" si="9"/>
        <v>97544.803700345044</v>
      </c>
      <c r="AC26" s="10">
        <f t="shared" si="10"/>
        <v>44819.059051029129</v>
      </c>
      <c r="AD26" s="10">
        <f t="shared" si="11"/>
        <v>4562.6733594833586</v>
      </c>
      <c r="AE26" s="10">
        <f t="shared" si="12"/>
        <v>12622.045714289668</v>
      </c>
      <c r="AF26" s="11">
        <f t="shared" si="91"/>
        <v>2.9100339235823662E-2</v>
      </c>
      <c r="AG26" s="11">
        <f t="shared" si="92"/>
        <v>2.4202466759344073E-2</v>
      </c>
      <c r="AH26" s="11">
        <f t="shared" si="93"/>
        <v>0.1456709246546416</v>
      </c>
      <c r="AI26" s="11">
        <f t="shared" si="94"/>
        <v>6.6931640912116591E-2</v>
      </c>
      <c r="AJ26" s="11">
        <f t="shared" si="48"/>
        <v>6.8137801498358002E-3</v>
      </c>
      <c r="AK26" s="11">
        <f t="shared" si="13"/>
        <v>1.8849441492363454E-2</v>
      </c>
      <c r="AL26" s="11">
        <f t="shared" si="14"/>
        <v>0.33822350451419836</v>
      </c>
      <c r="AM26" s="9">
        <f t="shared" si="49"/>
        <v>-4.6654911310073155E-2</v>
      </c>
      <c r="AN26" s="3">
        <f t="shared" si="15"/>
        <v>3.8985125914775716E-4</v>
      </c>
      <c r="AO26" s="9">
        <f t="shared" si="16"/>
        <v>1.8088178204482108E-2</v>
      </c>
      <c r="AQ26" s="6">
        <v>12896.819182908501</v>
      </c>
      <c r="AR26" s="6">
        <v>4784.3804228019144</v>
      </c>
      <c r="AS26" s="1">
        <f t="shared" si="50"/>
        <v>1.925978118987547E-2</v>
      </c>
      <c r="AT26" s="10">
        <f t="shared" si="51"/>
        <v>11631.188647516228</v>
      </c>
      <c r="AU26" s="10">
        <f t="shared" si="52"/>
        <v>4784.3804228019144</v>
      </c>
      <c r="AV26" s="15">
        <f t="shared" si="53"/>
        <v>1.7369720793341099E-2</v>
      </c>
      <c r="AW26" s="15">
        <f t="shared" si="54"/>
        <v>7.1448718296683051E-3</v>
      </c>
      <c r="AX26" s="9">
        <f t="shared" si="55"/>
        <v>-4.7803540329262983E-2</v>
      </c>
      <c r="AY26" s="3">
        <f t="shared" si="56"/>
        <v>1.8900603965343703E-3</v>
      </c>
      <c r="AZ26" s="9">
        <f t="shared" si="17"/>
        <v>1.7736598086285322E-2</v>
      </c>
      <c r="BC26" s="6">
        <f>('Gasto y PBI (Nac + Pcias)'!Z28+'Gasto y PBI (Nac + Pcias)'!AA28)-SUM('SBB (viejo)'!E26:F26,'SBB (viejo)'!H26,'SBB (viejo)'!AQ26,'SBB (viejo)'!AR26)</f>
        <v>125401.61401663716</v>
      </c>
      <c r="BD26" s="1">
        <f t="shared" si="18"/>
        <v>0.17855693360096539</v>
      </c>
      <c r="BE26" s="3">
        <f t="shared" si="57"/>
        <v>4.7091270998804724E-3</v>
      </c>
      <c r="BF26" s="10">
        <f t="shared" si="19"/>
        <v>119566.07729878054</v>
      </c>
      <c r="BG26" s="11">
        <f t="shared" si="89"/>
        <v>0.17855693360096539</v>
      </c>
      <c r="BH26" s="9">
        <f t="shared" si="58"/>
        <v>-1.491753138293922E-2</v>
      </c>
      <c r="BI26" s="3">
        <f t="shared" si="59"/>
        <v>1.8900603965343703E-3</v>
      </c>
      <c r="BJ26" s="9">
        <f t="shared" si="60"/>
        <v>1.7736598086285322E-2</v>
      </c>
      <c r="BM26" s="6"/>
      <c r="BN26" s="6"/>
      <c r="BO26" s="1"/>
      <c r="BP26" s="10"/>
      <c r="BQ26" s="10"/>
      <c r="BR26" s="15"/>
      <c r="BS26" s="15"/>
      <c r="BT26" s="9"/>
      <c r="BU26" s="3"/>
      <c r="BV26" s="9"/>
      <c r="BY26" s="6">
        <v>10125.257890323614</v>
      </c>
      <c r="BZ26" s="6">
        <v>7555.9417153868026</v>
      </c>
      <c r="CA26" s="1">
        <f t="shared" si="61"/>
        <v>1.4417158941632952E-2</v>
      </c>
      <c r="CB26" s="1">
        <f t="shared" si="62"/>
        <v>1.0758759316990057E-2</v>
      </c>
      <c r="CC26" s="10">
        <f t="shared" si="63"/>
        <v>9131.6147770125463</v>
      </c>
      <c r="CD26" s="10">
        <f t="shared" si="64"/>
        <v>7555.9417153868026</v>
      </c>
      <c r="CE26" s="15">
        <f t="shared" si="65"/>
        <v>1.3636920857863196E-2</v>
      </c>
      <c r="CF26" s="15">
        <f t="shared" si="66"/>
        <v>1.1283850851740254E-2</v>
      </c>
      <c r="CG26" s="9">
        <f t="shared" si="67"/>
        <v>-1.4511352296345148E-2</v>
      </c>
      <c r="CH26" s="3">
        <f t="shared" si="68"/>
        <v>7.8023808376975583E-4</v>
      </c>
      <c r="CI26" s="9">
        <f t="shared" si="20"/>
        <v>1.8440241312455863E-2</v>
      </c>
      <c r="CJ26" s="25">
        <f t="shared" si="21"/>
        <v>-2.3478656171471018E-4</v>
      </c>
      <c r="CK26" s="25">
        <f t="shared" si="22"/>
        <v>3.2053196279852071E-3</v>
      </c>
      <c r="CL26" s="25">
        <f t="shared" si="23"/>
        <v>0</v>
      </c>
      <c r="CM26" s="25">
        <f t="shared" si="24"/>
        <v>2.5564287364979177E-4</v>
      </c>
      <c r="CN26" s="3">
        <f t="shared" si="69"/>
        <v>-5.2509153475019735E-4</v>
      </c>
      <c r="CO26" s="25">
        <f t="shared" si="25"/>
        <v>1.5739156907285834E-2</v>
      </c>
      <c r="CQ26" s="16"/>
      <c r="CR26" s="16"/>
      <c r="CS26" s="19"/>
      <c r="CT26" s="20"/>
      <c r="CU26" s="18"/>
      <c r="CV26" s="19"/>
      <c r="CW26" s="20"/>
      <c r="CX26" s="20"/>
      <c r="CY26" s="20"/>
      <c r="DB26" s="13">
        <v>2.5096469506392918</v>
      </c>
      <c r="DC26" s="13">
        <v>4.0082151873292027</v>
      </c>
      <c r="DD26" s="13">
        <v>1</v>
      </c>
      <c r="DE26" s="13">
        <v>2.0088209761839124</v>
      </c>
      <c r="DF26" s="10">
        <f t="shared" si="28"/>
        <v>17987.415912592904</v>
      </c>
      <c r="DG26" s="10">
        <f t="shared" si="29"/>
        <v>15901.927658238943</v>
      </c>
      <c r="DH26" s="10">
        <f t="shared" si="30"/>
        <v>42878.605202187922</v>
      </c>
      <c r="DI26" s="11">
        <f t="shared" si="70"/>
        <v>2.6861948650635847E-2</v>
      </c>
      <c r="DJ26" s="11">
        <f t="shared" si="71"/>
        <v>2.3747533624476323E-2</v>
      </c>
      <c r="DK26" s="11">
        <v>7.3719376567405626E-2</v>
      </c>
      <c r="DL26" s="9">
        <f t="shared" si="31"/>
        <v>-1.0416940361111682E-2</v>
      </c>
      <c r="DM26" s="3">
        <f t="shared" si="72"/>
        <v>7.8023808376975583E-4</v>
      </c>
      <c r="DN26" s="9">
        <f t="shared" si="73"/>
        <v>1.4345829377222398E-2</v>
      </c>
      <c r="DQ26" s="1">
        <f t="shared" si="74"/>
        <v>-2.5126153262801654E-2</v>
      </c>
      <c r="DR26" s="21">
        <f t="shared" si="32"/>
        <v>1.0488059560846372</v>
      </c>
      <c r="DT26" s="24">
        <f t="shared" si="33"/>
        <v>229789.95548634217</v>
      </c>
      <c r="DU26" s="24">
        <f t="shared" si="34"/>
        <v>226482.70705288617</v>
      </c>
      <c r="EC26" s="23">
        <f t="shared" si="35"/>
        <v>4.0344008533459208E-2</v>
      </c>
      <c r="ED26" s="23">
        <f t="shared" si="36"/>
        <v>0.18770743048447169</v>
      </c>
      <c r="EE26" s="23">
        <f t="shared" si="37"/>
        <v>4.8805956084637225E-2</v>
      </c>
      <c r="EF26" s="23">
        <f t="shared" si="38"/>
        <v>5.2811830807871996E-2</v>
      </c>
      <c r="EH26" s="23">
        <f t="shared" si="75"/>
        <v>0.12703527074770382</v>
      </c>
      <c r="EI26" s="23">
        <f t="shared" si="76"/>
        <v>0.21046042341419269</v>
      </c>
      <c r="EK26" s="23">
        <f t="shared" si="39"/>
        <v>0.1004564022570491</v>
      </c>
      <c r="EM26" s="3">
        <f t="shared" si="40"/>
        <v>-2.8176881846443291E-2</v>
      </c>
      <c r="EN26" s="3">
        <f t="shared" si="77"/>
        <v>4.7091270998804724E-3</v>
      </c>
      <c r="EO26" s="3">
        <f>+'Gasto y PBI (Nac + Pcias)'!$AI28/$C26</f>
        <v>4.6758912126946099E-2</v>
      </c>
      <c r="EP26" s="3">
        <f t="shared" si="78"/>
        <v>-4.2049785027065627E-2</v>
      </c>
      <c r="EQ26" s="3">
        <f>+'Gasto y PBI (Nac + Pcias)'!$AA28/$C26</f>
        <v>1.9798206779179088E-2</v>
      </c>
      <c r="ER26" s="3">
        <f t="shared" si="79"/>
        <v>-2.2251578247886539E-2</v>
      </c>
      <c r="ET26" s="24">
        <f t="shared" si="41"/>
        <v>206693.91257573364</v>
      </c>
      <c r="EU26" s="24">
        <f t="shared" si="42"/>
        <v>229789.95548634217</v>
      </c>
      <c r="EV26" s="24">
        <f>+'Gasto y PBI (Nac + Pcias)'!$Z28</f>
        <v>215885.5551660918</v>
      </c>
      <c r="EW26" s="22">
        <v>15359.656836108181</v>
      </c>
      <c r="EX26" s="24">
        <f t="shared" si="80"/>
        <v>226482.70705288617</v>
      </c>
      <c r="EY26" s="22">
        <v>36276.055317036589</v>
      </c>
      <c r="EZ26" s="24">
        <f t="shared" si="81"/>
        <v>702306.04596336524</v>
      </c>
      <c r="FA26" s="1">
        <f t="shared" si="82"/>
        <v>-2.8176881846443302E-2</v>
      </c>
      <c r="FB26" s="1">
        <f t="shared" si="83"/>
        <v>4.709127099880495E-3</v>
      </c>
      <c r="FC26" s="1">
        <f t="shared" si="84"/>
        <v>5.1652773780803928E-2</v>
      </c>
      <c r="FD26" s="1">
        <f t="shared" si="85"/>
        <v>-4.6943646680923434E-2</v>
      </c>
      <c r="FE26" s="1">
        <f t="shared" si="86"/>
        <v>2.1870318395221952E-2</v>
      </c>
      <c r="FF26" s="1">
        <f t="shared" si="87"/>
        <v>-2.5073328285701468E-2</v>
      </c>
      <c r="FG26" s="1">
        <f t="shared" si="88"/>
        <v>-4.487153506488057E-2</v>
      </c>
      <c r="FJ26" s="3">
        <f>+Deuda!G28</f>
        <v>1.6784970446873482E-2</v>
      </c>
    </row>
    <row r="27" spans="1:166" x14ac:dyDescent="0.25">
      <c r="A27">
        <v>2015</v>
      </c>
      <c r="B27" t="s">
        <v>554</v>
      </c>
      <c r="C27" s="6">
        <f>+PIB!D57</f>
        <v>721487.14663803985</v>
      </c>
      <c r="D27" s="10">
        <f>+'PIB Tendencia'!$F56</f>
        <v>680280.58646010654</v>
      </c>
      <c r="E27" s="6">
        <v>22503.606533282946</v>
      </c>
      <c r="F27" s="6">
        <v>22805.758091674808</v>
      </c>
      <c r="G27" s="6">
        <v>105027.43890216851</v>
      </c>
      <c r="H27" s="6">
        <v>50333.774704457523</v>
      </c>
      <c r="I27" s="6">
        <f>+'Gasto y PBI (Nac + Pcias)'!$AN29</f>
        <v>247095.10050806482</v>
      </c>
      <c r="J27" s="6">
        <v>4336.7306527510873</v>
      </c>
      <c r="K27" s="6">
        <v>9361.4873143072946</v>
      </c>
      <c r="L27" s="1">
        <f t="shared" si="0"/>
        <v>3.1190585498500494E-2</v>
      </c>
      <c r="M27" s="1">
        <f t="shared" si="1"/>
        <v>3.1609375437863678E-2</v>
      </c>
      <c r="N27" s="1">
        <f t="shared" si="2"/>
        <v>0.14557076919744397</v>
      </c>
      <c r="O27" s="1">
        <f t="shared" si="3"/>
        <v>6.976392433184854E-2</v>
      </c>
      <c r="P27" s="1">
        <f t="shared" si="4"/>
        <v>6.0108217768801986E-3</v>
      </c>
      <c r="Q27" s="1">
        <f t="shared" si="5"/>
        <v>1.2975265544132865E-2</v>
      </c>
      <c r="R27">
        <v>1.2753235052450166E-2</v>
      </c>
      <c r="S27" s="1">
        <f t="shared" si="43"/>
        <v>0.34248025298783186</v>
      </c>
      <c r="T27" s="3">
        <f t="shared" si="90"/>
        <v>-4.5359511201162162E-2</v>
      </c>
      <c r="U27" s="13">
        <v>0.83</v>
      </c>
      <c r="V27" s="13">
        <v>3.61</v>
      </c>
      <c r="W27" s="13">
        <v>1</v>
      </c>
      <c r="X27" s="13">
        <v>1.08</v>
      </c>
      <c r="Y27" s="13">
        <f>'Términos de Intercambio (F20)'!$D43</f>
        <v>1.1618479584063524</v>
      </c>
      <c r="Z27" s="10">
        <f t="shared" si="7"/>
        <v>21431.545632378537</v>
      </c>
      <c r="AA27" s="10">
        <f t="shared" si="8"/>
        <v>18443.495422178625</v>
      </c>
      <c r="AB27" s="10">
        <f t="shared" si="9"/>
        <v>99028.968241085997</v>
      </c>
      <c r="AC27" s="10">
        <f t="shared" si="10"/>
        <v>47236.285420571337</v>
      </c>
      <c r="AD27" s="10">
        <f t="shared" si="11"/>
        <v>5038.6216550570989</v>
      </c>
      <c r="AE27" s="10">
        <f t="shared" si="12"/>
        <v>9361.4873143072946</v>
      </c>
      <c r="AF27" s="11">
        <f t="shared" si="91"/>
        <v>3.150397947396863E-2</v>
      </c>
      <c r="AG27" s="11">
        <f t="shared" si="92"/>
        <v>2.7111600403225973E-2</v>
      </c>
      <c r="AH27" s="11">
        <f t="shared" si="93"/>
        <v>0.14557076919744397</v>
      </c>
      <c r="AI27" s="11">
        <f t="shared" si="94"/>
        <v>6.9436474244207166E-2</v>
      </c>
      <c r="AJ27" s="11">
        <f t="shared" si="48"/>
        <v>7.4066815301550241E-3</v>
      </c>
      <c r="AK27" s="11">
        <f t="shared" si="13"/>
        <v>1.3761214858446173E-2</v>
      </c>
      <c r="AL27" s="11">
        <f t="shared" si="14"/>
        <v>0.36322527119852643</v>
      </c>
      <c r="AM27" s="9">
        <f t="shared" si="49"/>
        <v>-6.8434551491079521E-2</v>
      </c>
      <c r="AN27" s="3">
        <f t="shared" si="15"/>
        <v>-1.3958597532748255E-3</v>
      </c>
      <c r="AO27" s="9">
        <f t="shared" si="16"/>
        <v>2.4470900043192183E-2</v>
      </c>
      <c r="AQ27" s="6">
        <v>9201.2951592620593</v>
      </c>
      <c r="AR27" s="6">
        <v>4496.9228077963253</v>
      </c>
      <c r="AS27" s="1">
        <f t="shared" si="50"/>
        <v>1.3525735325098312E-2</v>
      </c>
      <c r="AT27" s="10">
        <f t="shared" si="51"/>
        <v>10690.505995482876</v>
      </c>
      <c r="AU27" s="10">
        <f t="shared" si="52"/>
        <v>4496.9228077963253</v>
      </c>
      <c r="AV27" s="15">
        <f t="shared" si="53"/>
        <v>1.5714847973410152E-2</v>
      </c>
      <c r="AW27" s="15">
        <f t="shared" si="54"/>
        <v>6.6103941480917692E-3</v>
      </c>
      <c r="AX27" s="9">
        <f t="shared" si="55"/>
        <v>-6.7277205758178749E-2</v>
      </c>
      <c r="AY27" s="3">
        <f t="shared" si="56"/>
        <v>-2.18911264831184E-3</v>
      </c>
      <c r="AZ27" s="9">
        <f t="shared" si="17"/>
        <v>2.4106807205328429E-2</v>
      </c>
      <c r="BC27" s="6">
        <f>('Gasto y PBI (Nac + Pcias)'!Z29+'Gasto y PBI (Nac + Pcias)'!AA29)-SUM('SBB (viejo)'!E27:F27,'SBB (viejo)'!H27,'SBB (viejo)'!AQ27,'SBB (viejo)'!AR27)</f>
        <v>132768.2997832676</v>
      </c>
      <c r="BD27" s="1">
        <f t="shared" si="18"/>
        <v>0.18402032579781444</v>
      </c>
      <c r="BE27" s="3">
        <f t="shared" si="57"/>
        <v>-6.9099546007916346E-3</v>
      </c>
      <c r="BF27" s="10">
        <f t="shared" si="19"/>
        <v>125185.45515431707</v>
      </c>
      <c r="BG27" s="11">
        <f t="shared" si="89"/>
        <v>0.18402032579781441</v>
      </c>
      <c r="BH27" s="9">
        <f t="shared" si="58"/>
        <v>-2.8827649157808277E-2</v>
      </c>
      <c r="BI27" s="3">
        <f t="shared" si="59"/>
        <v>-2.18911264831184E-3</v>
      </c>
      <c r="BJ27" s="9">
        <f t="shared" si="60"/>
        <v>2.4106807205328484E-2</v>
      </c>
      <c r="BM27" s="6"/>
      <c r="BN27" s="6"/>
      <c r="BO27" s="1"/>
      <c r="BP27" s="10"/>
      <c r="BQ27" s="10"/>
      <c r="BR27" s="15"/>
      <c r="BS27" s="15"/>
      <c r="BT27" s="9"/>
      <c r="BU27" s="3"/>
      <c r="BV27" s="9"/>
      <c r="BY27" s="6">
        <v>8074.1440538822917</v>
      </c>
      <c r="BZ27" s="6">
        <v>5624.0739131760929</v>
      </c>
      <c r="CA27" s="1">
        <f t="shared" si="61"/>
        <v>1.1190974214171244E-2</v>
      </c>
      <c r="CB27" s="1">
        <f t="shared" si="62"/>
        <v>7.7951131068418229E-3</v>
      </c>
      <c r="CC27" s="10">
        <f t="shared" si="63"/>
        <v>9380.9277848819293</v>
      </c>
      <c r="CD27" s="10">
        <f t="shared" si="64"/>
        <v>5624.0739131760929</v>
      </c>
      <c r="CE27" s="15">
        <f t="shared" si="65"/>
        <v>1.3789791994059868E-2</v>
      </c>
      <c r="CF27" s="15">
        <f t="shared" si="66"/>
        <v>8.2672856246587944E-3</v>
      </c>
      <c r="CG27" s="9">
        <f t="shared" si="67"/>
        <v>-2.9095813660591552E-2</v>
      </c>
      <c r="CH27" s="3">
        <f t="shared" si="68"/>
        <v>-2.598817779888624E-3</v>
      </c>
      <c r="CI27" s="9">
        <f t="shared" si="20"/>
        <v>2.4784676839688539E-2</v>
      </c>
      <c r="CJ27" s="25">
        <f t="shared" si="21"/>
        <v>-3.1339397546813544E-4</v>
      </c>
      <c r="CK27" s="25">
        <f t="shared" si="22"/>
        <v>4.4977750346377049E-3</v>
      </c>
      <c r="CL27" s="25">
        <f t="shared" si="23"/>
        <v>0</v>
      </c>
      <c r="CM27" s="25">
        <f t="shared" si="24"/>
        <v>3.2745008764137329E-4</v>
      </c>
      <c r="CN27" s="3">
        <f t="shared" si="69"/>
        <v>-4.7217251781697146E-4</v>
      </c>
      <c r="CO27" s="25">
        <f t="shared" si="25"/>
        <v>2.0745018210694577E-2</v>
      </c>
      <c r="CQ27" s="16"/>
      <c r="CR27" s="16"/>
      <c r="CS27" s="19"/>
      <c r="CT27" s="20"/>
      <c r="CU27" s="18"/>
      <c r="CV27" s="19"/>
      <c r="CW27" s="20"/>
      <c r="CX27" s="20"/>
      <c r="CY27" s="20"/>
      <c r="DB27" s="13">
        <v>2.5096469506392918</v>
      </c>
      <c r="DC27" s="13">
        <v>4.0082151873292027</v>
      </c>
      <c r="DD27" s="13">
        <v>1</v>
      </c>
      <c r="DE27" s="13">
        <v>2.0088209761839124</v>
      </c>
      <c r="DF27" s="10">
        <f t="shared" si="28"/>
        <v>19415.761785938546</v>
      </c>
      <c r="DG27" s="10">
        <f t="shared" si="29"/>
        <v>18016.590555140254</v>
      </c>
      <c r="DH27" s="10">
        <f t="shared" si="30"/>
        <v>44725.29012240639</v>
      </c>
      <c r="DI27" s="11">
        <f t="shared" si="70"/>
        <v>2.8540814146953669E-2</v>
      </c>
      <c r="DJ27" s="11">
        <f t="shared" si="71"/>
        <v>2.6484058069172599E-2</v>
      </c>
      <c r="DK27" s="11">
        <v>7.020393768263096E-2</v>
      </c>
      <c r="DL27" s="9">
        <f t="shared" si="31"/>
        <v>-3.1919057883236124E-2</v>
      </c>
      <c r="DM27" s="3">
        <f t="shared" si="72"/>
        <v>-2.598817779888624E-3</v>
      </c>
      <c r="DN27" s="9">
        <f t="shared" si="73"/>
        <v>2.7607921062333111E-2</v>
      </c>
      <c r="DQ27" s="1">
        <f t="shared" si="74"/>
        <v>2.7311598390646896E-2</v>
      </c>
      <c r="DR27" s="21">
        <f t="shared" si="32"/>
        <v>1.0605728885963877</v>
      </c>
      <c r="DT27" s="24">
        <f t="shared" si="33"/>
        <v>242109.65707974124</v>
      </c>
      <c r="DU27" s="24">
        <f t="shared" si="34"/>
        <v>247095.10050806482</v>
      </c>
      <c r="EC27" s="23">
        <f t="shared" si="35"/>
        <v>5.0022565767946947E-2</v>
      </c>
      <c r="ED27" s="23">
        <f t="shared" si="36"/>
        <v>0.23652038670774345</v>
      </c>
      <c r="EE27" s="23">
        <f t="shared" si="37"/>
        <v>6.0572888596387653E-2</v>
      </c>
      <c r="EF27" s="23">
        <f t="shared" si="38"/>
        <v>6.5574362088540283E-2</v>
      </c>
      <c r="EH27" s="23">
        <f t="shared" si="75"/>
        <v>0.1590380424620117</v>
      </c>
      <c r="EI27" s="23">
        <f t="shared" si="76"/>
        <v>0.26581985764049976</v>
      </c>
      <c r="EK27" s="23">
        <f t="shared" si="39"/>
        <v>0.12539850645354234</v>
      </c>
      <c r="EM27" s="3">
        <f t="shared" si="40"/>
        <v>-4.5359511201162162E-2</v>
      </c>
      <c r="EN27" s="3">
        <f t="shared" si="77"/>
        <v>-6.9099546007916346E-3</v>
      </c>
      <c r="EO27" s="3">
        <f>+'Gasto y PBI (Nac + Pcias)'!$AI29/$C27</f>
        <v>3.8605034703705618E-2</v>
      </c>
      <c r="EP27" s="3">
        <f t="shared" si="78"/>
        <v>-4.5514989304497253E-2</v>
      </c>
      <c r="EQ27" s="3">
        <f>+'Gasto y PBI (Nac + Pcias)'!$AA29/$C27</f>
        <v>2.4023954672998515E-2</v>
      </c>
      <c r="ER27" s="3">
        <f t="shared" si="79"/>
        <v>-2.1491034631498738E-2</v>
      </c>
      <c r="ET27" s="24">
        <f t="shared" si="41"/>
        <v>214368.79619864217</v>
      </c>
      <c r="EU27" s="24">
        <f t="shared" si="42"/>
        <v>242109.65707974124</v>
      </c>
      <c r="EV27" s="24">
        <f>+'Gasto y PBI (Nac + Pcias)'!$Z29</f>
        <v>224776.68257175793</v>
      </c>
      <c r="EW27" s="22">
        <v>17557.886930685832</v>
      </c>
      <c r="EX27" s="24">
        <f t="shared" si="80"/>
        <v>247095.10050806482</v>
      </c>
      <c r="EY27" s="22">
        <v>28214.456924725146</v>
      </c>
      <c r="EZ27" s="24">
        <f t="shared" si="81"/>
        <v>721487.14663803985</v>
      </c>
      <c r="FA27" s="1">
        <f t="shared" si="82"/>
        <v>-4.5359511201162092E-2</v>
      </c>
      <c r="FB27" s="1">
        <f t="shared" si="83"/>
        <v>-6.9099546007916667E-3</v>
      </c>
      <c r="FC27" s="1">
        <f t="shared" si="84"/>
        <v>3.9105973067154236E-2</v>
      </c>
      <c r="FD27" s="1">
        <f t="shared" si="85"/>
        <v>-4.6015927667945905E-2</v>
      </c>
      <c r="FE27" s="1">
        <f t="shared" si="86"/>
        <v>2.4335689156073603E-2</v>
      </c>
      <c r="FF27" s="1">
        <f t="shared" si="87"/>
        <v>-2.1680238511872289E-2</v>
      </c>
      <c r="FG27" s="1">
        <f t="shared" si="88"/>
        <v>-4.5704193184870817E-2</v>
      </c>
      <c r="FJ27" s="3">
        <f>+Deuda!G29</f>
        <v>1.6458454193028684E-2</v>
      </c>
    </row>
    <row r="28" spans="1:166" x14ac:dyDescent="0.25">
      <c r="A28">
        <v>2016</v>
      </c>
      <c r="B28" t="s">
        <v>554</v>
      </c>
      <c r="C28" s="6">
        <f>+PIB!D58</f>
        <v>706477.84859884321</v>
      </c>
      <c r="D28" s="10">
        <f>+'PIB Tendencia'!$F57</f>
        <v>690989.99079679942</v>
      </c>
      <c r="E28" s="6">
        <v>20287.70853435732</v>
      </c>
      <c r="F28" s="6">
        <v>14981.25212915466</v>
      </c>
      <c r="G28" s="6">
        <v>100532.67079596799</v>
      </c>
      <c r="H28" s="6">
        <v>47744.465190295232</v>
      </c>
      <c r="I28" s="6">
        <f>+'Gasto y PBI (Nac + Pcias)'!$AN30</f>
        <v>240330.16509528455</v>
      </c>
      <c r="J28" s="6">
        <v>2563.7524962677016</v>
      </c>
      <c r="K28" s="6">
        <v>8617.3286507663361</v>
      </c>
      <c r="L28" s="1">
        <f t="shared" si="0"/>
        <v>2.8716694478947799E-2</v>
      </c>
      <c r="M28" s="1">
        <f t="shared" si="1"/>
        <v>2.1205551113693037E-2</v>
      </c>
      <c r="N28" s="1">
        <f t="shared" si="2"/>
        <v>0.14230123562310459</v>
      </c>
      <c r="O28" s="1">
        <f t="shared" si="3"/>
        <v>6.7580979764598106E-2</v>
      </c>
      <c r="P28" s="1">
        <f t="shared" si="4"/>
        <v>3.6289212766577031E-3</v>
      </c>
      <c r="Q28" s="1">
        <f t="shared" si="5"/>
        <v>1.2197592136621234E-2</v>
      </c>
      <c r="R28">
        <v>8.6907803247134822E-3</v>
      </c>
      <c r="S28" s="1">
        <f t="shared" si="43"/>
        <v>0.34018075099160028</v>
      </c>
      <c r="T28" s="3">
        <f t="shared" si="90"/>
        <v>-6.4549776597977782E-2</v>
      </c>
      <c r="U28" s="13">
        <v>0.83</v>
      </c>
      <c r="V28" s="13">
        <v>3.61</v>
      </c>
      <c r="W28" s="13">
        <v>1</v>
      </c>
      <c r="X28" s="13">
        <v>1.08</v>
      </c>
      <c r="Y28" s="13">
        <f>'Términos de Intercambio (F20)'!$D44</f>
        <v>1.1407570025053688</v>
      </c>
      <c r="Z28" s="10">
        <f t="shared" si="7"/>
        <v>19917.863830545539</v>
      </c>
      <c r="AA28" s="10">
        <f t="shared" si="8"/>
        <v>13829.146948829397</v>
      </c>
      <c r="AB28" s="10">
        <f t="shared" si="9"/>
        <v>98328.729493582214</v>
      </c>
      <c r="AC28" s="10">
        <f t="shared" si="10"/>
        <v>46615.043823463551</v>
      </c>
      <c r="AD28" s="10">
        <f t="shared" si="11"/>
        <v>2924.6186128080003</v>
      </c>
      <c r="AE28" s="10">
        <f t="shared" si="12"/>
        <v>8617.3286507663361</v>
      </c>
      <c r="AF28" s="11">
        <f t="shared" si="91"/>
        <v>2.8825111934801986E-2</v>
      </c>
      <c r="AG28" s="11">
        <f t="shared" si="92"/>
        <v>2.0013527161055734E-2</v>
      </c>
      <c r="AH28" s="11">
        <f t="shared" si="93"/>
        <v>0.14230123562310457</v>
      </c>
      <c r="AI28" s="11">
        <f t="shared" si="94"/>
        <v>6.7461243208039048E-2</v>
      </c>
      <c r="AJ28" s="11">
        <f t="shared" si="48"/>
        <v>4.2325050315642669E-3</v>
      </c>
      <c r="AK28" s="11">
        <f t="shared" si="13"/>
        <v>1.2470989110608476E-2</v>
      </c>
      <c r="AL28" s="11">
        <f t="shared" si="14"/>
        <v>0.34780556635582127</v>
      </c>
      <c r="AM28" s="9">
        <f t="shared" si="49"/>
        <v>-7.2500954286647212E-2</v>
      </c>
      <c r="AN28" s="3">
        <f t="shared" si="15"/>
        <v>-6.0358375490656389E-4</v>
      </c>
      <c r="AO28" s="9">
        <f t="shared" si="16"/>
        <v>8.5547614435759946E-3</v>
      </c>
      <c r="AQ28" s="6">
        <v>6139.8437803535026</v>
      </c>
      <c r="AR28" s="6">
        <v>5041.2373666805361</v>
      </c>
      <c r="AS28" s="1">
        <f t="shared" si="50"/>
        <v>8.8855755685744182E-3</v>
      </c>
      <c r="AT28" s="10">
        <f t="shared" si="51"/>
        <v>7004.0697867272938</v>
      </c>
      <c r="AU28" s="10">
        <f t="shared" si="52"/>
        <v>5041.2373666805361</v>
      </c>
      <c r="AV28" s="15">
        <f t="shared" si="53"/>
        <v>1.0136282551141891E-2</v>
      </c>
      <c r="AW28" s="15">
        <f t="shared" si="54"/>
        <v>7.2956735029799024E-3</v>
      </c>
      <c r="AX28" s="9">
        <f t="shared" si="55"/>
        <v>-7.1772492374698127E-2</v>
      </c>
      <c r="AY28" s="3">
        <f t="shared" si="56"/>
        <v>-1.2507069825674726E-3</v>
      </c>
      <c r="AZ28" s="9">
        <f t="shared" si="17"/>
        <v>8.4734227592878179E-3</v>
      </c>
      <c r="BC28" s="6">
        <f>('Gasto y PBI (Nac + Pcias)'!Z30+'Gasto y PBI (Nac + Pcias)'!AA30)-SUM('SBB (viejo)'!E28:F28,'SBB (viejo)'!H28,'SBB (viejo)'!AQ28,'SBB (viejo)'!AR28)</f>
        <v>140570.53570762422</v>
      </c>
      <c r="BD28" s="1">
        <f t="shared" si="18"/>
        <v>0.19897373425991716</v>
      </c>
      <c r="BE28" s="3">
        <f t="shared" si="57"/>
        <v>-7.8772779611652188E-3</v>
      </c>
      <c r="BF28" s="10">
        <f t="shared" si="19"/>
        <v>137488.85880506499</v>
      </c>
      <c r="BG28" s="11">
        <f t="shared" si="89"/>
        <v>0.19897373425991718</v>
      </c>
      <c r="BH28" s="9">
        <f t="shared" si="58"/>
        <v>-1.5099993737885564E-2</v>
      </c>
      <c r="BI28" s="3">
        <f t="shared" si="59"/>
        <v>-1.2507069825674726E-3</v>
      </c>
      <c r="BJ28" s="9">
        <f t="shared" si="60"/>
        <v>8.4734227592878179E-3</v>
      </c>
      <c r="BM28" s="6"/>
      <c r="BN28" s="6"/>
      <c r="BO28" s="1"/>
      <c r="BP28" s="10"/>
      <c r="BQ28" s="10"/>
      <c r="BR28" s="15"/>
      <c r="BS28" s="15"/>
      <c r="BT28" s="9"/>
      <c r="BU28" s="3"/>
      <c r="BV28" s="9"/>
      <c r="BY28" s="6">
        <v>5950.1850848416143</v>
      </c>
      <c r="BZ28" s="6">
        <v>5230.8960621924243</v>
      </c>
      <c r="CA28" s="1">
        <f t="shared" si="61"/>
        <v>8.4223236392232392E-3</v>
      </c>
      <c r="CB28" s="1">
        <f t="shared" si="62"/>
        <v>7.4041897740556974E-3</v>
      </c>
      <c r="CC28" s="10">
        <f t="shared" si="63"/>
        <v>6787.7153017360733</v>
      </c>
      <c r="CD28" s="10">
        <f t="shared" si="64"/>
        <v>5230.8960621924243</v>
      </c>
      <c r="CE28" s="15">
        <f t="shared" si="65"/>
        <v>9.8231745642349665E-3</v>
      </c>
      <c r="CF28" s="15">
        <f t="shared" si="66"/>
        <v>7.5701473709634129E-3</v>
      </c>
      <c r="CG28" s="9">
        <f t="shared" si="67"/>
        <v>-1.5138627856808973E-2</v>
      </c>
      <c r="CH28" s="3">
        <f t="shared" si="68"/>
        <v>-1.4008509250117273E-3</v>
      </c>
      <c r="CI28" s="9">
        <f t="shared" si="20"/>
        <v>8.6622008206554812E-3</v>
      </c>
      <c r="CJ28" s="25">
        <f t="shared" si="21"/>
        <v>-1.0841745585418727E-4</v>
      </c>
      <c r="CK28" s="25">
        <f t="shared" si="22"/>
        <v>1.1920239526373028E-3</v>
      </c>
      <c r="CL28" s="25">
        <f t="shared" si="23"/>
        <v>0</v>
      </c>
      <c r="CM28" s="25">
        <f t="shared" si="24"/>
        <v>1.1973655655905802E-4</v>
      </c>
      <c r="CN28" s="3">
        <f t="shared" si="69"/>
        <v>-1.6595759690771553E-4</v>
      </c>
      <c r="CO28" s="25">
        <f t="shared" si="25"/>
        <v>7.6248153642209937E-3</v>
      </c>
      <c r="CQ28" s="16"/>
      <c r="CR28" s="16"/>
      <c r="CS28" s="19"/>
      <c r="CT28" s="20"/>
      <c r="CU28" s="18"/>
      <c r="CV28" s="19"/>
      <c r="CW28" s="20"/>
      <c r="CX28" s="20"/>
      <c r="CY28" s="20"/>
      <c r="DB28" s="13">
        <v>2.5096469506392918</v>
      </c>
      <c r="DC28" s="13">
        <v>4.0082151873292027</v>
      </c>
      <c r="DD28" s="13">
        <v>1</v>
      </c>
      <c r="DE28" s="13">
        <v>2.0088209761839124</v>
      </c>
      <c r="DF28" s="10">
        <f t="shared" si="28"/>
        <v>19189.919193477759</v>
      </c>
      <c r="DG28" s="10">
        <f t="shared" si="29"/>
        <v>13707.613684878714</v>
      </c>
      <c r="DH28" s="10">
        <f t="shared" si="30"/>
        <v>45665.112284201954</v>
      </c>
      <c r="DI28" s="11">
        <f t="shared" si="70"/>
        <v>2.777163120894029E-2</v>
      </c>
      <c r="DJ28" s="11">
        <f t="shared" si="71"/>
        <v>1.9837644347166433E-2</v>
      </c>
      <c r="DK28" s="11">
        <v>7.5980644317135637E-2</v>
      </c>
      <c r="DL28" s="9">
        <f t="shared" si="31"/>
        <v>-7.8485902874633195E-3</v>
      </c>
      <c r="DM28" s="3">
        <f t="shared" si="72"/>
        <v>-1.4008509250117273E-3</v>
      </c>
      <c r="DN28" s="9">
        <f t="shared" si="73"/>
        <v>1.372163251309828E-3</v>
      </c>
      <c r="DQ28" s="1">
        <f t="shared" si="74"/>
        <v>-2.0803278491011823E-2</v>
      </c>
      <c r="DR28" s="21">
        <f t="shared" si="32"/>
        <v>1.0224140117922464</v>
      </c>
      <c r="DT28" s="24">
        <f t="shared" si="33"/>
        <v>234765.04270846548</v>
      </c>
      <c r="DU28" s="24">
        <f t="shared" si="34"/>
        <v>240330.16509528455</v>
      </c>
      <c r="EC28" s="23">
        <f t="shared" si="35"/>
        <v>1.8568492432637029E-2</v>
      </c>
      <c r="ED28" s="23">
        <f t="shared" si="36"/>
        <v>8.3309923930108054E-2</v>
      </c>
      <c r="EE28" s="23">
        <f t="shared" si="37"/>
        <v>2.2414011792246669E-2</v>
      </c>
      <c r="EF28" s="23">
        <f t="shared" si="38"/>
        <v>2.4228688298758794E-2</v>
      </c>
      <c r="EH28" s="23">
        <f t="shared" si="75"/>
        <v>5.7206564019960826E-2</v>
      </c>
      <c r="EI28" s="23">
        <f t="shared" si="76"/>
        <v>9.2914673082809207E-2</v>
      </c>
      <c r="EK28" s="23">
        <f t="shared" si="39"/>
        <v>4.5534825210812757E-2</v>
      </c>
      <c r="EM28" s="3">
        <f t="shared" si="40"/>
        <v>-6.4549776597977782E-2</v>
      </c>
      <c r="EN28" s="3">
        <f t="shared" si="77"/>
        <v>-7.8772779611652188E-3</v>
      </c>
      <c r="EO28" s="3">
        <f>+'Gasto y PBI (Nac + Pcias)'!$AI30/$C28</f>
        <v>3.5805297367318314E-2</v>
      </c>
      <c r="EP28" s="3">
        <f t="shared" si="78"/>
        <v>-4.3682575328483533E-2</v>
      </c>
      <c r="EQ28" s="3">
        <f>+'Gasto y PBI (Nac + Pcias)'!$AA30/$C28</f>
        <v>2.5186981167572321E-2</v>
      </c>
      <c r="ER28" s="3">
        <f t="shared" si="79"/>
        <v>-1.8495594160911212E-2</v>
      </c>
      <c r="ET28" s="24">
        <f t="shared" si="41"/>
        <v>194727.17779680926</v>
      </c>
      <c r="EU28" s="24">
        <f t="shared" si="42"/>
        <v>234765.04270846548</v>
      </c>
      <c r="EV28" s="24">
        <f>+'Gasto y PBI (Nac + Pcias)'!$Z30</f>
        <v>216970.99844049942</v>
      </c>
      <c r="EW28" s="22">
        <v>20040.739163228063</v>
      </c>
      <c r="EX28" s="24">
        <f t="shared" si="80"/>
        <v>240330.16509528455</v>
      </c>
      <c r="EY28" s="22">
        <v>28489.504971881724</v>
      </c>
      <c r="EZ28" s="24">
        <f t="shared" si="81"/>
        <v>706477.84859884321</v>
      </c>
      <c r="FA28" s="1">
        <f t="shared" si="82"/>
        <v>-6.4549776597977768E-2</v>
      </c>
      <c r="FB28" s="1">
        <f t="shared" si="83"/>
        <v>-7.8772779611651998E-3</v>
      </c>
      <c r="FC28" s="1">
        <f t="shared" si="84"/>
        <v>4.0326112175186994E-2</v>
      </c>
      <c r="FD28" s="1">
        <f t="shared" si="85"/>
        <v>-4.8203390136352192E-2</v>
      </c>
      <c r="FE28" s="1">
        <f t="shared" si="86"/>
        <v>2.8367116114078935E-2</v>
      </c>
      <c r="FF28" s="1">
        <f t="shared" si="87"/>
        <v>-1.9836274022273236E-2</v>
      </c>
      <c r="FG28" s="1">
        <f t="shared" si="88"/>
        <v>-4.502325518984554E-2</v>
      </c>
      <c r="FJ28" s="3">
        <f>+Deuda!G30</f>
        <v>1.8745453165036938E-2</v>
      </c>
    </row>
    <row r="29" spans="1:166" x14ac:dyDescent="0.25">
      <c r="A29">
        <v>2017</v>
      </c>
      <c r="B29" t="s">
        <v>554</v>
      </c>
      <c r="C29" s="6">
        <f>+PIB!D59</f>
        <v>726389.9477625112</v>
      </c>
      <c r="D29" s="10">
        <f>+'PIB Tendencia'!$F58</f>
        <v>700075.56595697708</v>
      </c>
      <c r="E29" s="6">
        <v>20245.225797808296</v>
      </c>
      <c r="F29" s="6">
        <v>16100.460166908964</v>
      </c>
      <c r="G29" s="6">
        <v>106016.37462494017</v>
      </c>
      <c r="H29" s="6">
        <v>49982.651174867817</v>
      </c>
      <c r="I29" s="6">
        <f>+'Gasto y PBI (Nac + Pcias)'!$AN31</f>
        <v>241199.4669059673</v>
      </c>
      <c r="J29" s="6">
        <v>1901.8604015367221</v>
      </c>
      <c r="K29" s="6">
        <v>7731.2882363049066</v>
      </c>
      <c r="L29" s="1">
        <f t="shared" si="0"/>
        <v>2.7871015919437463E-2</v>
      </c>
      <c r="M29" s="1">
        <f t="shared" si="1"/>
        <v>2.2165037135360954E-2</v>
      </c>
      <c r="N29" s="1">
        <f t="shared" si="2"/>
        <v>0.14594967200675193</v>
      </c>
      <c r="O29" s="1">
        <f t="shared" si="3"/>
        <v>6.8809668042390568E-2</v>
      </c>
      <c r="P29" s="1">
        <f t="shared" si="4"/>
        <v>2.6182361242676829E-3</v>
      </c>
      <c r="Q29" s="1">
        <f t="shared" si="5"/>
        <v>1.0643440565387069E-2</v>
      </c>
      <c r="R29">
        <v>6.2026249388576621E-3</v>
      </c>
      <c r="S29" s="1">
        <f t="shared" si="43"/>
        <v>0.33205231934848584</v>
      </c>
      <c r="T29" s="3">
        <f t="shared" si="90"/>
        <v>-5.3995249554890157E-2</v>
      </c>
      <c r="U29" s="13">
        <v>0.83</v>
      </c>
      <c r="V29" s="13">
        <v>3.61</v>
      </c>
      <c r="W29" s="13">
        <v>1</v>
      </c>
      <c r="X29" s="13">
        <v>1.08</v>
      </c>
      <c r="Y29" s="13">
        <f>'Términos de Intercambio (F20)'!$D45</f>
        <v>1.11761453373393</v>
      </c>
      <c r="Z29" s="10">
        <f t="shared" si="7"/>
        <v>19634.595265365453</v>
      </c>
      <c r="AA29" s="10">
        <f t="shared" si="8"/>
        <v>14092.510934291669</v>
      </c>
      <c r="AB29" s="10">
        <f t="shared" si="9"/>
        <v>102175.79923136202</v>
      </c>
      <c r="AC29" s="10">
        <f t="shared" si="10"/>
        <v>48029.978300533898</v>
      </c>
      <c r="AD29" s="10">
        <f t="shared" si="11"/>
        <v>2125.5468258904884</v>
      </c>
      <c r="AE29" s="10">
        <f t="shared" si="12"/>
        <v>7731.2882363049066</v>
      </c>
      <c r="AF29" s="11">
        <f t="shared" si="91"/>
        <v>2.8046394161072737E-2</v>
      </c>
      <c r="AG29" s="11">
        <f t="shared" si="92"/>
        <v>2.0129985418113734E-2</v>
      </c>
      <c r="AH29" s="11">
        <f t="shared" si="93"/>
        <v>0.14594967200675191</v>
      </c>
      <c r="AI29" s="11">
        <f t="shared" si="94"/>
        <v>6.8606848511958446E-2</v>
      </c>
      <c r="AJ29" s="11">
        <f t="shared" si="48"/>
        <v>3.0361677071030833E-3</v>
      </c>
      <c r="AK29" s="11">
        <f t="shared" si="13"/>
        <v>1.1043505318938714E-2</v>
      </c>
      <c r="AL29" s="11">
        <f t="shared" si="14"/>
        <v>0.34453347414897512</v>
      </c>
      <c r="AM29" s="9">
        <f t="shared" si="49"/>
        <v>-6.7720901025036473E-2</v>
      </c>
      <c r="AN29" s="3">
        <f t="shared" si="15"/>
        <v>-4.1793158283540046E-4</v>
      </c>
      <c r="AO29" s="9">
        <f t="shared" si="16"/>
        <v>1.4143583052981717E-2</v>
      </c>
      <c r="AQ29" s="6">
        <v>4505.5244008544769</v>
      </c>
      <c r="AR29" s="6">
        <v>5127.6242369871516</v>
      </c>
      <c r="AS29" s="1">
        <f t="shared" si="50"/>
        <v>6.4357686797647251E-3</v>
      </c>
      <c r="AT29" s="10">
        <f t="shared" si="51"/>
        <v>5035.4395524878209</v>
      </c>
      <c r="AU29" s="10">
        <f t="shared" si="52"/>
        <v>5127.6242369871516</v>
      </c>
      <c r="AV29" s="15">
        <f t="shared" si="53"/>
        <v>7.1927086122546835E-3</v>
      </c>
      <c r="AW29" s="15">
        <f t="shared" si="54"/>
        <v>7.3243868038414981E-3</v>
      </c>
      <c r="AX29" s="9">
        <f t="shared" si="55"/>
        <v>-6.7283478634982075E-2</v>
      </c>
      <c r="AY29" s="3">
        <f t="shared" si="56"/>
        <v>-7.5693993248995839E-4</v>
      </c>
      <c r="AZ29" s="9">
        <f t="shared" si="17"/>
        <v>1.4045169012581876E-2</v>
      </c>
      <c r="BC29" s="6">
        <f>('Gasto y PBI (Nac + Pcias)'!Z31+'Gasto y PBI (Nac + Pcias)'!AA31)-SUM('SBB (viejo)'!E29:F29,'SBB (viejo)'!H29,'SBB (viejo)'!AQ29,'SBB (viejo)'!AR29)</f>
        <v>142012.25200334334</v>
      </c>
      <c r="BD29" s="1">
        <f t="shared" si="18"/>
        <v>0.19550415371355523</v>
      </c>
      <c r="BE29" s="3">
        <f t="shared" si="57"/>
        <v>-4.4407678480868351E-3</v>
      </c>
      <c r="BF29" s="10">
        <f t="shared" si="19"/>
        <v>136867.681057957</v>
      </c>
      <c r="BG29" s="11">
        <f t="shared" si="89"/>
        <v>0.1955041537135552</v>
      </c>
      <c r="BH29" s="9">
        <f t="shared" si="58"/>
        <v>-1.7728996928178808E-2</v>
      </c>
      <c r="BI29" s="3">
        <f t="shared" si="59"/>
        <v>-7.5693993248995839E-4</v>
      </c>
      <c r="BJ29" s="9">
        <f t="shared" si="60"/>
        <v>1.4045169012581932E-2</v>
      </c>
      <c r="BM29" s="6"/>
      <c r="BN29" s="6"/>
      <c r="BO29" s="1"/>
      <c r="BP29" s="10"/>
      <c r="BQ29" s="10"/>
      <c r="BR29" s="15"/>
      <c r="BS29" s="15"/>
      <c r="BT29" s="9"/>
      <c r="BU29" s="3"/>
      <c r="BV29" s="9"/>
      <c r="BY29" s="6">
        <v>4479.5831156148361</v>
      </c>
      <c r="BZ29" s="6">
        <v>5153.5655222267924</v>
      </c>
      <c r="CA29" s="1">
        <f t="shared" si="61"/>
        <v>6.1669123167428638E-3</v>
      </c>
      <c r="CB29" s="1">
        <f t="shared" si="62"/>
        <v>7.0947643729118888E-3</v>
      </c>
      <c r="CC29" s="10">
        <f t="shared" si="63"/>
        <v>5006.4471950802608</v>
      </c>
      <c r="CD29" s="10">
        <f t="shared" si="64"/>
        <v>5153.5655222267924</v>
      </c>
      <c r="CE29" s="15">
        <f t="shared" si="65"/>
        <v>7.1512954294250149E-3</v>
      </c>
      <c r="CF29" s="15">
        <f t="shared" si="66"/>
        <v>7.3614417826196538E-3</v>
      </c>
      <c r="CG29" s="9">
        <f t="shared" si="67"/>
        <v>-1.7733355132230344E-2</v>
      </c>
      <c r="CH29" s="3">
        <f t="shared" si="68"/>
        <v>-9.8438311268215107E-4</v>
      </c>
      <c r="CI29" s="9">
        <f t="shared" si="20"/>
        <v>1.4276970396825659E-2</v>
      </c>
      <c r="CJ29" s="25">
        <f t="shared" si="21"/>
        <v>-1.7537824163527463E-4</v>
      </c>
      <c r="CK29" s="25">
        <f t="shared" si="22"/>
        <v>2.0350517172472195E-3</v>
      </c>
      <c r="CL29" s="25">
        <f t="shared" si="23"/>
        <v>0</v>
      </c>
      <c r="CM29" s="25">
        <f t="shared" si="24"/>
        <v>2.0281953043212175E-4</v>
      </c>
      <c r="CN29" s="3">
        <f t="shared" si="69"/>
        <v>-2.66677409707765E-4</v>
      </c>
      <c r="CO29" s="25">
        <f t="shared" si="25"/>
        <v>1.248115480048928E-2</v>
      </c>
      <c r="CQ29" s="16"/>
      <c r="CR29" s="16"/>
      <c r="CS29" s="19"/>
      <c r="CT29" s="20"/>
      <c r="CU29" s="18"/>
      <c r="CV29" s="19"/>
      <c r="CW29" s="20"/>
      <c r="CX29" s="20"/>
      <c r="CY29" s="20"/>
      <c r="DB29" s="13">
        <v>2.5096469506392918</v>
      </c>
      <c r="DC29" s="13">
        <v>4.0082151873292027</v>
      </c>
      <c r="DD29" s="13">
        <v>1</v>
      </c>
      <c r="DE29" s="13">
        <v>2.0088209761839124</v>
      </c>
      <c r="DF29" s="10">
        <f t="shared" si="28"/>
        <v>18454.648172625388</v>
      </c>
      <c r="DG29" s="10">
        <f t="shared" si="29"/>
        <v>13886.954730710855</v>
      </c>
      <c r="DH29" s="10">
        <f t="shared" si="30"/>
        <v>46411.769019883242</v>
      </c>
      <c r="DI29" s="11">
        <f t="shared" si="70"/>
        <v>2.6360937404519433E-2</v>
      </c>
      <c r="DJ29" s="11">
        <f t="shared" si="71"/>
        <v>1.9836365395395437E-2</v>
      </c>
      <c r="DK29" s="11">
        <v>6.9914153097018233E-2</v>
      </c>
      <c r="DL29" s="9">
        <f t="shared" si="31"/>
        <v>-1.8405127326442172E-2</v>
      </c>
      <c r="DM29" s="3">
        <f t="shared" si="72"/>
        <v>-9.8438311268215107E-4</v>
      </c>
      <c r="DN29" s="9">
        <f t="shared" si="73"/>
        <v>1.4948742591037487E-2</v>
      </c>
      <c r="DQ29" s="1">
        <f t="shared" si="74"/>
        <v>2.8185029726210953E-2</v>
      </c>
      <c r="DR29" s="21">
        <f t="shared" si="32"/>
        <v>1.03758791634095</v>
      </c>
      <c r="DT29" s="24">
        <f t="shared" si="33"/>
        <v>237973.73778077005</v>
      </c>
      <c r="DU29" s="24">
        <f t="shared" si="34"/>
        <v>241199.4669059673</v>
      </c>
      <c r="EC29" s="23">
        <f t="shared" si="35"/>
        <v>3.1099725978052994E-2</v>
      </c>
      <c r="ED29" s="23">
        <f t="shared" si="36"/>
        <v>0.14248342555699578</v>
      </c>
      <c r="EE29" s="23">
        <f t="shared" si="37"/>
        <v>3.7587916340950045E-2</v>
      </c>
      <c r="EF29" s="23">
        <f t="shared" si="38"/>
        <v>4.0655293702521078E-2</v>
      </c>
      <c r="EH29" s="23">
        <f t="shared" si="75"/>
        <v>9.7025833732173439E-2</v>
      </c>
      <c r="EI29" s="23">
        <f t="shared" si="76"/>
        <v>0.15939458859925315</v>
      </c>
      <c r="EK29" s="23">
        <f t="shared" si="39"/>
        <v>7.6939152081334727E-2</v>
      </c>
      <c r="EM29" s="3">
        <f t="shared" si="40"/>
        <v>-5.3995249554890157E-2</v>
      </c>
      <c r="EN29" s="3">
        <f t="shared" si="77"/>
        <v>-4.4407678480868351E-3</v>
      </c>
      <c r="EO29" s="3">
        <f>+'Gasto y PBI (Nac + Pcias)'!$AI31/$C29</f>
        <v>3.8725483209972655E-2</v>
      </c>
      <c r="EP29" s="3">
        <f t="shared" si="78"/>
        <v>-4.316625105805949E-2</v>
      </c>
      <c r="EQ29" s="3">
        <f>+'Gasto y PBI (Nac + Pcias)'!$AA31/$C29</f>
        <v>2.9516890734646771E-2</v>
      </c>
      <c r="ER29" s="3">
        <f t="shared" si="79"/>
        <v>-1.3649360323412719E-2</v>
      </c>
      <c r="ET29" s="24">
        <f t="shared" si="41"/>
        <v>201977.86040236687</v>
      </c>
      <c r="EU29" s="24">
        <f t="shared" si="42"/>
        <v>237973.73778077005</v>
      </c>
      <c r="EV29" s="24">
        <f>+'Gasto y PBI (Nac + Pcias)'!$Z31</f>
        <v>216532.96506191825</v>
      </c>
      <c r="EW29" s="22">
        <v>21843.519408384698</v>
      </c>
      <c r="EX29" s="24">
        <f t="shared" si="80"/>
        <v>241199.4669059673</v>
      </c>
      <c r="EY29" s="22">
        <v>28658.196139310821</v>
      </c>
      <c r="EZ29" s="24">
        <f t="shared" si="81"/>
        <v>726389.9477625112</v>
      </c>
      <c r="FA29" s="1">
        <f t="shared" si="82"/>
        <v>-5.3995249554890171E-2</v>
      </c>
      <c r="FB29" s="1">
        <f t="shared" si="83"/>
        <v>-4.4407678480868542E-3</v>
      </c>
      <c r="FC29" s="1">
        <f t="shared" si="84"/>
        <v>3.9452908493001954E-2</v>
      </c>
      <c r="FD29" s="1">
        <f t="shared" si="85"/>
        <v>-4.3893676341088803E-2</v>
      </c>
      <c r="FE29" s="1">
        <f t="shared" si="86"/>
        <v>3.0071340435903589E-2</v>
      </c>
      <c r="FF29" s="1">
        <f t="shared" si="87"/>
        <v>-1.3822335905185232E-2</v>
      </c>
      <c r="FG29" s="1">
        <f t="shared" si="88"/>
        <v>-4.3339226639831981E-2</v>
      </c>
      <c r="FJ29" s="3">
        <f>+Deuda!G31</f>
        <v>2.0603400913946728E-2</v>
      </c>
    </row>
    <row r="30" spans="1:166" x14ac:dyDescent="0.25">
      <c r="A30">
        <v>2018</v>
      </c>
      <c r="B30" t="s">
        <v>554</v>
      </c>
      <c r="C30" s="6">
        <f>+PIB!D60</f>
        <v>707377.44298321882</v>
      </c>
      <c r="D30" s="10">
        <f>+'PIB Tendencia'!$F59</f>
        <v>708784.54873104463</v>
      </c>
      <c r="E30" s="6">
        <v>19250.814631721067</v>
      </c>
      <c r="F30" s="6">
        <v>14258.068920449607</v>
      </c>
      <c r="G30" s="6">
        <v>101976.49626239181</v>
      </c>
      <c r="H30" s="6">
        <v>43869.76243308968</v>
      </c>
      <c r="I30" s="6">
        <f>+'Gasto y PBI (Nac + Pcias)'!$AN32</f>
        <v>218029.14433636671</v>
      </c>
      <c r="J30" s="6">
        <v>1705.2737181431642</v>
      </c>
      <c r="K30" s="6">
        <v>9205.4760818843042</v>
      </c>
      <c r="L30" s="1">
        <f t="shared" si="0"/>
        <v>2.7214346206085843E-2</v>
      </c>
      <c r="M30" s="1">
        <f t="shared" si="1"/>
        <v>2.0156239164651809E-2</v>
      </c>
      <c r="N30" s="1">
        <f t="shared" si="2"/>
        <v>0.14416136289606143</v>
      </c>
      <c r="O30" s="1">
        <f t="shared" si="3"/>
        <v>6.201747436005025E-2</v>
      </c>
      <c r="P30" s="1">
        <f t="shared" si="4"/>
        <v>2.4106984680646914E-3</v>
      </c>
      <c r="Q30" s="1">
        <f t="shared" si="5"/>
        <v>1.3013527888395908E-2</v>
      </c>
      <c r="R30">
        <v>7.7424091357474901E-3</v>
      </c>
      <c r="S30" s="1">
        <f t="shared" si="43"/>
        <v>0.30822179375253139</v>
      </c>
      <c r="T30" s="3">
        <f t="shared" si="90"/>
        <v>-3.9248144769221505E-2</v>
      </c>
      <c r="U30" s="13">
        <v>0.83</v>
      </c>
      <c r="V30" s="13">
        <v>3.61</v>
      </c>
      <c r="W30" s="13">
        <v>1</v>
      </c>
      <c r="X30" s="13">
        <v>1.08</v>
      </c>
      <c r="Y30" s="13">
        <f>'Términos de Intercambio (F20)'!$D46</f>
        <v>1.1044858607032668</v>
      </c>
      <c r="Z30" s="10">
        <f t="shared" si="7"/>
        <v>19282.59283615648</v>
      </c>
      <c r="AA30" s="10">
        <f t="shared" si="8"/>
        <v>14360.721664205783</v>
      </c>
      <c r="AB30" s="10">
        <f t="shared" si="9"/>
        <v>102179.34654473726</v>
      </c>
      <c r="AC30" s="10">
        <f t="shared" si="10"/>
        <v>43964.016283671888</v>
      </c>
      <c r="AD30" s="10">
        <f t="shared" si="11"/>
        <v>1883.4507103180126</v>
      </c>
      <c r="AE30" s="10">
        <f t="shared" si="12"/>
        <v>9205.4760818843042</v>
      </c>
      <c r="AF30" s="11">
        <f t="shared" si="91"/>
        <v>2.720515404953255E-2</v>
      </c>
      <c r="AG30" s="11">
        <f t="shared" si="92"/>
        <v>2.0261053503375821E-2</v>
      </c>
      <c r="AH30" s="11">
        <f t="shared" si="93"/>
        <v>0.14416136289606143</v>
      </c>
      <c r="AI30" s="11">
        <f t="shared" si="94"/>
        <v>6.2027334487443055E-2</v>
      </c>
      <c r="AJ30" s="11">
        <f t="shared" si="48"/>
        <v>2.6572965137149269E-3</v>
      </c>
      <c r="AK30" s="11">
        <f t="shared" si="13"/>
        <v>1.2987692943314167E-2</v>
      </c>
      <c r="AL30" s="11">
        <f t="shared" si="14"/>
        <v>0.30760990025348317</v>
      </c>
      <c r="AM30" s="9">
        <f t="shared" si="49"/>
        <v>-3.8310005860041241E-2</v>
      </c>
      <c r="AN30" s="3">
        <f t="shared" si="15"/>
        <v>-2.4659804565023554E-4</v>
      </c>
      <c r="AO30" s="9">
        <f t="shared" si="16"/>
        <v>-6.9154086353002834E-4</v>
      </c>
      <c r="AQ30" s="6">
        <v>5476.8055715379596</v>
      </c>
      <c r="AR30" s="6">
        <v>5433.9442284895104</v>
      </c>
      <c r="AS30" s="1">
        <f t="shared" si="50"/>
        <v>7.7270386062213503E-3</v>
      </c>
      <c r="AT30" s="10">
        <f t="shared" si="51"/>
        <v>6049.0543155845507</v>
      </c>
      <c r="AU30" s="10">
        <f t="shared" si="52"/>
        <v>5433.9442284895104</v>
      </c>
      <c r="AV30" s="15">
        <f t="shared" si="53"/>
        <v>8.5344048856797593E-3</v>
      </c>
      <c r="AW30" s="15">
        <f t="shared" si="54"/>
        <v>7.6665669958777202E-3</v>
      </c>
      <c r="AX30" s="9">
        <f t="shared" si="55"/>
        <v>-3.7754023435512873E-2</v>
      </c>
      <c r="AY30" s="3">
        <f t="shared" si="56"/>
        <v>-8.07366279458409E-4</v>
      </c>
      <c r="AZ30" s="9">
        <f t="shared" si="17"/>
        <v>-6.867550542502222E-4</v>
      </c>
      <c r="BC30" s="6">
        <f>('Gasto y PBI (Nac + Pcias)'!Z32+'Gasto y PBI (Nac + Pcias)'!AA32)-SUM('SBB (viejo)'!E30:F30,'SBB (viejo)'!H30,'SBB (viejo)'!AQ30,'SBB (viejo)'!AR30)</f>
        <v>139405.94434216587</v>
      </c>
      <c r="BD30" s="1">
        <f t="shared" si="18"/>
        <v>0.19707434231186391</v>
      </c>
      <c r="BE30" s="3">
        <f t="shared" si="57"/>
        <v>1.3664834646581026E-2</v>
      </c>
      <c r="BF30" s="10">
        <f t="shared" si="19"/>
        <v>139683.24878198188</v>
      </c>
      <c r="BG30" s="11">
        <f t="shared" si="89"/>
        <v>0.19707434231186391</v>
      </c>
      <c r="BH30" s="9">
        <f t="shared" si="58"/>
        <v>1.5158955980289601E-2</v>
      </c>
      <c r="BI30" s="3">
        <f t="shared" si="59"/>
        <v>-8.07366279458409E-4</v>
      </c>
      <c r="BJ30" s="9">
        <f t="shared" si="60"/>
        <v>-6.8675505425016669E-4</v>
      </c>
      <c r="BM30" s="6"/>
      <c r="BN30" s="6"/>
      <c r="BO30" s="1"/>
      <c r="BP30" s="10"/>
      <c r="BQ30" s="10"/>
      <c r="BR30" s="15"/>
      <c r="BS30" s="15"/>
      <c r="BT30" s="9"/>
      <c r="BU30" s="3"/>
      <c r="BV30" s="9"/>
      <c r="BY30" s="6">
        <v>4440.7301102999681</v>
      </c>
      <c r="BZ30" s="6">
        <v>6470.0196897275009</v>
      </c>
      <c r="CA30" s="1">
        <f t="shared" si="61"/>
        <v>6.2777377966310357E-3</v>
      </c>
      <c r="CB30" s="1">
        <f t="shared" si="62"/>
        <v>9.1464885598295641E-3</v>
      </c>
      <c r="CC30" s="10">
        <f t="shared" si="63"/>
        <v>4904.7236180255732</v>
      </c>
      <c r="CD30" s="10">
        <f t="shared" si="64"/>
        <v>6470.0196897275009</v>
      </c>
      <c r="CE30" s="15">
        <f t="shared" si="65"/>
        <v>6.9199076458517994E-3</v>
      </c>
      <c r="CF30" s="15">
        <f t="shared" si="66"/>
        <v>9.1283306066856917E-3</v>
      </c>
      <c r="CG30" s="9">
        <f t="shared" si="67"/>
        <v>1.5006222351269638E-2</v>
      </c>
      <c r="CH30" s="3">
        <f t="shared" si="68"/>
        <v>-6.4216984922076375E-4</v>
      </c>
      <c r="CI30" s="9">
        <f t="shared" si="20"/>
        <v>-6.9921785546784871E-4</v>
      </c>
      <c r="CJ30" s="25">
        <f t="shared" si="21"/>
        <v>9.1921565532927796E-6</v>
      </c>
      <c r="CK30" s="25">
        <f t="shared" si="22"/>
        <v>-1.0481433872401233E-4</v>
      </c>
      <c r="CL30" s="25">
        <f t="shared" si="23"/>
        <v>0</v>
      </c>
      <c r="CM30" s="25">
        <f t="shared" si="24"/>
        <v>-9.8601273928050626E-6</v>
      </c>
      <c r="CN30" s="3">
        <f t="shared" si="69"/>
        <v>1.8157953143872405E-5</v>
      </c>
      <c r="CO30" s="25">
        <f t="shared" si="25"/>
        <v>-6.1189349904822166E-4</v>
      </c>
      <c r="CQ30" s="16"/>
      <c r="CR30" s="16"/>
      <c r="CS30" s="19"/>
      <c r="CT30" s="20"/>
      <c r="CU30" s="18"/>
      <c r="CV30" s="19"/>
      <c r="CW30" s="20"/>
      <c r="CX30" s="20"/>
      <c r="CY30" s="20"/>
      <c r="DB30" s="13">
        <v>2.5096469506392918</v>
      </c>
      <c r="DC30" s="13">
        <v>4.0082151873292027</v>
      </c>
      <c r="DD30" s="13">
        <v>1</v>
      </c>
      <c r="DE30" s="13">
        <v>2.0088209761839124</v>
      </c>
      <c r="DF30" s="10">
        <f t="shared" si="28"/>
        <v>19347.062050341996</v>
      </c>
      <c r="DG30" s="10">
        <f t="shared" si="29"/>
        <v>14372.090339793394</v>
      </c>
      <c r="DH30" s="10">
        <f t="shared" si="30"/>
        <v>44045.238377373294</v>
      </c>
      <c r="DI30" s="11">
        <f t="shared" si="70"/>
        <v>2.7296111469951683E-2</v>
      </c>
      <c r="DJ30" s="11">
        <f t="shared" si="71"/>
        <v>2.0277093180888495E-2</v>
      </c>
      <c r="DK30" s="11">
        <v>7.1917075274791034E-2</v>
      </c>
      <c r="DL30" s="9">
        <f t="shared" si="31"/>
        <v>2.5002960236549521E-2</v>
      </c>
      <c r="DM30" s="3">
        <f t="shared" si="72"/>
        <v>-6.4216984922076375E-4</v>
      </c>
      <c r="DN30" s="9">
        <f t="shared" si="73"/>
        <v>-1.0695955740747731E-2</v>
      </c>
      <c r="DQ30" s="1">
        <f t="shared" si="74"/>
        <v>-2.6173964601047039E-2</v>
      </c>
      <c r="DR30" s="21">
        <f t="shared" si="32"/>
        <v>0.99801476238393605</v>
      </c>
      <c r="DT30" s="24">
        <f t="shared" si="33"/>
        <v>227695.34012745367</v>
      </c>
      <c r="DU30" s="24">
        <f t="shared" si="34"/>
        <v>218029.14433636671</v>
      </c>
      <c r="EC30" s="23">
        <f t="shared" si="35"/>
        <v>-1.6480254862730748E-3</v>
      </c>
      <c r="ED30" s="23">
        <f t="shared" si="36"/>
        <v>-7.1481605281744631E-3</v>
      </c>
      <c r="EE30" s="23">
        <f t="shared" si="37"/>
        <v>-1.9852376160639507E-3</v>
      </c>
      <c r="EF30" s="23">
        <f t="shared" si="38"/>
        <v>-2.1438862631213418E-3</v>
      </c>
      <c r="EH30" s="23">
        <f t="shared" si="75"/>
        <v>-4.9747821333537834E-3</v>
      </c>
      <c r="EI30" s="23">
        <f t="shared" si="76"/>
        <v>-7.9335306589387589E-3</v>
      </c>
      <c r="EK30" s="23">
        <f t="shared" si="39"/>
        <v>-3.9839935200296495E-3</v>
      </c>
      <c r="EM30" s="3">
        <f t="shared" si="40"/>
        <v>-3.9248144769221505E-2</v>
      </c>
      <c r="EN30" s="3">
        <f t="shared" si="77"/>
        <v>1.3664834646581026E-2</v>
      </c>
      <c r="EO30" s="3">
        <f>+'Gasto y PBI (Nac + Pcias)'!$AI32/$C30</f>
        <v>3.4694450182456642E-2</v>
      </c>
      <c r="EP30" s="3">
        <f t="shared" si="78"/>
        <v>-2.1029615535875616E-2</v>
      </c>
      <c r="EQ30" s="3">
        <f>+'Gasto y PBI (Nac + Pcias)'!$AA32/$C30</f>
        <v>3.9830738574520311E-2</v>
      </c>
      <c r="ER30" s="3">
        <f t="shared" si="79"/>
        <v>1.8801123038644695E-2</v>
      </c>
      <c r="ET30" s="24">
        <f t="shared" si="41"/>
        <v>190265.89204767963</v>
      </c>
      <c r="EU30" s="24">
        <f t="shared" si="42"/>
        <v>227695.34012745367</v>
      </c>
      <c r="EV30" s="24">
        <f>+'Gasto y PBI (Nac + Pcias)'!$Z32</f>
        <v>199519.97412247644</v>
      </c>
      <c r="EW30" s="22">
        <v>32669.597082177519</v>
      </c>
      <c r="EX30" s="24">
        <f t="shared" si="80"/>
        <v>218029.14433636671</v>
      </c>
      <c r="EY30" s="22">
        <v>28456.758498914911</v>
      </c>
      <c r="EZ30" s="24">
        <f t="shared" si="81"/>
        <v>707377.44298321882</v>
      </c>
      <c r="FA30" s="1">
        <f t="shared" si="82"/>
        <v>-3.9248144769221463E-2</v>
      </c>
      <c r="FB30" s="1">
        <f t="shared" si="83"/>
        <v>1.3664834646581005E-2</v>
      </c>
      <c r="FC30" s="1">
        <f t="shared" si="84"/>
        <v>4.0228535389684447E-2</v>
      </c>
      <c r="FD30" s="1">
        <f t="shared" si="85"/>
        <v>-2.6563700743103442E-2</v>
      </c>
      <c r="FE30" s="1">
        <f t="shared" si="86"/>
        <v>4.6184109213887589E-2</v>
      </c>
      <c r="FF30" s="1">
        <f t="shared" si="87"/>
        <v>1.9620408470784157E-2</v>
      </c>
      <c r="FG30" s="1">
        <f t="shared" si="88"/>
        <v>-2.0210330103736147E-2</v>
      </c>
      <c r="FJ30" s="3">
        <f>+Deuda!G32</f>
        <v>2.2247419760624838E-2</v>
      </c>
    </row>
    <row r="31" spans="1:166" x14ac:dyDescent="0.25">
      <c r="A31">
        <v>2019</v>
      </c>
      <c r="B31" t="s">
        <v>554</v>
      </c>
      <c r="C31" s="6">
        <f>+PIB!D61</f>
        <v>693046.44120725594</v>
      </c>
      <c r="D31" s="10">
        <f>+'PIB Tendencia'!$F60</f>
        <v>717049.05560019356</v>
      </c>
      <c r="E31" s="6">
        <v>18754.60953342426</v>
      </c>
      <c r="F31" s="6">
        <v>13783.878406747015</v>
      </c>
      <c r="G31" s="6">
        <v>94283.255666673722</v>
      </c>
      <c r="H31" s="6">
        <v>38961.187041385929</v>
      </c>
      <c r="I31" s="6">
        <f>+'Gasto y PBI (Nac + Pcias)'!$AN33</f>
        <v>204100.57841101449</v>
      </c>
      <c r="J31" s="6">
        <v>5899.9848986245024</v>
      </c>
      <c r="K31" s="6">
        <v>12240.333644144035</v>
      </c>
      <c r="L31" s="1">
        <f t="shared" si="0"/>
        <v>2.7061115126360894E-2</v>
      </c>
      <c r="M31" s="1">
        <f t="shared" si="1"/>
        <v>1.9888823586967874E-2</v>
      </c>
      <c r="N31" s="1">
        <f t="shared" si="2"/>
        <v>0.13604175717638273</v>
      </c>
      <c r="O31" s="1">
        <f t="shared" si="3"/>
        <v>5.6217281735863593E-2</v>
      </c>
      <c r="P31" s="1">
        <f t="shared" si="4"/>
        <v>8.5131162182248456E-3</v>
      </c>
      <c r="Q31" s="1">
        <f t="shared" si="5"/>
        <v>1.7661635521599276E-2</v>
      </c>
      <c r="R31">
        <v>1.826929564408945E-2</v>
      </c>
      <c r="S31" s="1">
        <f t="shared" si="43"/>
        <v>0.29449769348137822</v>
      </c>
      <c r="T31" s="3">
        <f t="shared" si="90"/>
        <v>-2.9113964115978996E-2</v>
      </c>
      <c r="U31" s="13">
        <v>0.83</v>
      </c>
      <c r="V31" s="13">
        <v>3.61</v>
      </c>
      <c r="W31" s="13">
        <v>1</v>
      </c>
      <c r="X31" s="13">
        <v>1.08</v>
      </c>
      <c r="Y31" s="13">
        <f>'Términos de Intercambio (F20)'!$D47</f>
        <v>1.165510910372874</v>
      </c>
      <c r="Z31" s="10">
        <f t="shared" si="7"/>
        <v>19292.159635435306</v>
      </c>
      <c r="AA31" s="10">
        <f t="shared" si="8"/>
        <v>15586.579106309748</v>
      </c>
      <c r="AB31" s="10">
        <f t="shared" si="9"/>
        <v>97548.613505516085</v>
      </c>
      <c r="AC31" s="10">
        <f t="shared" si="10"/>
        <v>40420.495493056915</v>
      </c>
      <c r="AD31" s="10">
        <f t="shared" si="11"/>
        <v>6876.496770382053</v>
      </c>
      <c r="AE31" s="10">
        <f t="shared" si="12"/>
        <v>12240.333644144035</v>
      </c>
      <c r="AF31" s="11">
        <f t="shared" si="91"/>
        <v>2.690493695621304E-2</v>
      </c>
      <c r="AG31" s="11">
        <f t="shared" si="92"/>
        <v>2.1737116846577909E-2</v>
      </c>
      <c r="AH31" s="11">
        <f t="shared" si="93"/>
        <v>0.13604175717638273</v>
      </c>
      <c r="AI31" s="11">
        <f t="shared" si="94"/>
        <v>5.6370613945267156E-2</v>
      </c>
      <c r="AJ31" s="11">
        <f t="shared" si="48"/>
        <v>9.5899948778625753E-3</v>
      </c>
      <c r="AK31" s="11">
        <f t="shared" si="13"/>
        <v>1.7070427118683638E-2</v>
      </c>
      <c r="AL31" s="11">
        <f t="shared" si="14"/>
        <v>0.28463963074350002</v>
      </c>
      <c r="AM31" s="9">
        <f t="shared" si="49"/>
        <v>-1.6924783822513001E-2</v>
      </c>
      <c r="AN31" s="3">
        <f t="shared" si="15"/>
        <v>-1.0768786596377297E-3</v>
      </c>
      <c r="AO31" s="9">
        <f t="shared" si="16"/>
        <v>-1.1112301633828266E-2</v>
      </c>
      <c r="AQ31" s="6">
        <v>12661.470316929937</v>
      </c>
      <c r="AR31" s="6">
        <v>5478.8482258386011</v>
      </c>
      <c r="AS31" s="1">
        <f t="shared" si="50"/>
        <v>1.7657746311836184E-2</v>
      </c>
      <c r="AT31" s="10">
        <f t="shared" si="51"/>
        <v>14757.081795744132</v>
      </c>
      <c r="AU31" s="10">
        <f t="shared" si="52"/>
        <v>5478.8482258386011</v>
      </c>
      <c r="AV31" s="15">
        <f t="shared" si="53"/>
        <v>2.0580295979041451E-2</v>
      </c>
      <c r="AW31" s="15">
        <f t="shared" si="54"/>
        <v>7.6408276156958686E-3</v>
      </c>
      <c r="AX31" s="9">
        <f t="shared" si="55"/>
        <v>-1.5364082224321896E-2</v>
      </c>
      <c r="AY31" s="3">
        <f t="shared" si="56"/>
        <v>-2.9225496672052667E-3</v>
      </c>
      <c r="AZ31" s="9">
        <f t="shared" si="17"/>
        <v>-1.0827332224451834E-2</v>
      </c>
      <c r="BC31" s="6">
        <f>('Gasto y PBI (Nac + Pcias)'!Z33+'Gasto y PBI (Nac + Pcias)'!AA33)-SUM('SBB (viejo)'!E31:F31,'SBB (viejo)'!H31,'SBB (viejo)'!AQ31,'SBB (viejo)'!AR31)</f>
        <v>132371.64493035892</v>
      </c>
      <c r="BD31" s="1">
        <f t="shared" si="18"/>
        <v>0.1909996748555168</v>
      </c>
      <c r="BE31" s="3">
        <f t="shared" si="57"/>
        <v>2.5843953563155053E-2</v>
      </c>
      <c r="BF31" s="10">
        <f t="shared" si="19"/>
        <v>136956.13647509235</v>
      </c>
      <c r="BG31" s="11">
        <f t="shared" si="89"/>
        <v>0.1909996748555168</v>
      </c>
      <c r="BH31" s="9">
        <f t="shared" si="58"/>
        <v>3.9593835454812154E-2</v>
      </c>
      <c r="BI31" s="3">
        <f t="shared" si="59"/>
        <v>-2.9225496672052667E-3</v>
      </c>
      <c r="BJ31" s="9">
        <f t="shared" si="60"/>
        <v>-1.0827332224451834E-2</v>
      </c>
      <c r="BM31" s="6"/>
      <c r="BN31" s="6"/>
      <c r="BO31" s="1"/>
      <c r="BP31" s="10"/>
      <c r="BQ31" s="10"/>
      <c r="BR31" s="15"/>
      <c r="BS31" s="15"/>
      <c r="BT31" s="9"/>
      <c r="BU31" s="3"/>
      <c r="BV31" s="9"/>
      <c r="BY31" s="6">
        <v>9866.0568129910916</v>
      </c>
      <c r="BZ31" s="6">
        <v>8274.2617297774468</v>
      </c>
      <c r="CA31" s="1">
        <f t="shared" si="61"/>
        <v>1.4235780210926214E-2</v>
      </c>
      <c r="CB31" s="1">
        <f t="shared" si="62"/>
        <v>1.1938971528897908E-2</v>
      </c>
      <c r="CC31" s="10">
        <f t="shared" si="63"/>
        <v>11498.996857899743</v>
      </c>
      <c r="CD31" s="10">
        <f t="shared" si="64"/>
        <v>8274.2617297774468</v>
      </c>
      <c r="CE31" s="15">
        <f t="shared" si="65"/>
        <v>1.6036555334801614E-2</v>
      </c>
      <c r="CF31" s="15">
        <f t="shared" si="66"/>
        <v>1.1539324492731698E-2</v>
      </c>
      <c r="CG31" s="9">
        <f t="shared" si="67"/>
        <v>3.8948591687608225E-2</v>
      </c>
      <c r="CH31" s="3">
        <f t="shared" si="68"/>
        <v>-1.8007751238754005E-3</v>
      </c>
      <c r="CI31" s="9">
        <f t="shared" si="20"/>
        <v>-1.1303863000577771E-2</v>
      </c>
      <c r="CJ31" s="25">
        <f t="shared" si="21"/>
        <v>1.5617817014785401E-4</v>
      </c>
      <c r="CK31" s="25">
        <f t="shared" si="22"/>
        <v>-1.8482932596100357E-3</v>
      </c>
      <c r="CL31" s="25">
        <f t="shared" si="23"/>
        <v>0</v>
      </c>
      <c r="CM31" s="25">
        <f t="shared" si="24"/>
        <v>-1.5333220940356301E-4</v>
      </c>
      <c r="CN31" s="3">
        <f t="shared" si="69"/>
        <v>3.9964703616621015E-4</v>
      </c>
      <c r="CO31" s="25">
        <f t="shared" si="25"/>
        <v>-9.8580627378782038E-3</v>
      </c>
      <c r="CQ31" s="16"/>
      <c r="CR31" s="16"/>
      <c r="CS31" s="19"/>
      <c r="CT31" s="20"/>
      <c r="CU31" s="18"/>
      <c r="CV31" s="19"/>
      <c r="CW31" s="20"/>
      <c r="CX31" s="20"/>
      <c r="CY31" s="20"/>
      <c r="DB31" s="13">
        <v>2.5096469506392918</v>
      </c>
      <c r="DC31" s="13">
        <v>4.0082151873292027</v>
      </c>
      <c r="DD31" s="13">
        <v>1</v>
      </c>
      <c r="DE31" s="13">
        <v>2.0088209761839124</v>
      </c>
      <c r="DF31" s="10">
        <f t="shared" si="28"/>
        <v>20427.583648533062</v>
      </c>
      <c r="DG31" s="10">
        <f t="shared" si="29"/>
        <v>15799.343050672464</v>
      </c>
      <c r="DH31" s="10">
        <f t="shared" si="30"/>
        <v>41719.171248529441</v>
      </c>
      <c r="DI31" s="11">
        <f t="shared" si="70"/>
        <v>2.8488404648179203E-2</v>
      </c>
      <c r="DJ31" s="11">
        <f t="shared" si="71"/>
        <v>2.2033838448400012E-2</v>
      </c>
      <c r="DK31" s="11">
        <v>6.6832697907729541E-2</v>
      </c>
      <c r="DL31" s="9">
        <f t="shared" si="31"/>
        <v>5.1290864943858872E-2</v>
      </c>
      <c r="DM31" s="3">
        <f t="shared" si="72"/>
        <v>-1.8007751238754005E-3</v>
      </c>
      <c r="DN31" s="9">
        <f t="shared" si="73"/>
        <v>-2.3646136256828418E-2</v>
      </c>
      <c r="DQ31" s="1">
        <f t="shared" si="74"/>
        <v>-2.0259342332892061E-2</v>
      </c>
      <c r="DR31" s="21">
        <f t="shared" si="32"/>
        <v>0.96652584058862379</v>
      </c>
      <c r="DT31" s="24">
        <f t="shared" si="33"/>
        <v>222011.63845468467</v>
      </c>
      <c r="DU31" s="24">
        <f t="shared" si="34"/>
        <v>204100.57841101449</v>
      </c>
      <c r="EC31" s="23">
        <f t="shared" si="35"/>
        <v>-2.7863656126071445E-2</v>
      </c>
      <c r="ED31" s="23">
        <f t="shared" si="36"/>
        <v>-0.11565723865815847</v>
      </c>
      <c r="EE31" s="23">
        <f t="shared" si="37"/>
        <v>-3.3474159411376103E-2</v>
      </c>
      <c r="EF31" s="23">
        <f t="shared" si="38"/>
        <v>-3.610318067282603E-2</v>
      </c>
      <c r="EH31" s="23">
        <f t="shared" si="75"/>
        <v>-8.1897797796017913E-2</v>
      </c>
      <c r="EI31" s="23">
        <f t="shared" si="76"/>
        <v>-0.12756635750368528</v>
      </c>
      <c r="EK31" s="23">
        <f t="shared" si="39"/>
        <v>-6.6108317222162705E-2</v>
      </c>
      <c r="EM31" s="3">
        <f t="shared" si="40"/>
        <v>-2.9113964115978996E-2</v>
      </c>
      <c r="EN31" s="3">
        <f t="shared" si="77"/>
        <v>2.5843953563155053E-2</v>
      </c>
      <c r="EO31" s="3">
        <f>+'Gasto y PBI (Nac + Pcias)'!$AI33/$C31</f>
        <v>3.0835019551221667E-2</v>
      </c>
      <c r="EP31" s="3">
        <f t="shared" si="78"/>
        <v>-4.991065988066614E-3</v>
      </c>
      <c r="EQ31" s="3">
        <f>+'Gasto y PBI (Nac + Pcias)'!$AA33/$C31</f>
        <v>4.0947472901336733E-2</v>
      </c>
      <c r="ER31" s="3">
        <f t="shared" si="79"/>
        <v>3.5956406913270123E-2</v>
      </c>
      <c r="ET31" s="24">
        <f t="shared" si="41"/>
        <v>183923.24919099949</v>
      </c>
      <c r="EU31" s="24">
        <f t="shared" si="42"/>
        <v>222011.63845468467</v>
      </c>
      <c r="EV31" s="24">
        <f>+'Gasto y PBI (Nac + Pcias)'!$Z33</f>
        <v>193633.13808398269</v>
      </c>
      <c r="EW31" s="22">
        <v>33614.859070628714</v>
      </c>
      <c r="EX31" s="24">
        <f t="shared" si="80"/>
        <v>204100.57841101449</v>
      </c>
      <c r="EY31" s="22">
        <v>25313.27975115554</v>
      </c>
      <c r="EZ31" s="24">
        <f t="shared" si="81"/>
        <v>693046.44120725594</v>
      </c>
      <c r="FA31" s="1">
        <f t="shared" si="82"/>
        <v>-2.9113964115979007E-2</v>
      </c>
      <c r="FB31" s="1">
        <f t="shared" si="83"/>
        <v>2.5843953563155036E-2</v>
      </c>
      <c r="FC31" s="1">
        <f t="shared" si="84"/>
        <v>3.6524651518390225E-2</v>
      </c>
      <c r="FD31" s="1">
        <f t="shared" si="85"/>
        <v>-1.0680697955235186E-2</v>
      </c>
      <c r="FE31" s="1">
        <f t="shared" si="86"/>
        <v>4.8503039727140262E-2</v>
      </c>
      <c r="FF31" s="1">
        <f t="shared" si="87"/>
        <v>3.782234177190507E-2</v>
      </c>
      <c r="FG31" s="1">
        <f t="shared" si="88"/>
        <v>-3.1251311294316726E-3</v>
      </c>
      <c r="FJ31" s="3">
        <f>+Deuda!G33</f>
        <v>2.2127133914572741E-2</v>
      </c>
    </row>
    <row r="32" spans="1:166" x14ac:dyDescent="0.25">
      <c r="A32">
        <v>2020</v>
      </c>
      <c r="B32" t="s">
        <v>554</v>
      </c>
      <c r="C32" s="6">
        <f>+PIB!D62</f>
        <v>624467.63184165873</v>
      </c>
      <c r="D32" s="10">
        <f>+'PIB Tendencia'!$F61</f>
        <v>725390.60682194529</v>
      </c>
      <c r="E32" s="6">
        <v>17188.778052757883</v>
      </c>
      <c r="F32" s="6">
        <v>14416.207919473072</v>
      </c>
      <c r="G32" s="6">
        <v>86686.462433652239</v>
      </c>
      <c r="H32" s="6">
        <v>35176.781929697449</v>
      </c>
      <c r="I32" s="6">
        <f>+'Gasto y PBI (Nac + Pcias)'!$AN34</f>
        <v>219564.30309219626</v>
      </c>
      <c r="J32" s="6">
        <v>4113.7829531905581</v>
      </c>
      <c r="K32" s="6">
        <v>12378.143112664344</v>
      </c>
      <c r="L32" s="1">
        <f t="shared" si="0"/>
        <v>2.7525490796160759E-2</v>
      </c>
      <c r="M32" s="1">
        <f t="shared" si="1"/>
        <v>2.3085596729741271E-2</v>
      </c>
      <c r="N32" s="1">
        <f t="shared" si="2"/>
        <v>0.13881658233910293</v>
      </c>
      <c r="O32" s="1">
        <f t="shared" si="3"/>
        <v>5.6330833074494636E-2</v>
      </c>
      <c r="P32" s="1">
        <f t="shared" si="4"/>
        <v>6.5876640252086876E-3</v>
      </c>
      <c r="Q32" s="1">
        <f t="shared" si="5"/>
        <v>1.9821913068831357E-2</v>
      </c>
      <c r="R32">
        <v>1.4105619886612724E-2</v>
      </c>
      <c r="S32" s="1">
        <f t="shared" si="43"/>
        <v>0.35160237600252342</v>
      </c>
      <c r="T32" s="3">
        <f t="shared" si="90"/>
        <v>-7.943429596898377E-2</v>
      </c>
      <c r="U32" s="13">
        <v>0.83</v>
      </c>
      <c r="V32" s="13">
        <v>3.61</v>
      </c>
      <c r="W32" s="13">
        <v>1</v>
      </c>
      <c r="X32" s="13">
        <v>1.08</v>
      </c>
      <c r="Y32" s="13">
        <f>'Términos de Intercambio (F20)'!$D48</f>
        <v>1.1228677197955395</v>
      </c>
      <c r="Z32" s="10">
        <f t="shared" si="7"/>
        <v>19464.643764824825</v>
      </c>
      <c r="AA32" s="10">
        <f t="shared" si="8"/>
        <v>24758.529099691736</v>
      </c>
      <c r="AB32" s="10">
        <f t="shared" si="9"/>
        <v>100696.24489991041</v>
      </c>
      <c r="AC32" s="10">
        <f t="shared" si="10"/>
        <v>41354.527317545362</v>
      </c>
      <c r="AD32" s="10">
        <f t="shared" si="11"/>
        <v>4619.2340843828424</v>
      </c>
      <c r="AE32" s="10">
        <f t="shared" si="12"/>
        <v>12378.143112664344</v>
      </c>
      <c r="AF32" s="11">
        <f t="shared" si="91"/>
        <v>2.6833327564169333E-2</v>
      </c>
      <c r="AG32" s="11">
        <f t="shared" si="92"/>
        <v>3.4131306453171341E-2</v>
      </c>
      <c r="AH32" s="11">
        <f t="shared" si="93"/>
        <v>0.13881658233910293</v>
      </c>
      <c r="AI32" s="11">
        <f t="shared" si="94"/>
        <v>5.7010012162586859E-2</v>
      </c>
      <c r="AJ32" s="11">
        <f t="shared" si="48"/>
        <v>6.367926522539989E-3</v>
      </c>
      <c r="AK32" s="11">
        <f t="shared" si="13"/>
        <v>1.7064107249603094E-2</v>
      </c>
      <c r="AL32" s="11">
        <f t="shared" si="14"/>
        <v>0.30268423801921468</v>
      </c>
      <c r="AM32" s="9">
        <f t="shared" si="49"/>
        <v>-2.2460975728041122E-2</v>
      </c>
      <c r="AN32" s="3">
        <f t="shared" si="15"/>
        <v>2.1973750266869856E-4</v>
      </c>
      <c r="AO32" s="9">
        <f t="shared" si="16"/>
        <v>-5.7193057743611345E-2</v>
      </c>
      <c r="AQ32" s="6">
        <v>8808.503037507151</v>
      </c>
      <c r="AR32" s="6">
        <v>7683.4230283477518</v>
      </c>
      <c r="AS32" s="1">
        <f t="shared" si="50"/>
        <v>1.2143117038830488E-2</v>
      </c>
      <c r="AT32" s="10">
        <f t="shared" si="51"/>
        <v>9890.7837205377382</v>
      </c>
      <c r="AU32" s="10">
        <f t="shared" si="52"/>
        <v>7683.4230283477518</v>
      </c>
      <c r="AV32" s="15">
        <f t="shared" si="53"/>
        <v>1.3635114140601954E-2</v>
      </c>
      <c r="AW32" s="15">
        <f t="shared" si="54"/>
        <v>1.0592118172042623E-2</v>
      </c>
      <c r="AX32" s="9">
        <f t="shared" si="55"/>
        <v>-2.1665777187539592E-2</v>
      </c>
      <c r="AY32" s="3">
        <f t="shared" si="56"/>
        <v>-1.4919971017714664E-3</v>
      </c>
      <c r="AZ32" s="9">
        <f t="shared" si="17"/>
        <v>-5.627652167967271E-2</v>
      </c>
      <c r="BC32" s="6">
        <f>('Gasto y PBI (Nac + Pcias)'!Z34+'Gasto y PBI (Nac + Pcias)'!AA34)-SUM('SBB (viejo)'!E32:F32,'SBB (viejo)'!H32,'SBB (viejo)'!AQ32,'SBB (viejo)'!AR32)</f>
        <v>117186.90015940685</v>
      </c>
      <c r="BD32" s="1">
        <f>+BC32/$C32</f>
        <v>0.18765888603994291</v>
      </c>
      <c r="BE32" s="3">
        <f>SUM($L32:$M32,$O32:$Q32,$BD32)-$S32</f>
        <v>-3.0591992268143797E-2</v>
      </c>
      <c r="BF32" s="10">
        <f t="shared" si="19"/>
        <v>136125.99322004445</v>
      </c>
      <c r="BG32" s="11">
        <f t="shared" si="89"/>
        <v>0.18765888603994288</v>
      </c>
      <c r="BH32" s="9">
        <f t="shared" si="58"/>
        <v>2.7176526513300381E-2</v>
      </c>
      <c r="BI32" s="3">
        <f t="shared" si="59"/>
        <v>-1.4919971017714664E-3</v>
      </c>
      <c r="BJ32" s="9">
        <f t="shared" si="60"/>
        <v>-5.627652167967271E-2</v>
      </c>
      <c r="BM32" s="6"/>
      <c r="BN32" s="6"/>
      <c r="BO32" s="1"/>
      <c r="BP32" s="10"/>
      <c r="BQ32" s="10"/>
      <c r="BR32" s="15"/>
      <c r="BS32" s="15"/>
      <c r="BT32" s="9"/>
      <c r="BU32" s="3"/>
      <c r="BV32" s="9"/>
      <c r="BY32" s="6">
        <v>7133.4918069249561</v>
      </c>
      <c r="BZ32" s="6">
        <v>9358.4342589299467</v>
      </c>
      <c r="CA32" s="1">
        <f t="shared" si="61"/>
        <v>1.1423317147579137E-2</v>
      </c>
      <c r="CB32" s="1">
        <f t="shared" si="62"/>
        <v>1.4986259946460908E-2</v>
      </c>
      <c r="CC32" s="10">
        <f t="shared" si="63"/>
        <v>8009.9676794219877</v>
      </c>
      <c r="CD32" s="10">
        <f t="shared" si="64"/>
        <v>9358.4342589299467</v>
      </c>
      <c r="CE32" s="15">
        <f t="shared" si="65"/>
        <v>1.1042282053409768E-2</v>
      </c>
      <c r="CF32" s="15">
        <f t="shared" si="66"/>
        <v>1.2901234412078723E-2</v>
      </c>
      <c r="CG32" s="9">
        <f t="shared" si="67"/>
        <v>2.6892810666144296E-2</v>
      </c>
      <c r="CH32" s="3">
        <f t="shared" si="68"/>
        <v>3.8103509416936854E-4</v>
      </c>
      <c r="CI32" s="9">
        <f t="shared" si="20"/>
        <v>-5.7865838028457461E-2</v>
      </c>
      <c r="CJ32" s="25">
        <f t="shared" si="21"/>
        <v>6.9216323199142518E-4</v>
      </c>
      <c r="CK32" s="25">
        <f t="shared" si="22"/>
        <v>-1.104570972343007E-2</v>
      </c>
      <c r="CL32" s="25">
        <f t="shared" si="23"/>
        <v>0</v>
      </c>
      <c r="CM32" s="25">
        <f t="shared" si="24"/>
        <v>-6.7917908809222299E-4</v>
      </c>
      <c r="CN32" s="3">
        <f t="shared" si="69"/>
        <v>2.0850255343821851E-3</v>
      </c>
      <c r="CO32" s="25">
        <f t="shared" si="25"/>
        <v>-4.891813798330874E-2</v>
      </c>
      <c r="CQ32" s="16"/>
      <c r="CR32" s="16"/>
      <c r="CS32" s="19"/>
      <c r="CT32" s="20"/>
      <c r="CU32" s="18"/>
      <c r="CV32" s="19"/>
      <c r="CW32" s="20"/>
      <c r="CX32" s="20"/>
      <c r="CY32" s="20"/>
      <c r="DB32" s="13">
        <v>2.5096469506392918</v>
      </c>
      <c r="DC32" s="13">
        <v>4.0082151873292027</v>
      </c>
      <c r="DD32" s="13">
        <v>1</v>
      </c>
      <c r="DE32" s="13">
        <v>2.0088209761839124</v>
      </c>
      <c r="DF32" s="10">
        <f t="shared" si="28"/>
        <v>25033.849762223832</v>
      </c>
      <c r="DG32" s="10">
        <f t="shared" si="29"/>
        <v>26280.493384895693</v>
      </c>
      <c r="DH32" s="10">
        <f t="shared" si="30"/>
        <v>47528.488930809472</v>
      </c>
      <c r="DI32" s="11">
        <f t="shared" si="70"/>
        <v>3.4510854602737714E-2</v>
      </c>
      <c r="DJ32" s="11">
        <f t="shared" si="71"/>
        <v>3.622943713047902E-2</v>
      </c>
      <c r="DK32" s="11">
        <v>6.1459773380868249E-2</v>
      </c>
      <c r="DL32" s="9">
        <f t="shared" si="31"/>
        <v>4.1118229600301703E-2</v>
      </c>
      <c r="DM32" s="3">
        <f t="shared" si="72"/>
        <v>3.8103509416936854E-4</v>
      </c>
      <c r="DN32" s="9">
        <f t="shared" si="73"/>
        <v>-7.2091256962614869E-2</v>
      </c>
      <c r="DQ32" s="1">
        <f t="shared" si="74"/>
        <v>-9.8952689586192744E-2</v>
      </c>
      <c r="DR32" s="21">
        <f t="shared" si="32"/>
        <v>0.86087085491436599</v>
      </c>
      <c r="DT32" s="24">
        <f t="shared" si="33"/>
        <v>200460.59412719015</v>
      </c>
      <c r="DU32" s="24">
        <f t="shared" si="34"/>
        <v>219564.30309219626</v>
      </c>
      <c r="EC32" s="23">
        <f t="shared" si="35"/>
        <v>-0.11692306006543673</v>
      </c>
      <c r="ED32" s="23">
        <f t="shared" si="36"/>
        <v>-0.41772760968855105</v>
      </c>
      <c r="EE32" s="23">
        <f t="shared" si="37"/>
        <v>-0.13912914508563401</v>
      </c>
      <c r="EF32" s="23">
        <f t="shared" si="38"/>
        <v>-0.14938498366603015</v>
      </c>
      <c r="EH32" s="23">
        <f t="shared" si="75"/>
        <v>-0.31337855679329796</v>
      </c>
      <c r="EI32" s="23">
        <f t="shared" si="76"/>
        <v>-0.45144835341034484</v>
      </c>
      <c r="EK32" s="23">
        <f t="shared" si="39"/>
        <v>-0.25988006938519048</v>
      </c>
      <c r="EM32" s="3">
        <f t="shared" si="40"/>
        <v>-7.943429596898377E-2</v>
      </c>
      <c r="EN32" s="3">
        <f t="shared" si="77"/>
        <v>-3.0591992268143797E-2</v>
      </c>
      <c r="EO32" s="3">
        <f>+'Gasto y PBI (Nac + Pcias)'!$AI34/$C32</f>
        <v>2.7595457152089095E-2</v>
      </c>
      <c r="EP32" s="3">
        <f t="shared" si="78"/>
        <v>-5.8187449420232892E-2</v>
      </c>
      <c r="EQ32" s="3">
        <f>+'Gasto y PBI (Nac + Pcias)'!$AA34/$C32</f>
        <v>3.1425995144264196E-2</v>
      </c>
      <c r="ER32" s="3">
        <f t="shared" si="79"/>
        <v>-2.6761454275968696E-2</v>
      </c>
      <c r="ET32" s="24">
        <f t="shared" si="41"/>
        <v>169960.15640143555</v>
      </c>
      <c r="EU32" s="24">
        <f t="shared" si="42"/>
        <v>200460.59412719015</v>
      </c>
      <c r="EV32" s="24">
        <f>+'Gasto y PBI (Nac + Pcias)'!$Z34</f>
        <v>180836.07736118403</v>
      </c>
      <c r="EW32" s="22">
        <v>21119.256990111106</v>
      </c>
      <c r="EX32" s="24">
        <f t="shared" si="80"/>
        <v>219564.30309219626</v>
      </c>
      <c r="EY32" s="22">
        <v>18545.015000453848</v>
      </c>
      <c r="EZ32" s="24">
        <f t="shared" si="81"/>
        <v>624467.63184165873</v>
      </c>
      <c r="FA32" s="1">
        <f t="shared" si="82"/>
        <v>-7.943429596898377E-2</v>
      </c>
      <c r="FB32" s="1">
        <f t="shared" si="83"/>
        <v>-3.0591992268143828E-2</v>
      </c>
      <c r="FC32" s="1">
        <f t="shared" si="84"/>
        <v>2.9697319852690394E-2</v>
      </c>
      <c r="FD32" s="1">
        <f t="shared" si="85"/>
        <v>-6.0289312120834215E-2</v>
      </c>
      <c r="FE32" s="1">
        <f t="shared" si="86"/>
        <v>3.3819618364889323E-2</v>
      </c>
      <c r="FF32" s="1">
        <f t="shared" si="87"/>
        <v>-2.6469693755944889E-2</v>
      </c>
      <c r="FG32" s="1">
        <f t="shared" si="88"/>
        <v>-5.7895688900209075E-2</v>
      </c>
      <c r="FJ32" s="3">
        <f>+Deuda!G34</f>
        <v>2.4471248755118691E-2</v>
      </c>
    </row>
    <row r="33" spans="1:166" x14ac:dyDescent="0.25">
      <c r="A33">
        <v>2021</v>
      </c>
      <c r="B33" t="s">
        <v>554</v>
      </c>
      <c r="C33" s="6">
        <f>+PIB!D63</f>
        <v>689210.67513181781</v>
      </c>
      <c r="D33" s="10">
        <f>+'PIB Tendencia'!$F62</f>
        <v>731322.85065364023</v>
      </c>
      <c r="E33" s="5">
        <v>17838.629141940761</v>
      </c>
      <c r="F33" s="5">
        <v>15005.732381667629</v>
      </c>
      <c r="G33" s="5">
        <v>95599.481045124019</v>
      </c>
      <c r="H33" s="5">
        <v>35401.835999415467</v>
      </c>
      <c r="I33" s="6">
        <f>+'Gasto y PBI (Nac + Pcias)'!$AN35</f>
        <v>217027.00034542571</v>
      </c>
      <c r="J33" s="6">
        <v>7831.6541273827279</v>
      </c>
      <c r="K33" s="6">
        <v>13576.200111103228</v>
      </c>
      <c r="L33" s="1">
        <f t="shared" si="0"/>
        <v>2.5882694197284395E-2</v>
      </c>
      <c r="M33" s="1">
        <f t="shared" si="1"/>
        <v>2.1772344688070374E-2</v>
      </c>
      <c r="N33" s="1">
        <f t="shared" si="2"/>
        <v>0.13870864816021566</v>
      </c>
      <c r="O33" s="1">
        <f t="shared" si="3"/>
        <v>5.1365768518667448E-2</v>
      </c>
      <c r="P33" s="1">
        <f t="shared" si="4"/>
        <v>1.1363222320787259E-2</v>
      </c>
      <c r="Q33" s="1">
        <f t="shared" si="5"/>
        <v>1.9698186056834734E-2</v>
      </c>
      <c r="R33">
        <v>1.0141056198866101</v>
      </c>
      <c r="S33" s="1">
        <f t="shared" si="43"/>
        <v>0.31489210509387033</v>
      </c>
      <c r="T33" s="3">
        <f t="shared" si="90"/>
        <v>-4.6101241152010475E-2</v>
      </c>
      <c r="U33" s="13">
        <v>0.83</v>
      </c>
      <c r="V33" s="13">
        <v>3.61</v>
      </c>
      <c r="W33" s="13">
        <v>1</v>
      </c>
      <c r="X33" s="13">
        <v>1.08</v>
      </c>
      <c r="Y33" s="13">
        <f>'Términos de Intercambio (F20)'!$D49</f>
        <v>0.85373286639072554</v>
      </c>
      <c r="Z33" s="10">
        <f t="shared" si="7"/>
        <v>18738.719466095583</v>
      </c>
      <c r="AA33" s="10">
        <f t="shared" si="8"/>
        <v>18588.335420918935</v>
      </c>
      <c r="AB33" s="10">
        <f t="shared" si="9"/>
        <v>101440.80398284172</v>
      </c>
      <c r="AC33" s="10">
        <f t="shared" si="10"/>
        <v>37743.616040100016</v>
      </c>
      <c r="AD33" s="10">
        <f t="shared" si="11"/>
        <v>6686.1405267512127</v>
      </c>
      <c r="AE33" s="10">
        <f t="shared" si="12"/>
        <v>13576.200111103228</v>
      </c>
      <c r="AF33" s="11">
        <f t="shared" si="91"/>
        <v>2.5623046578330391E-2</v>
      </c>
      <c r="AG33" s="11">
        <f t="shared" si="92"/>
        <v>2.5417413669359696E-2</v>
      </c>
      <c r="AH33" s="11">
        <f t="shared" si="93"/>
        <v>0.13870864816021566</v>
      </c>
      <c r="AI33" s="11">
        <f t="shared" si="94"/>
        <v>5.1610059779159924E-2</v>
      </c>
      <c r="AJ33" s="11">
        <f t="shared" ref="AJ33" si="95">AD33/$D33</f>
        <v>9.1425292137053936E-3</v>
      </c>
      <c r="AK33" s="11">
        <f t="shared" si="13"/>
        <v>1.8563894316947872E-2</v>
      </c>
      <c r="AL33" s="11">
        <f t="shared" si="14"/>
        <v>0.29675949568846616</v>
      </c>
      <c r="AM33" s="9">
        <f t="shared" ref="AM33" si="96">SUM(AF33:AI33,AJ33:AK33)-AL33</f>
        <v>-2.7693903970747225E-2</v>
      </c>
      <c r="AN33" s="3">
        <f t="shared" si="15"/>
        <v>2.2206931070818652E-3</v>
      </c>
      <c r="AO33" s="9">
        <f t="shared" si="16"/>
        <v>-2.0628030288345117E-2</v>
      </c>
      <c r="AQ33" s="6">
        <v>14217.82148693608</v>
      </c>
      <c r="AR33" s="6">
        <v>7190.0327515498748</v>
      </c>
      <c r="AS33" s="1">
        <f t="shared" si="50"/>
        <v>1.9441237853061073E-2</v>
      </c>
      <c r="AT33" s="10">
        <f t="shared" si="51"/>
        <v>12138.221491873586</v>
      </c>
      <c r="AU33" s="10">
        <f t="shared" ref="AU33" si="97">+AR33</f>
        <v>7190.0327515498748</v>
      </c>
      <c r="AV33" s="15">
        <f t="shared" ref="AV33" si="98">AT33/$D33</f>
        <v>1.6597623718477703E-2</v>
      </c>
      <c r="AW33" s="15">
        <f t="shared" ref="AW33" si="99">AU33/$D33</f>
        <v>9.8315439550720751E-3</v>
      </c>
      <c r="AX33" s="9">
        <f t="shared" ref="AX33" si="100">SUM(AF33:AI33,AV33:AW33)-AL33</f>
        <v>-2.8971159827850701E-2</v>
      </c>
      <c r="AY33" s="3">
        <f t="shared" ref="AY33" si="101">AS33-AV33</f>
        <v>2.84361413458337E-3</v>
      </c>
      <c r="AZ33" s="9">
        <f t="shared" si="17"/>
        <v>-1.9973695458743144E-2</v>
      </c>
      <c r="BB33" s="24"/>
      <c r="BC33" s="6">
        <f>('Gasto y PBI (Nac + Pcias)'!Z35+'Gasto y PBI (Nac + Pcias)'!AA35)-SUM('SBB (viejo)'!E33:F33,'SBB (viejo)'!H33,'SBB (viejo)'!AQ33,'SBB (viejo)'!AR33)</f>
        <v>137397.20355927653</v>
      </c>
      <c r="BD33" s="1">
        <f t="shared" si="18"/>
        <v>0.19935443329138519</v>
      </c>
      <c r="BE33" s="3">
        <f t="shared" si="57"/>
        <v>1.4544543979159053E-2</v>
      </c>
      <c r="BF33" s="10">
        <f t="shared" si="19"/>
        <v>145792.45244509677</v>
      </c>
      <c r="BG33" s="11">
        <f t="shared" si="89"/>
        <v>0.19935443329138519</v>
      </c>
      <c r="BH33" s="9">
        <f t="shared" si="58"/>
        <v>3.1674625303318826E-2</v>
      </c>
      <c r="BI33" s="3">
        <f t="shared" si="59"/>
        <v>2.84361413458337E-3</v>
      </c>
      <c r="BJ33" s="9">
        <f t="shared" si="60"/>
        <v>-1.9973695458743144E-2</v>
      </c>
      <c r="BM33" s="6"/>
      <c r="BN33" s="6"/>
      <c r="BO33" s="1"/>
      <c r="BP33" s="10"/>
      <c r="BQ33" s="10"/>
      <c r="BR33" s="15"/>
      <c r="BS33" s="15"/>
      <c r="BT33" s="9"/>
      <c r="BU33" s="3"/>
      <c r="BV33" s="9"/>
      <c r="BY33" s="6">
        <v>12366.101917501212</v>
      </c>
      <c r="BZ33" s="6">
        <v>9041.7523209847423</v>
      </c>
      <c r="CA33" s="1">
        <f t="shared" si="61"/>
        <v>1.7942412042785148E-2</v>
      </c>
      <c r="CB33" s="1">
        <f t="shared" si="62"/>
        <v>1.311899633483684E-2</v>
      </c>
      <c r="CC33" s="10">
        <f t="shared" si="63"/>
        <v>10557.347636108158</v>
      </c>
      <c r="CD33" s="10">
        <f t="shared" si="64"/>
        <v>9041.7523209847423</v>
      </c>
      <c r="CE33" s="15">
        <f t="shared" si="65"/>
        <v>1.4435960296703751E-2</v>
      </c>
      <c r="CF33" s="15">
        <f t="shared" si="66"/>
        <v>1.2363557781496125E-2</v>
      </c>
      <c r="CG33" s="9">
        <f t="shared" si="67"/>
        <v>3.2044975707968881E-2</v>
      </c>
      <c r="CH33" s="3">
        <f t="shared" si="68"/>
        <v>3.506451746081397E-3</v>
      </c>
      <c r="CI33" s="9">
        <f t="shared" si="20"/>
        <v>-2.1006883474891228E-2</v>
      </c>
      <c r="CJ33" s="25">
        <f t="shared" si="21"/>
        <v>2.5964761895400437E-4</v>
      </c>
      <c r="CK33" s="25">
        <f t="shared" si="22"/>
        <v>-3.6450689812893219E-3</v>
      </c>
      <c r="CL33" s="25">
        <f t="shared" si="23"/>
        <v>0</v>
      </c>
      <c r="CM33" s="25">
        <f t="shared" si="24"/>
        <v>-2.4429126049247546E-4</v>
      </c>
      <c r="CN33" s="3">
        <f t="shared" si="69"/>
        <v>7.5543855334071416E-4</v>
      </c>
      <c r="CO33" s="25">
        <f t="shared" si="25"/>
        <v>-1.8132609405404176E-2</v>
      </c>
      <c r="CQ33" s="16"/>
      <c r="CR33" s="16"/>
      <c r="CS33" s="19"/>
      <c r="CT33" s="20"/>
      <c r="CU33" s="18"/>
      <c r="CV33" s="19"/>
      <c r="CW33" s="20"/>
      <c r="CX33" s="20"/>
      <c r="CY33" s="20"/>
      <c r="DB33" s="13">
        <v>2.5096469506392918</v>
      </c>
      <c r="DC33" s="13">
        <v>4.0082151873292027</v>
      </c>
      <c r="DD33" s="13">
        <v>1</v>
      </c>
      <c r="DE33" s="13">
        <v>2.0088209761839124</v>
      </c>
      <c r="DF33" s="10">
        <f t="shared" si="28"/>
        <v>20701.548117206159</v>
      </c>
      <c r="DG33" s="10">
        <f t="shared" si="29"/>
        <v>19032.567909166173</v>
      </c>
      <c r="DH33" s="10">
        <f t="shared" si="30"/>
        <v>39881.114350026255</v>
      </c>
      <c r="DI33" s="11">
        <f t="shared" si="70"/>
        <v>2.8306989312180758E-2</v>
      </c>
      <c r="DJ33" s="11">
        <f t="shared" si="71"/>
        <v>2.6024850573389418E-2</v>
      </c>
      <c r="DK33" s="11">
        <v>6.2977714147377226E-2</v>
      </c>
      <c r="DL33" s="9">
        <f t="shared" si="31"/>
        <v>4.6704009714066297E-2</v>
      </c>
      <c r="DM33" s="3">
        <f t="shared" si="72"/>
        <v>3.506451746081397E-3</v>
      </c>
      <c r="DN33" s="9">
        <f t="shared" si="73"/>
        <v>-3.5665917480988643E-2</v>
      </c>
      <c r="DQ33" s="1">
        <f t="shared" si="74"/>
        <v>0.10367718035155971</v>
      </c>
      <c r="DR33" s="21">
        <f t="shared" si="32"/>
        <v>0.94241643689352317</v>
      </c>
      <c r="DT33" s="24">
        <f t="shared" si="33"/>
        <v>227051.25532078632</v>
      </c>
      <c r="DU33" s="24">
        <f t="shared" si="34"/>
        <v>217027.00034542571</v>
      </c>
      <c r="EC33" s="23">
        <f t="shared" si="35"/>
        <v>-4.8033715739401406E-2</v>
      </c>
      <c r="ED33" s="23">
        <f t="shared" si="36"/>
        <v>-0.19273393545607731</v>
      </c>
      <c r="EE33" s="23">
        <f t="shared" si="37"/>
        <v>-5.7583563106476721E-2</v>
      </c>
      <c r="EF33" s="23">
        <f t="shared" si="38"/>
        <v>-6.2044400785461806E-2</v>
      </c>
      <c r="EH33" s="23">
        <f t="shared" si="75"/>
        <v>-0.13829492166751889</v>
      </c>
      <c r="EI33" s="23">
        <f t="shared" si="76"/>
        <v>-0.21157604936531982</v>
      </c>
      <c r="EK33" s="23">
        <f t="shared" si="39"/>
        <v>-0.11231577711939833</v>
      </c>
      <c r="EM33" s="3">
        <f t="shared" si="40"/>
        <v>-4.6101241152010475E-2</v>
      </c>
      <c r="EN33" s="3">
        <f t="shared" si="77"/>
        <v>1.4544543979159053E-2</v>
      </c>
      <c r="EO33" s="3">
        <f>+'Gasto y PBI (Nac + Pcias)'!$AI35/$C33</f>
        <v>2.6601966062121452E-2</v>
      </c>
      <c r="EP33" s="3">
        <f t="shared" si="78"/>
        <v>-1.2057422082962399E-2</v>
      </c>
      <c r="EQ33" s="3">
        <f>+'Gasto y PBI (Nac + Pcias)'!$AA35/$C33</f>
        <v>4.0556391967236136E-2</v>
      </c>
      <c r="ER33" s="3">
        <f t="shared" si="79"/>
        <v>2.8498969884273737E-2</v>
      </c>
      <c r="ET33" s="24">
        <f t="shared" si="41"/>
        <v>185253.53280663383</v>
      </c>
      <c r="EU33" s="24">
        <f t="shared" si="42"/>
        <v>227051.25532078632</v>
      </c>
      <c r="EV33" s="24">
        <f>+'Gasto y PBI (Nac + Pcias)'!$Z35</f>
        <v>199099.35703213688</v>
      </c>
      <c r="EW33" s="22">
        <v>33792.208066067447</v>
      </c>
      <c r="EX33" s="24">
        <f t="shared" si="80"/>
        <v>217027.00034542571</v>
      </c>
      <c r="EY33" s="22">
        <v>22165.166291515518</v>
      </c>
      <c r="EZ33" s="24">
        <f t="shared" si="81"/>
        <v>689210.67513181781</v>
      </c>
      <c r="FA33" s="1">
        <f t="shared" si="82"/>
        <v>-4.6101241152010475E-2</v>
      </c>
      <c r="FB33" s="1">
        <f t="shared" si="83"/>
        <v>1.4544543979159035E-2</v>
      </c>
      <c r="FC33" s="1">
        <f t="shared" si="84"/>
        <v>3.216021906114009E-2</v>
      </c>
      <c r="FD33" s="1">
        <f t="shared" si="85"/>
        <v>-1.7615675081981055E-2</v>
      </c>
      <c r="FE33" s="1">
        <f t="shared" si="86"/>
        <v>4.9030302758448108E-2</v>
      </c>
      <c r="FF33" s="1">
        <f t="shared" si="87"/>
        <v>3.1414627676467063E-2</v>
      </c>
      <c r="FG33" s="1">
        <f t="shared" si="88"/>
        <v>-9.1417642907690739E-3</v>
      </c>
      <c r="FJ33" s="3">
        <f>+Deuda!G35</f>
        <v>2.264354917870812E-2</v>
      </c>
    </row>
    <row r="34" spans="1:166" x14ac:dyDescent="0.25">
      <c r="C34">
        <f>(C33/C3)^(1/30)-1</f>
        <v>2.2412594547619236E-2</v>
      </c>
      <c r="BE34" s="22">
        <f>COUNTIF(BE3:BE33,"&gt;0")</f>
        <v>26</v>
      </c>
      <c r="BF34" s="3">
        <f>SUM(BE3:BE33)</f>
        <v>0.78248855374906967</v>
      </c>
      <c r="BH34" s="22">
        <f>COUNTIF(BH3:BH33,"&gt;0")</f>
        <v>24</v>
      </c>
      <c r="BI34" s="3">
        <f>SUM(BI3:BI33)</f>
        <v>6.2960605532275088E-2</v>
      </c>
      <c r="BJ34" s="3">
        <f>SUM(BJ3:BJ33)</f>
        <v>3.824217060777145E-2</v>
      </c>
      <c r="BK34" s="3">
        <f>SUM(BH3:BH33)</f>
        <v>0.68128577760902287</v>
      </c>
      <c r="BT34" s="22">
        <f>COUNTIF(BT3:BT33,"&gt;0")</f>
        <v>1</v>
      </c>
      <c r="BU34" s="3">
        <f t="shared" ref="BU34" si="102">$BO34-$BR34</f>
        <v>0</v>
      </c>
      <c r="BV34" s="3">
        <f>SUM(BV3:BV33)</f>
        <v>-2.4049579099546192E-2</v>
      </c>
      <c r="BW34" s="3">
        <f>SUM(BT3:BT33)</f>
        <v>3.4276911053080922E-2</v>
      </c>
      <c r="CB34" s="1" t="e">
        <f t="shared" ref="CB34:CB35" si="103">BZ34/$D34</f>
        <v>#DIV/0!</v>
      </c>
      <c r="CG34" s="22">
        <f>COUNTIF(CG3:CG33,"&gt;0")</f>
        <v>24</v>
      </c>
      <c r="CH34" s="3">
        <f>SUM(CH3:CH33)</f>
        <v>4.0602794223854488E-2</v>
      </c>
      <c r="CI34" s="3">
        <f>SUM(CI3:CI33)</f>
        <v>3.0273883695249137E-2</v>
      </c>
      <c r="CJ34" s="3"/>
      <c r="CK34" s="3"/>
      <c r="CL34" s="3"/>
      <c r="CM34" s="3"/>
      <c r="CO34" s="3"/>
      <c r="CP34" s="3">
        <f>SUM(CG3:CG33)</f>
        <v>0.71161187582996566</v>
      </c>
      <c r="DL34" s="22">
        <f>COUNTIF(DL3:DL33,"&gt;0")</f>
        <v>23</v>
      </c>
      <c r="DM34" s="3">
        <f>SUM(DM3:DM33)</f>
        <v>4.0602794223854488E-2</v>
      </c>
      <c r="DN34" s="3">
        <f>SUM(DN3:DN33)</f>
        <v>-9.3582729369417611E-3</v>
      </c>
      <c r="DO34" s="3">
        <f>SUM(DL3:DL33)</f>
        <v>0.75124403246215654</v>
      </c>
      <c r="DQ34" s="22">
        <f>COUNTIF(DQ3:DQ33,"&lt;0")</f>
        <v>12</v>
      </c>
      <c r="DR34" s="22">
        <f>COUNTIF(DR3:DR33,"&gt;1")</f>
        <v>17</v>
      </c>
    </row>
    <row r="35" spans="1:166" x14ac:dyDescent="0.25">
      <c r="D35" s="1"/>
      <c r="BE35" s="22">
        <f>COUNTIF(BE3:BE33,"&lt;0")</f>
        <v>5</v>
      </c>
      <c r="BH35" s="22">
        <f>COUNTIF(BH3:BH33,"&lt;0")</f>
        <v>7</v>
      </c>
      <c r="BT35" s="22">
        <f>COUNTIF(BT3:BT33,"&lt;0")</f>
        <v>0</v>
      </c>
      <c r="CB35" s="1" t="e">
        <f t="shared" si="103"/>
        <v>#DIV/0!</v>
      </c>
      <c r="CG35" s="22">
        <f>COUNTIF(CG3:CG33,"&lt;0")</f>
        <v>7</v>
      </c>
      <c r="CH35" s="9">
        <f>AVERAGEIF(CH3:CH33,"&gt;0",CH3:CH33)</f>
        <v>3.2019860676355438E-3</v>
      </c>
      <c r="CI35" s="9">
        <f>AVERAGEIF(CI3:CI33,"&gt;0",CI3:CI33)</f>
        <v>1.6577248235184201E-2</v>
      </c>
      <c r="DL35" s="22">
        <f>COUNTIF(DL3:DL33,"&lt;0")</f>
        <v>8</v>
      </c>
      <c r="DQ35" s="1">
        <f>C33/C3-1</f>
        <v>0.94440048433220225</v>
      </c>
      <c r="EC35" s="23">
        <f>MIN(EC3:EC33)</f>
        <v>-0.168937979825031</v>
      </c>
      <c r="ED35" s="23">
        <f t="shared" ref="ED35:EF35" si="104">MIN(ED3:ED33)</f>
        <v>-0.55284935928372803</v>
      </c>
      <c r="EE35" s="23">
        <f t="shared" si="104"/>
        <v>-0.19984741305294584</v>
      </c>
      <c r="EF35" s="23">
        <f t="shared" si="104"/>
        <v>-0.21399259280346494</v>
      </c>
      <c r="EH35" s="23">
        <f t="shared" ref="EH35:EI35" si="105">MIN(EH3:EH33)</f>
        <v>-0.42852406467202864</v>
      </c>
      <c r="EI35" s="23">
        <f t="shared" si="105"/>
        <v>-0.59083752096957931</v>
      </c>
      <c r="EK35" s="23">
        <f>MIN(EK3:EK33)</f>
        <v>-0.3610137439024057</v>
      </c>
    </row>
    <row r="36" spans="1:166" x14ac:dyDescent="0.25">
      <c r="CH36" s="9">
        <f>AVERAGEIF(CH3:CH33,"&lt;0",CH3:CH33)</f>
        <v>-1.4853993581357334E-3</v>
      </c>
      <c r="CI36" s="9">
        <f>AVERAGEIF(CI3:CI33,"&lt;0",CI3:CI33)</f>
        <v>-1.7967095450205868E-2</v>
      </c>
      <c r="DQ36">
        <f>(C33/C3)^(1/30)-1</f>
        <v>2.2412594547619236E-2</v>
      </c>
      <c r="EC36" s="23">
        <f>MAX(EC3:EC33)</f>
        <v>9.7480165679159736E-2</v>
      </c>
      <c r="ED36" s="23">
        <f t="shared" ref="ED36:EF36" si="106">MAX(ED3:ED33)</f>
        <v>0.49865346904386021</v>
      </c>
      <c r="EE36" s="23">
        <f t="shared" si="106"/>
        <v>0.11858939855691664</v>
      </c>
      <c r="EF36" s="23">
        <f t="shared" si="106"/>
        <v>0.12866317341691813</v>
      </c>
      <c r="EH36" s="23">
        <f t="shared" ref="EH36:EI36" si="107">MAX(EH3:EH33)</f>
        <v>0.3247876512961656</v>
      </c>
      <c r="EI36" s="23">
        <f t="shared" si="107"/>
        <v>0.56704921005220466</v>
      </c>
      <c r="EK36" s="23">
        <f>MAX(EK3:EK33)</f>
        <v>0.25247977331319493</v>
      </c>
    </row>
    <row r="37" spans="1:166" x14ac:dyDescent="0.25">
      <c r="EC37" s="23">
        <f>MEDIAN(EC3:EC33)</f>
        <v>5.4337391875007857E-3</v>
      </c>
      <c r="ED37" s="23">
        <f t="shared" ref="ED37:EF37" si="108">MEDIAN(ED3:ED33)</f>
        <v>2.3849470826782015E-2</v>
      </c>
      <c r="EE37" s="23">
        <f t="shared" si="108"/>
        <v>6.5503114953535668E-3</v>
      </c>
      <c r="EF37" s="23">
        <f t="shared" si="108"/>
        <v>7.0761862675596809E-3</v>
      </c>
      <c r="EH37" s="23">
        <f t="shared" ref="EH37:EI37" si="109">MEDIAN(EH3:EH33)</f>
        <v>1.6520339314767263E-2</v>
      </c>
      <c r="EI37" s="23">
        <f t="shared" si="109"/>
        <v>2.6514868761220001E-2</v>
      </c>
      <c r="EK37" s="23">
        <f>MEDIAN(EK3:EK33)</f>
        <v>1.3201879935246463E-2</v>
      </c>
    </row>
    <row r="69" spans="31:31" x14ac:dyDescent="0.25">
      <c r="AE69" t="s">
        <v>853</v>
      </c>
    </row>
  </sheetData>
  <hyperlinks>
    <hyperlink ref="C2" r:id="rId1" display="PIB Corriente" xr:uid="{00000000-0004-0000-0D00-000000000000}"/>
    <hyperlink ref="E2:H2" r:id="rId2" display="GCOM" xr:uid="{00000000-0004-0000-0D00-000001000000}"/>
    <hyperlink ref="U2" r:id="rId3" display="EGCOM" xr:uid="{00000000-0004-0000-0D00-000002000000}"/>
    <hyperlink ref="V2:X2" r:id="rId4" display="EGPER" xr:uid="{00000000-0004-0000-0D00-000003000000}"/>
    <hyperlink ref="I2:K2" r:id="rId5" display="GCOM" xr:uid="{00000000-0004-0000-0D00-000004000000}"/>
    <hyperlink ref="AQ2:AR2" r:id="rId6" display="GCOM" xr:uid="{00000000-0004-0000-0D00-000005000000}"/>
    <hyperlink ref="D2" r:id="rId7" xr:uid="{00000000-0004-0000-0D00-000006000000}"/>
    <hyperlink ref="BY2:BZ2" r:id="rId8" display="GCOM" xr:uid="{00000000-0004-0000-0D00-000007000000}"/>
    <hyperlink ref="BM2" r:id="rId9" display="GCOM" xr:uid="{00000000-0004-0000-0D00-000008000000}"/>
    <hyperlink ref="DB2" r:id="rId10" display="EGCOM" xr:uid="{00000000-0004-0000-0D00-000009000000}"/>
    <hyperlink ref="DC2:DE2" r:id="rId11" display="EGPER" xr:uid="{00000000-0004-0000-0D00-00000A000000}"/>
  </hyperlinks>
  <pageMargins left="0.7" right="0.7" top="0.75" bottom="0.75" header="0.3" footer="0.3"/>
  <pageSetup paperSize="9" orientation="portrait" r:id="rId12"/>
  <drawing r:id="rId13"/>
  <legacy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0.249977111117893"/>
  </sheetPr>
  <dimension ref="A1:AR36"/>
  <sheetViews>
    <sheetView zoomScale="85" zoomScaleNormal="85" workbookViewId="0">
      <pane xSplit="1" ySplit="3" topLeftCell="C4" activePane="bottomRight" state="frozen"/>
      <selection pane="topRight" activeCell="D5" sqref="D5"/>
      <selection pane="bottomLeft" activeCell="D5" sqref="D5"/>
      <selection pane="bottomRight" activeCell="I21" sqref="I21"/>
    </sheetView>
  </sheetViews>
  <sheetFormatPr defaultColWidth="9.140625" defaultRowHeight="15" x14ac:dyDescent="0.25"/>
  <cols>
    <col min="1" max="1" width="9.140625" style="33"/>
    <col min="2" max="2" width="12.42578125" style="51" bestFit="1" customWidth="1"/>
    <col min="3" max="3" width="10.42578125" style="51" customWidth="1"/>
    <col min="4" max="4" width="9.140625" style="51"/>
    <col min="5" max="5" width="12.140625" style="51" customWidth="1"/>
    <col min="6" max="7" width="11.140625" style="51" bestFit="1" customWidth="1"/>
    <col min="8" max="8" width="10.140625" style="51" bestFit="1" customWidth="1"/>
    <col min="9" max="9" width="10.42578125" style="51" customWidth="1"/>
    <col min="10" max="10" width="10.140625" style="51" bestFit="1" customWidth="1"/>
    <col min="11" max="11" width="11.140625" style="51" bestFit="1" customWidth="1"/>
    <col min="12" max="12" width="10.140625" style="51" bestFit="1" customWidth="1"/>
    <col min="13" max="13" width="9.140625" style="33"/>
    <col min="14" max="15" width="11.140625" style="51" customWidth="1"/>
    <col min="16" max="17" width="10.140625" style="33" bestFit="1" customWidth="1"/>
    <col min="18" max="19" width="11.85546875" style="46" customWidth="1"/>
    <col min="20" max="20" width="9.140625" style="33"/>
    <col min="21" max="21" width="14" style="50" bestFit="1" customWidth="1"/>
    <col min="22" max="22" width="9.140625" style="33"/>
    <col min="23" max="23" width="12.42578125" style="35" bestFit="1" customWidth="1"/>
    <col min="24" max="39" width="9.140625" style="33"/>
    <col min="40" max="40" width="14" style="50" bestFit="1" customWidth="1"/>
    <col min="41" max="41" width="9.140625" style="33"/>
    <col min="42" max="42" width="11.42578125" style="33" bestFit="1" customWidth="1"/>
    <col min="43" max="16384" width="9.140625" style="33"/>
  </cols>
  <sheetData>
    <row r="1" spans="1:44" x14ac:dyDescent="0.25">
      <c r="A1" s="76" t="s">
        <v>637</v>
      </c>
      <c r="Y1" s="76" t="s">
        <v>854</v>
      </c>
    </row>
    <row r="2" spans="1:44" ht="45" x14ac:dyDescent="0.25">
      <c r="C2" s="76"/>
      <c r="D2" s="77"/>
      <c r="E2" s="76"/>
      <c r="F2" s="76"/>
      <c r="G2" s="76"/>
      <c r="H2" s="528" t="s">
        <v>855</v>
      </c>
      <c r="I2" s="528"/>
      <c r="J2" s="528"/>
      <c r="K2" s="528"/>
      <c r="L2" s="76"/>
      <c r="N2" s="76"/>
      <c r="O2" s="76"/>
      <c r="R2" s="75" t="s">
        <v>644</v>
      </c>
      <c r="S2" s="75" t="s">
        <v>856</v>
      </c>
      <c r="AP2" s="75" t="s">
        <v>644</v>
      </c>
    </row>
    <row r="3" spans="1:44" s="65" customFormat="1" ht="34.5" customHeight="1" x14ac:dyDescent="0.25">
      <c r="B3" s="72" t="s">
        <v>639</v>
      </c>
      <c r="C3" s="70" t="s">
        <v>640</v>
      </c>
      <c r="D3" s="70" t="s">
        <v>9</v>
      </c>
      <c r="E3" s="71" t="s">
        <v>857</v>
      </c>
      <c r="F3" s="70" t="s">
        <v>858</v>
      </c>
      <c r="G3" s="70" t="s">
        <v>642</v>
      </c>
      <c r="H3" s="67" t="s">
        <v>859</v>
      </c>
      <c r="I3" s="67" t="s">
        <v>860</v>
      </c>
      <c r="J3" s="67" t="s">
        <v>861</v>
      </c>
      <c r="K3" s="69" t="s">
        <v>862</v>
      </c>
      <c r="L3" s="67" t="s">
        <v>863</v>
      </c>
      <c r="N3" s="68" t="s">
        <v>643</v>
      </c>
      <c r="O3" s="67" t="s">
        <v>864</v>
      </c>
      <c r="P3" s="74" t="s">
        <v>643</v>
      </c>
      <c r="Q3" s="74"/>
      <c r="R3" s="66" t="s">
        <v>655</v>
      </c>
      <c r="S3" s="66" t="s">
        <v>655</v>
      </c>
      <c r="U3" s="53" t="s">
        <v>855</v>
      </c>
      <c r="W3" s="73" t="s">
        <v>865</v>
      </c>
      <c r="Y3" s="72" t="s">
        <v>639</v>
      </c>
      <c r="Z3" s="70" t="s">
        <v>640</v>
      </c>
      <c r="AA3" s="70" t="s">
        <v>9</v>
      </c>
      <c r="AB3" s="71" t="s">
        <v>857</v>
      </c>
      <c r="AC3" s="70" t="s">
        <v>858</v>
      </c>
      <c r="AD3" s="70" t="s">
        <v>642</v>
      </c>
      <c r="AE3" s="67" t="s">
        <v>859</v>
      </c>
      <c r="AF3" s="67" t="s">
        <v>860</v>
      </c>
      <c r="AG3" s="67" t="s">
        <v>861</v>
      </c>
      <c r="AH3" s="69" t="s">
        <v>862</v>
      </c>
      <c r="AI3" s="67" t="s">
        <v>863</v>
      </c>
      <c r="AK3" s="68" t="s">
        <v>643</v>
      </c>
      <c r="AL3" s="67" t="s">
        <v>864</v>
      </c>
      <c r="AN3" s="53" t="s">
        <v>855</v>
      </c>
      <c r="AP3" s="66" t="s">
        <v>866</v>
      </c>
    </row>
    <row r="4" spans="1:44" x14ac:dyDescent="0.25">
      <c r="A4" s="33">
        <v>1990</v>
      </c>
      <c r="B4" s="60">
        <v>11238.1</v>
      </c>
      <c r="C4" s="60">
        <v>9637.2000000000007</v>
      </c>
      <c r="D4" s="63">
        <f t="shared" ref="D4:D35" si="0">+B4-C4</f>
        <v>1600.8999999999996</v>
      </c>
      <c r="E4" s="62">
        <f t="shared" ref="E4:E34" si="1">G4+F4</f>
        <v>14236.7</v>
      </c>
      <c r="F4" s="60">
        <v>1048.6999999999998</v>
      </c>
      <c r="G4" s="60">
        <v>13188</v>
      </c>
      <c r="H4" s="60">
        <v>4927.3</v>
      </c>
      <c r="I4" s="60">
        <v>3054.2</v>
      </c>
      <c r="J4" s="60">
        <v>1797.3999999999996</v>
      </c>
      <c r="K4" s="61">
        <f t="shared" ref="K4:K34" si="2">+G4-H4-I4-J4-L4</f>
        <v>907.90000000000146</v>
      </c>
      <c r="L4" s="60">
        <v>2501.1999999999998</v>
      </c>
      <c r="N4" s="60">
        <f t="shared" ref="N4:N35" si="3">+B4-G4</f>
        <v>-1949.8999999999996</v>
      </c>
      <c r="O4" s="60">
        <f t="shared" ref="O4:O35" si="4">+B4-E4</f>
        <v>-2998.6000000000004</v>
      </c>
      <c r="P4" s="42">
        <f t="shared" ref="P4:P35" si="5">+N4/R4</f>
        <v>-2.93620159024401E-2</v>
      </c>
      <c r="Q4" s="50"/>
      <c r="R4" s="43">
        <v>66408.928</v>
      </c>
      <c r="S4" s="43">
        <v>68921.999360000002</v>
      </c>
      <c r="T4" s="33">
        <v>1000000</v>
      </c>
      <c r="U4" s="53">
        <f t="shared" ref="U4:U35" si="6">SUM(H4:K4)</f>
        <v>10686.800000000001</v>
      </c>
      <c r="W4" s="54">
        <f>Deflactor!F3</f>
        <v>0.20715257960437469</v>
      </c>
      <c r="X4" s="45"/>
      <c r="Y4" s="45">
        <f t="shared" ref="Y4:Y35" si="7">B4/$W4*$W$18</f>
        <v>54250.3502022826</v>
      </c>
      <c r="Z4" s="45">
        <f t="shared" ref="Z4:Z35" si="8">C4/$W4*$W$18</f>
        <v>46522.230178538892</v>
      </c>
      <c r="AA4" s="45">
        <f t="shared" ref="AA4:AA35" si="9">D4/$W4*$W$18</f>
        <v>7728.1200237437106</v>
      </c>
      <c r="AB4" s="45">
        <f t="shared" ref="AB4:AB35" si="10">E4/$W4*$W$18</f>
        <v>68725.670773959733</v>
      </c>
      <c r="AC4" s="45">
        <f t="shared" ref="AC4:AC35" si="11">F4/$W4*$W$18</f>
        <v>5062.4520387906987</v>
      </c>
      <c r="AD4" s="45">
        <f t="shared" ref="AD4:AD35" si="12">G4/$W4*$W$18</f>
        <v>63663.218735169015</v>
      </c>
      <c r="AE4" s="45">
        <f t="shared" ref="AE4:AE35" si="13">H4/$W4*$W$18</f>
        <v>23785.849080512457</v>
      </c>
      <c r="AF4" s="45">
        <f t="shared" ref="AF4:AF35" si="14">I4/$W4*$W$18</f>
        <v>14743.721766829936</v>
      </c>
      <c r="AG4" s="45">
        <f t="shared" ref="AG4:AG35" si="15">J4/$W4*$W$18</f>
        <v>8676.696190066179</v>
      </c>
      <c r="AH4" s="45">
        <f t="shared" ref="AH4:AH35" si="16">K4/$W4*$W$18</f>
        <v>4382.7598035835645</v>
      </c>
      <c r="AI4" s="45">
        <f t="shared" ref="AI4:AI35" si="17">L4/$W4*$W$18</f>
        <v>12074.191894176882</v>
      </c>
      <c r="AK4" s="45">
        <f t="shared" ref="AK4:AK35" si="18">N4/$W4*$W$18</f>
        <v>-9412.868532886414</v>
      </c>
      <c r="AL4" s="45">
        <f t="shared" ref="AL4:AL35" si="19">O4/$W4*$W$18</f>
        <v>-14475.320571677119</v>
      </c>
      <c r="AN4" s="53">
        <f t="shared" ref="AN4:AN35" si="20">SUM(AE4:AH4)</f>
        <v>51589.026840992134</v>
      </c>
      <c r="AO4" s="213">
        <f>(B4-U4)/PIB!B32</f>
        <v>8.3015946289631305E-3</v>
      </c>
      <c r="AP4" s="52">
        <f>R4*$W$18/$W4</f>
        <v>320579.77777010086</v>
      </c>
    </row>
    <row r="5" spans="1:44" x14ac:dyDescent="0.25">
      <c r="A5" s="33">
        <v>1991</v>
      </c>
      <c r="B5" s="60">
        <v>34343.799999999996</v>
      </c>
      <c r="C5" s="60">
        <v>29267.399999999998</v>
      </c>
      <c r="D5" s="63">
        <f t="shared" si="0"/>
        <v>5076.3999999999978</v>
      </c>
      <c r="E5" s="62">
        <f t="shared" si="1"/>
        <v>36716.300000000003</v>
      </c>
      <c r="F5" s="60">
        <v>2411.2999999999997</v>
      </c>
      <c r="G5" s="60">
        <v>34305</v>
      </c>
      <c r="H5" s="60">
        <v>13569.6</v>
      </c>
      <c r="I5" s="60">
        <v>8560.6999999999989</v>
      </c>
      <c r="J5" s="60">
        <v>4902.3999999999996</v>
      </c>
      <c r="K5" s="61">
        <f t="shared" si="2"/>
        <v>2822.2000000000025</v>
      </c>
      <c r="L5" s="60">
        <v>4450.1000000000004</v>
      </c>
      <c r="N5" s="60">
        <f t="shared" si="3"/>
        <v>38.799999999995634</v>
      </c>
      <c r="O5" s="60">
        <f t="shared" si="4"/>
        <v>-2372.5000000000073</v>
      </c>
      <c r="P5" s="42">
        <f t="shared" si="5"/>
        <v>2.2741382588258317E-4</v>
      </c>
      <c r="Q5" s="50"/>
      <c r="R5" s="43">
        <v>170614.07699999999</v>
      </c>
      <c r="S5" s="43">
        <v>180898.005</v>
      </c>
      <c r="U5" s="53">
        <f t="shared" si="6"/>
        <v>29854.9</v>
      </c>
      <c r="W5" s="54">
        <f>Deflactor!F4</f>
        <v>0.48133626759226111</v>
      </c>
      <c r="Y5" s="45">
        <f t="shared" si="7"/>
        <v>71350.950007777676</v>
      </c>
      <c r="Z5" s="45">
        <f t="shared" si="8"/>
        <v>60804.476914541563</v>
      </c>
      <c r="AA5" s="45">
        <f t="shared" si="9"/>
        <v>10546.473093236116</v>
      </c>
      <c r="AB5" s="45">
        <f t="shared" si="10"/>
        <v>76279.936575759464</v>
      </c>
      <c r="AC5" s="45">
        <f t="shared" si="11"/>
        <v>5009.5954947837554</v>
      </c>
      <c r="AD5" s="45">
        <f t="shared" si="12"/>
        <v>71270.341080975719</v>
      </c>
      <c r="AE5" s="45">
        <f t="shared" si="13"/>
        <v>28191.51786422994</v>
      </c>
      <c r="AF5" s="45">
        <f t="shared" si="14"/>
        <v>17785.279373033336</v>
      </c>
      <c r="AG5" s="45">
        <f t="shared" si="15"/>
        <v>10184.979452423126</v>
      </c>
      <c r="AH5" s="45">
        <f t="shared" si="16"/>
        <v>5863.2606500139873</v>
      </c>
      <c r="AI5" s="45">
        <f t="shared" si="17"/>
        <v>9245.3037412753256</v>
      </c>
      <c r="AK5" s="45">
        <f t="shared" si="18"/>
        <v>80.608926801969005</v>
      </c>
      <c r="AL5" s="45">
        <f t="shared" si="19"/>
        <v>-4928.9865679817922</v>
      </c>
      <c r="AM5" s="42">
        <f t="shared" ref="AM5:AM35" si="21">+AK5/AP5</f>
        <v>2.1448550524366279E-4</v>
      </c>
      <c r="AN5" s="53">
        <f t="shared" si="20"/>
        <v>62025.037339700393</v>
      </c>
      <c r="AO5" s="213">
        <f>(B5-U5)/PIB!B33</f>
        <v>2.6310255747537141E-2</v>
      </c>
      <c r="AP5" s="52">
        <f t="shared" ref="AP5:AP35" si="22">S5*$W$18/$W5</f>
        <v>375824.58875435212</v>
      </c>
    </row>
    <row r="6" spans="1:44" x14ac:dyDescent="0.25">
      <c r="A6" s="33">
        <v>1992</v>
      </c>
      <c r="B6" s="60">
        <v>47829.2</v>
      </c>
      <c r="C6" s="60">
        <v>41508.899999999994</v>
      </c>
      <c r="D6" s="63">
        <f t="shared" si="0"/>
        <v>6320.3000000000029</v>
      </c>
      <c r="E6" s="62">
        <f t="shared" si="1"/>
        <v>48777.7</v>
      </c>
      <c r="F6" s="60">
        <v>4465.6000000000004</v>
      </c>
      <c r="G6" s="60">
        <v>44312.1</v>
      </c>
      <c r="H6" s="60">
        <v>17471.599999999999</v>
      </c>
      <c r="I6" s="60">
        <v>12294.5</v>
      </c>
      <c r="J6" s="60">
        <v>6363.1999999999971</v>
      </c>
      <c r="K6" s="61">
        <f t="shared" si="2"/>
        <v>3579.3000000000029</v>
      </c>
      <c r="L6" s="60">
        <v>4603.5</v>
      </c>
      <c r="N6" s="60">
        <f t="shared" si="3"/>
        <v>3517.0999999999985</v>
      </c>
      <c r="O6" s="60">
        <f t="shared" si="4"/>
        <v>-948.5</v>
      </c>
      <c r="P6" s="42">
        <f t="shared" si="5"/>
        <v>1.6717482423103221E-2</v>
      </c>
      <c r="Q6" s="50"/>
      <c r="R6" s="43">
        <v>210384.549</v>
      </c>
      <c r="S6" s="43">
        <v>226638.0042</v>
      </c>
      <c r="U6" s="53">
        <f t="shared" si="6"/>
        <v>39708.6</v>
      </c>
      <c r="W6" s="54">
        <f>Deflactor!F5</f>
        <v>0.54059307200713413</v>
      </c>
      <c r="Y6" s="45">
        <f t="shared" si="7"/>
        <v>88475.421586400029</v>
      </c>
      <c r="Z6" s="45">
        <f t="shared" si="8"/>
        <v>76784.002807651399</v>
      </c>
      <c r="AA6" s="45">
        <f t="shared" si="9"/>
        <v>11691.418778748639</v>
      </c>
      <c r="AB6" s="45">
        <f t="shared" si="10"/>
        <v>90229.976071415469</v>
      </c>
      <c r="AC6" s="45">
        <f t="shared" si="11"/>
        <v>8260.5572043067423</v>
      </c>
      <c r="AD6" s="45">
        <f t="shared" si="12"/>
        <v>81969.418867108747</v>
      </c>
      <c r="AE6" s="45">
        <f t="shared" si="13"/>
        <v>32319.319072636521</v>
      </c>
      <c r="AF6" s="45">
        <f t="shared" si="14"/>
        <v>22742.614777039867</v>
      </c>
      <c r="AG6" s="45">
        <f t="shared" si="15"/>
        <v>11770.776066473629</v>
      </c>
      <c r="AH6" s="45">
        <f t="shared" si="16"/>
        <v>6621.0615373914243</v>
      </c>
      <c r="AI6" s="45">
        <f t="shared" si="17"/>
        <v>8515.6474135672888</v>
      </c>
      <c r="AK6" s="45">
        <f t="shared" si="18"/>
        <v>6506.0027192913003</v>
      </c>
      <c r="AL6" s="45">
        <f t="shared" si="19"/>
        <v>-1754.554485015439</v>
      </c>
      <c r="AM6" s="42">
        <f t="shared" si="21"/>
        <v>1.5518580003450274E-2</v>
      </c>
      <c r="AN6" s="53">
        <f t="shared" si="20"/>
        <v>73453.771453541442</v>
      </c>
      <c r="AO6" s="213">
        <f>(B6-U6)/PIB!B34</f>
        <v>3.8598842161170301E-2</v>
      </c>
      <c r="AP6" s="52">
        <f t="shared" si="22"/>
        <v>419239.56430580694</v>
      </c>
      <c r="AR6" s="33">
        <f t="shared" ref="AR6:AR21" si="23">$W$18/$W6</f>
        <v>1.8498202266899726</v>
      </c>
    </row>
    <row r="7" spans="1:44" x14ac:dyDescent="0.25">
      <c r="A7" s="33">
        <v>1993</v>
      </c>
      <c r="B7" s="60">
        <v>60396.9</v>
      </c>
      <c r="C7" s="60">
        <v>50979.8</v>
      </c>
      <c r="D7" s="63">
        <f t="shared" si="0"/>
        <v>9417.0999999999985</v>
      </c>
      <c r="E7" s="62">
        <f t="shared" si="1"/>
        <v>60429.9</v>
      </c>
      <c r="F7" s="60">
        <v>3382.1</v>
      </c>
      <c r="G7" s="60">
        <v>57047.8</v>
      </c>
      <c r="H7" s="60">
        <v>19858.900000000001</v>
      </c>
      <c r="I7" s="60">
        <v>14174.1</v>
      </c>
      <c r="J7" s="60">
        <v>10859.599999999999</v>
      </c>
      <c r="K7" s="61">
        <f t="shared" si="2"/>
        <v>5543.8000000000038</v>
      </c>
      <c r="L7" s="60">
        <v>6611.4000000000005</v>
      </c>
      <c r="N7" s="60">
        <f t="shared" si="3"/>
        <v>3349.0999999999985</v>
      </c>
      <c r="O7" s="60">
        <f t="shared" si="4"/>
        <v>-33</v>
      </c>
      <c r="P7" s="42">
        <f t="shared" si="5"/>
        <v>1.4160801180592469E-2</v>
      </c>
      <c r="Q7" s="50"/>
      <c r="R7" s="43">
        <v>236504.98</v>
      </c>
      <c r="S7" s="43">
        <v>236504.97330000001</v>
      </c>
      <c r="U7" s="53">
        <f t="shared" si="6"/>
        <v>50436.4</v>
      </c>
      <c r="W7" s="54">
        <f>Deflactor!F6</f>
        <v>0.57528747622249021</v>
      </c>
      <c r="Y7" s="45">
        <f t="shared" si="7"/>
        <v>104985.5983944341</v>
      </c>
      <c r="Z7" s="45">
        <f t="shared" si="8"/>
        <v>88616.217206985326</v>
      </c>
      <c r="AA7" s="45">
        <f t="shared" si="9"/>
        <v>16369.38118744878</v>
      </c>
      <c r="AB7" s="45">
        <f t="shared" si="10"/>
        <v>105042.96101978436</v>
      </c>
      <c r="AC7" s="45">
        <f t="shared" si="11"/>
        <v>5878.9737938506041</v>
      </c>
      <c r="AD7" s="45">
        <f t="shared" si="12"/>
        <v>99163.987225933757</v>
      </c>
      <c r="AE7" s="45">
        <f t="shared" si="13"/>
        <v>34519.958805091446</v>
      </c>
      <c r="AF7" s="45">
        <f t="shared" si="14"/>
        <v>24638.290544755582</v>
      </c>
      <c r="AG7" s="45">
        <f t="shared" si="15"/>
        <v>18876.823219804268</v>
      </c>
      <c r="AH7" s="45">
        <f t="shared" si="16"/>
        <v>9636.5734065666311</v>
      </c>
      <c r="AI7" s="45">
        <f t="shared" si="17"/>
        <v>11492.341249715824</v>
      </c>
      <c r="AK7" s="45">
        <f t="shared" si="18"/>
        <v>5821.6111685003552</v>
      </c>
      <c r="AL7" s="45">
        <f t="shared" si="19"/>
        <v>-57.362625350246873</v>
      </c>
      <c r="AM7" s="42">
        <f t="shared" si="21"/>
        <v>1.4160801581756836E-2</v>
      </c>
      <c r="AN7" s="53">
        <f t="shared" si="20"/>
        <v>87671.645976217929</v>
      </c>
      <c r="AO7" s="213">
        <f>(B7-U7)/PIB!B35</f>
        <v>4.2115392242480475E-2</v>
      </c>
      <c r="AP7" s="52">
        <f t="shared" si="22"/>
        <v>411107.45990539517</v>
      </c>
      <c r="AR7" s="33">
        <f t="shared" si="23"/>
        <v>1.7382613742499053</v>
      </c>
    </row>
    <row r="8" spans="1:44" x14ac:dyDescent="0.25">
      <c r="A8" s="33">
        <v>1994</v>
      </c>
      <c r="B8" s="60">
        <v>62839.5</v>
      </c>
      <c r="C8" s="60">
        <v>55348.800000000003</v>
      </c>
      <c r="D8" s="63">
        <f t="shared" si="0"/>
        <v>7490.6999999999971</v>
      </c>
      <c r="E8" s="62">
        <f t="shared" si="1"/>
        <v>67130.600000000006</v>
      </c>
      <c r="F8" s="60">
        <v>3854.8000000000006</v>
      </c>
      <c r="G8" s="60">
        <v>63275.8</v>
      </c>
      <c r="H8" s="60">
        <v>21646</v>
      </c>
      <c r="I8" s="60">
        <v>16572.5</v>
      </c>
      <c r="J8" s="60">
        <v>12023.3</v>
      </c>
      <c r="K8" s="61">
        <f t="shared" si="2"/>
        <v>6308.9000000000033</v>
      </c>
      <c r="L8" s="60">
        <v>6725.1</v>
      </c>
      <c r="N8" s="60">
        <f t="shared" si="3"/>
        <v>-436.30000000000291</v>
      </c>
      <c r="O8" s="60">
        <f t="shared" si="4"/>
        <v>-4291.1000000000058</v>
      </c>
      <c r="P8" s="42">
        <f t="shared" si="5"/>
        <v>-1.6824236976507886E-3</v>
      </c>
      <c r="Q8" s="50"/>
      <c r="R8" s="43">
        <v>259328.25399999999</v>
      </c>
      <c r="S8" s="43">
        <v>257440</v>
      </c>
      <c r="U8" s="53">
        <f t="shared" si="6"/>
        <v>56550.700000000004</v>
      </c>
      <c r="W8" s="54">
        <f>Deflactor!F7</f>
        <v>0.59577046515553533</v>
      </c>
      <c r="Y8" s="45">
        <f t="shared" si="7"/>
        <v>105476.02409463485</v>
      </c>
      <c r="Z8" s="45">
        <f t="shared" si="8"/>
        <v>92902.89328223691</v>
      </c>
      <c r="AA8" s="45">
        <f t="shared" si="9"/>
        <v>12573.130812397951</v>
      </c>
      <c r="AB8" s="45">
        <f t="shared" si="10"/>
        <v>112678.63021009549</v>
      </c>
      <c r="AC8" s="45">
        <f t="shared" si="11"/>
        <v>6470.277097685349</v>
      </c>
      <c r="AD8" s="45">
        <f t="shared" si="12"/>
        <v>106208.35311241014</v>
      </c>
      <c r="AE8" s="45">
        <f t="shared" si="13"/>
        <v>36332.784594919853</v>
      </c>
      <c r="AF8" s="45">
        <f t="shared" si="14"/>
        <v>27816.921033877356</v>
      </c>
      <c r="AG8" s="45">
        <f t="shared" si="15"/>
        <v>20181.094383262487</v>
      </c>
      <c r="AH8" s="45">
        <f t="shared" si="16"/>
        <v>10589.480954027997</v>
      </c>
      <c r="AI8" s="45">
        <f t="shared" si="17"/>
        <v>11288.072146322438</v>
      </c>
      <c r="AK8" s="45">
        <f t="shared" si="18"/>
        <v>-732.32901777527661</v>
      </c>
      <c r="AL8" s="45">
        <f t="shared" si="19"/>
        <v>-7202.6061154606296</v>
      </c>
      <c r="AM8" s="42">
        <f t="shared" si="21"/>
        <v>-1.6947638284648962E-3</v>
      </c>
      <c r="AN8" s="53">
        <f t="shared" si="20"/>
        <v>94920.280966087696</v>
      </c>
      <c r="AO8" s="213">
        <f>(B8-U8)/PIB!B36</f>
        <v>2.4250346435448548E-2</v>
      </c>
      <c r="AP8" s="52">
        <f t="shared" si="22"/>
        <v>432112.72595935356</v>
      </c>
      <c r="AR8" s="33">
        <f t="shared" si="23"/>
        <v>1.678498780140435</v>
      </c>
    </row>
    <row r="9" spans="1:44" x14ac:dyDescent="0.25">
      <c r="A9" s="33">
        <v>1995</v>
      </c>
      <c r="B9" s="60">
        <v>60367.700000000004</v>
      </c>
      <c r="C9" s="60">
        <v>52507</v>
      </c>
      <c r="D9" s="63">
        <f t="shared" si="0"/>
        <v>7860.7000000000044</v>
      </c>
      <c r="E9" s="62">
        <f t="shared" si="1"/>
        <v>67813.600000000006</v>
      </c>
      <c r="F9" s="60">
        <v>5047.8999999999996</v>
      </c>
      <c r="G9" s="60">
        <v>62765.700000000004</v>
      </c>
      <c r="H9" s="60">
        <v>21947.7</v>
      </c>
      <c r="I9" s="60">
        <v>15934.400000000001</v>
      </c>
      <c r="J9" s="60">
        <v>12529</v>
      </c>
      <c r="K9" s="61">
        <f t="shared" si="2"/>
        <v>5846.7999999999993</v>
      </c>
      <c r="L9" s="60">
        <v>6507.7999999999993</v>
      </c>
      <c r="N9" s="60">
        <f t="shared" si="3"/>
        <v>-2398</v>
      </c>
      <c r="O9" s="60">
        <f t="shared" si="4"/>
        <v>-7445.9000000000015</v>
      </c>
      <c r="P9" s="42">
        <f t="shared" si="5"/>
        <v>-9.1585779548575379E-3</v>
      </c>
      <c r="Q9" s="50"/>
      <c r="R9" s="43">
        <v>261831.041</v>
      </c>
      <c r="S9" s="43">
        <v>258031.75</v>
      </c>
      <c r="U9" s="53">
        <f t="shared" si="6"/>
        <v>56257.900000000009</v>
      </c>
      <c r="W9" s="54">
        <f>Deflactor!F8</f>
        <v>0.61863737778108019</v>
      </c>
      <c r="Y9" s="45">
        <f t="shared" si="7"/>
        <v>97581.720905058988</v>
      </c>
      <c r="Z9" s="45">
        <f t="shared" si="8"/>
        <v>84875.246523586815</v>
      </c>
      <c r="AA9" s="45">
        <f t="shared" si="9"/>
        <v>12706.474381472171</v>
      </c>
      <c r="AB9" s="45">
        <f t="shared" si="10"/>
        <v>109617.68940621075</v>
      </c>
      <c r="AC9" s="45">
        <f t="shared" si="11"/>
        <v>8159.7074090390588</v>
      </c>
      <c r="AD9" s="45">
        <f t="shared" si="12"/>
        <v>101457.98199717168</v>
      </c>
      <c r="AE9" s="45">
        <f t="shared" si="13"/>
        <v>35477.487727840606</v>
      </c>
      <c r="AF9" s="45">
        <f t="shared" si="14"/>
        <v>25757.253855780029</v>
      </c>
      <c r="AG9" s="45">
        <f t="shared" si="15"/>
        <v>20252.575155579623</v>
      </c>
      <c r="AH9" s="45">
        <f t="shared" si="16"/>
        <v>9451.0939755481613</v>
      </c>
      <c r="AI9" s="45">
        <f t="shared" si="17"/>
        <v>10519.571282423263</v>
      </c>
      <c r="AK9" s="45">
        <f t="shared" si="18"/>
        <v>-3876.2610921126934</v>
      </c>
      <c r="AL9" s="45">
        <f t="shared" si="19"/>
        <v>-12035.968501151754</v>
      </c>
      <c r="AM9" s="42">
        <f t="shared" si="21"/>
        <v>-9.2934299751871625E-3</v>
      </c>
      <c r="AN9" s="53">
        <f t="shared" si="20"/>
        <v>90938.410714748432</v>
      </c>
      <c r="AO9" s="213">
        <f>(B9-U9)/PIB!B37</f>
        <v>1.5696381851073173E-2</v>
      </c>
      <c r="AP9" s="52">
        <f t="shared" si="22"/>
        <v>417096.92787937843</v>
      </c>
      <c r="AR9" s="33">
        <f t="shared" si="23"/>
        <v>1.6164558349093801</v>
      </c>
    </row>
    <row r="10" spans="1:44" x14ac:dyDescent="0.25">
      <c r="A10" s="33">
        <v>1996</v>
      </c>
      <c r="B10" s="60">
        <v>60483.5</v>
      </c>
      <c r="C10" s="60">
        <v>53565.5</v>
      </c>
      <c r="D10" s="63">
        <f t="shared" si="0"/>
        <v>6918</v>
      </c>
      <c r="E10" s="62">
        <f t="shared" si="1"/>
        <v>69071.600000000006</v>
      </c>
      <c r="F10" s="60">
        <v>5218.0000000000009</v>
      </c>
      <c r="G10" s="60">
        <v>63853.600000000006</v>
      </c>
      <c r="H10" s="60">
        <v>21578.5</v>
      </c>
      <c r="I10" s="60">
        <v>17023.400000000001</v>
      </c>
      <c r="J10" s="60">
        <v>13565.5</v>
      </c>
      <c r="K10" s="61">
        <f t="shared" si="2"/>
        <v>5435.8000000000038</v>
      </c>
      <c r="L10" s="60">
        <v>6250.4000000000005</v>
      </c>
      <c r="N10" s="60">
        <f t="shared" si="3"/>
        <v>-3370.1000000000058</v>
      </c>
      <c r="O10" s="60">
        <f t="shared" si="4"/>
        <v>-8588.1000000000058</v>
      </c>
      <c r="P10" s="42">
        <f t="shared" si="5"/>
        <v>-1.211471496611074E-2</v>
      </c>
      <c r="Q10" s="50"/>
      <c r="R10" s="43">
        <v>278182.36</v>
      </c>
      <c r="S10" s="43">
        <v>272149.75</v>
      </c>
      <c r="U10" s="53">
        <f t="shared" si="6"/>
        <v>57603.200000000004</v>
      </c>
      <c r="W10" s="54">
        <f>Deflactor!F9</f>
        <v>0.62362077374177116</v>
      </c>
      <c r="Y10" s="45">
        <f t="shared" si="7"/>
        <v>96987.628518290745</v>
      </c>
      <c r="Z10" s="45">
        <f t="shared" si="8"/>
        <v>85894.348299891761</v>
      </c>
      <c r="AA10" s="45">
        <f t="shared" si="9"/>
        <v>11093.28021839899</v>
      </c>
      <c r="AB10" s="45">
        <f t="shared" si="10"/>
        <v>110758.97859687306</v>
      </c>
      <c r="AC10" s="45">
        <f t="shared" si="11"/>
        <v>8367.2645532821552</v>
      </c>
      <c r="AD10" s="45">
        <f t="shared" si="12"/>
        <v>102391.71404359091</v>
      </c>
      <c r="AE10" s="45">
        <f t="shared" si="13"/>
        <v>34601.958252778641</v>
      </c>
      <c r="AF10" s="45">
        <f t="shared" si="14"/>
        <v>27297.6794550294</v>
      </c>
      <c r="AG10" s="45">
        <f t="shared" si="15"/>
        <v>21752.803238319095</v>
      </c>
      <c r="AH10" s="45">
        <f t="shared" si="16"/>
        <v>8716.5152661424218</v>
      </c>
      <c r="AI10" s="45">
        <f t="shared" si="17"/>
        <v>10022.757831321343</v>
      </c>
      <c r="AK10" s="45">
        <f t="shared" si="18"/>
        <v>-5404.08552530016</v>
      </c>
      <c r="AL10" s="45">
        <f t="shared" si="19"/>
        <v>-13771.350078582313</v>
      </c>
      <c r="AM10" s="42">
        <f t="shared" si="21"/>
        <v>-1.2383255909660053E-2</v>
      </c>
      <c r="AN10" s="53">
        <f t="shared" si="20"/>
        <v>92368.956212269564</v>
      </c>
      <c r="AO10" s="213">
        <f>(B10-U10)/PIB!B38</f>
        <v>1.0353999441229831E-2</v>
      </c>
      <c r="AP10" s="52">
        <f t="shared" si="22"/>
        <v>436402.63632801833</v>
      </c>
      <c r="AR10" s="33">
        <f t="shared" si="23"/>
        <v>1.6035386265393166</v>
      </c>
    </row>
    <row r="11" spans="1:44" x14ac:dyDescent="0.25">
      <c r="A11" s="33">
        <v>1997</v>
      </c>
      <c r="B11" s="60">
        <v>68657.399999999994</v>
      </c>
      <c r="C11" s="60">
        <v>60185.799999999996</v>
      </c>
      <c r="D11" s="63">
        <f t="shared" si="0"/>
        <v>8471.5999999999985</v>
      </c>
      <c r="E11" s="62">
        <f t="shared" si="1"/>
        <v>73062.299999999988</v>
      </c>
      <c r="F11" s="60">
        <v>6754.8</v>
      </c>
      <c r="G11" s="60">
        <v>66307.499999999985</v>
      </c>
      <c r="H11" s="60">
        <v>22328</v>
      </c>
      <c r="I11" s="60">
        <v>17298.3</v>
      </c>
      <c r="J11" s="60">
        <v>13927.900000000001</v>
      </c>
      <c r="K11" s="61">
        <f t="shared" si="2"/>
        <v>6195.0999999999849</v>
      </c>
      <c r="L11" s="60">
        <v>6558.2</v>
      </c>
      <c r="N11" s="60">
        <f t="shared" si="3"/>
        <v>2349.9000000000087</v>
      </c>
      <c r="O11" s="60">
        <f t="shared" si="4"/>
        <v>-4404.8999999999942</v>
      </c>
      <c r="P11" s="42">
        <f t="shared" si="5"/>
        <v>7.7928348718586333E-3</v>
      </c>
      <c r="Q11" s="50"/>
      <c r="R11" s="43">
        <v>301546.23300000001</v>
      </c>
      <c r="S11" s="43">
        <v>292859</v>
      </c>
      <c r="U11" s="53">
        <f t="shared" si="6"/>
        <v>59749.299999999988</v>
      </c>
      <c r="W11" s="54">
        <f>Deflactor!F10</f>
        <v>0.62524574972242863</v>
      </c>
      <c r="Y11" s="45">
        <f t="shared" si="7"/>
        <v>109808.66317335411</v>
      </c>
      <c r="Z11" s="45">
        <f t="shared" si="8"/>
        <v>96259.430738985975</v>
      </c>
      <c r="AA11" s="45">
        <f t="shared" si="9"/>
        <v>13549.232434368132</v>
      </c>
      <c r="AB11" s="45">
        <f t="shared" si="10"/>
        <v>116853.73304801156</v>
      </c>
      <c r="AC11" s="45">
        <f t="shared" si="11"/>
        <v>10803.432084573147</v>
      </c>
      <c r="AD11" s="45">
        <f t="shared" si="12"/>
        <v>106050.30096343841</v>
      </c>
      <c r="AE11" s="45">
        <f t="shared" si="13"/>
        <v>35710.758510148218</v>
      </c>
      <c r="AF11" s="45">
        <f t="shared" si="14"/>
        <v>27666.401555719141</v>
      </c>
      <c r="AG11" s="45">
        <f t="shared" si="15"/>
        <v>22275.881111317336</v>
      </c>
      <c r="AH11" s="45">
        <f t="shared" si="16"/>
        <v>9908.2640651298261</v>
      </c>
      <c r="AI11" s="45">
        <f t="shared" si="17"/>
        <v>10488.995721123885</v>
      </c>
      <c r="AK11" s="45">
        <f t="shared" si="18"/>
        <v>3758.3622099156946</v>
      </c>
      <c r="AL11" s="45">
        <f t="shared" si="19"/>
        <v>-7045.0698746574571</v>
      </c>
      <c r="AM11" s="42">
        <f t="shared" si="21"/>
        <v>8.0239978965987342E-3</v>
      </c>
      <c r="AN11" s="53">
        <f t="shared" si="20"/>
        <v>95561.305242314527</v>
      </c>
      <c r="AO11" s="213">
        <f>(B11-U11)/PIB!B39</f>
        <v>2.9541407005406053E-2</v>
      </c>
      <c r="AP11" s="52">
        <f t="shared" si="22"/>
        <v>468390.22870492208</v>
      </c>
      <c r="AR11" s="33">
        <f t="shared" si="23"/>
        <v>1.5993711263950297</v>
      </c>
    </row>
    <row r="12" spans="1:44" x14ac:dyDescent="0.25">
      <c r="A12" s="33">
        <v>1998</v>
      </c>
      <c r="B12" s="60">
        <v>69735.89999999998</v>
      </c>
      <c r="C12" s="60">
        <v>62468.5</v>
      </c>
      <c r="D12" s="63">
        <f t="shared" si="0"/>
        <v>7267.3999999999796</v>
      </c>
      <c r="E12" s="62">
        <f t="shared" si="1"/>
        <v>76964.399999999994</v>
      </c>
      <c r="F12" s="60">
        <v>7881.2</v>
      </c>
      <c r="G12" s="60">
        <v>69083.199999999997</v>
      </c>
      <c r="H12" s="60">
        <v>23617</v>
      </c>
      <c r="I12" s="60">
        <v>17343.8</v>
      </c>
      <c r="J12" s="60">
        <v>14725.1</v>
      </c>
      <c r="K12" s="61">
        <f t="shared" si="2"/>
        <v>6482.0999999999976</v>
      </c>
      <c r="L12" s="60">
        <v>6915.2</v>
      </c>
      <c r="N12" s="60">
        <f t="shared" si="3"/>
        <v>652.69999999998254</v>
      </c>
      <c r="O12" s="60">
        <f t="shared" si="4"/>
        <v>-7228.5000000000146</v>
      </c>
      <c r="P12" s="42">
        <f t="shared" si="5"/>
        <v>2.1043017050645704E-3</v>
      </c>
      <c r="Q12" s="50"/>
      <c r="R12" s="43">
        <v>310174.15346339537</v>
      </c>
      <c r="S12" s="43">
        <v>298948.25</v>
      </c>
      <c r="U12" s="53">
        <f t="shared" si="6"/>
        <v>62168</v>
      </c>
      <c r="W12" s="54">
        <f>Deflactor!F11</f>
        <v>0.6186274193362199</v>
      </c>
      <c r="Y12" s="45">
        <f t="shared" si="7"/>
        <v>112726.81706477959</v>
      </c>
      <c r="Z12" s="45">
        <f t="shared" si="8"/>
        <v>100979.19682417787</v>
      </c>
      <c r="AA12" s="45">
        <f t="shared" si="9"/>
        <v>11747.620240601715</v>
      </c>
      <c r="AB12" s="45">
        <f t="shared" si="10"/>
        <v>124411.55616118132</v>
      </c>
      <c r="AC12" s="45">
        <f t="shared" si="11"/>
        <v>12739.816803840506</v>
      </c>
      <c r="AD12" s="45">
        <f t="shared" si="12"/>
        <v>111671.7393573408</v>
      </c>
      <c r="AE12" s="45">
        <f t="shared" si="13"/>
        <v>38176.45199415079</v>
      </c>
      <c r="AF12" s="45">
        <f t="shared" si="14"/>
        <v>28035.93801482629</v>
      </c>
      <c r="AG12" s="45">
        <f t="shared" si="15"/>
        <v>23802.856978408345</v>
      </c>
      <c r="AH12" s="45">
        <f t="shared" si="16"/>
        <v>10478.197039051733</v>
      </c>
      <c r="AI12" s="45">
        <f t="shared" si="17"/>
        <v>11178.295330903651</v>
      </c>
      <c r="AK12" s="45">
        <f t="shared" si="18"/>
        <v>1055.0777074387752</v>
      </c>
      <c r="AL12" s="45">
        <f t="shared" si="19"/>
        <v>-11684.739096401727</v>
      </c>
      <c r="AM12" s="42">
        <f t="shared" si="21"/>
        <v>2.1833210262979714E-3</v>
      </c>
      <c r="AN12" s="53">
        <f t="shared" si="20"/>
        <v>100493.44402643715</v>
      </c>
      <c r="AO12" s="213">
        <f>(B12-U12)/PIB!B40</f>
        <v>2.4398873714966362E-2</v>
      </c>
      <c r="AP12" s="52">
        <f t="shared" si="22"/>
        <v>483244.42202059488</v>
      </c>
      <c r="AR12" s="33">
        <f t="shared" si="23"/>
        <v>1.6164818560422913</v>
      </c>
    </row>
    <row r="13" spans="1:44" x14ac:dyDescent="0.25">
      <c r="A13" s="33">
        <v>1999</v>
      </c>
      <c r="B13" s="60">
        <v>67904</v>
      </c>
      <c r="C13" s="60">
        <v>59438.5</v>
      </c>
      <c r="D13" s="63">
        <f t="shared" si="0"/>
        <v>8465.5</v>
      </c>
      <c r="E13" s="62">
        <f t="shared" si="1"/>
        <v>80678.799999999988</v>
      </c>
      <c r="F13" s="60">
        <v>9624.5</v>
      </c>
      <c r="G13" s="60">
        <v>71054.299999999988</v>
      </c>
      <c r="H13" s="60">
        <v>25193.5</v>
      </c>
      <c r="I13" s="60">
        <v>17355.3</v>
      </c>
      <c r="J13" s="60">
        <v>15080.9</v>
      </c>
      <c r="K13" s="61">
        <f t="shared" si="2"/>
        <v>6910.0999999999904</v>
      </c>
      <c r="L13" s="60">
        <v>6514.4999999999991</v>
      </c>
      <c r="N13" s="60">
        <f t="shared" si="3"/>
        <v>-3150.2999999999884</v>
      </c>
      <c r="O13" s="60">
        <f t="shared" si="4"/>
        <v>-12774.799999999988</v>
      </c>
      <c r="P13" s="42">
        <f t="shared" si="5"/>
        <v>-1.0634579160719568E-2</v>
      </c>
      <c r="Q13" s="50"/>
      <c r="R13" s="43">
        <v>296231.75044256565</v>
      </c>
      <c r="S13" s="43">
        <v>283523</v>
      </c>
      <c r="U13" s="53">
        <f t="shared" si="6"/>
        <v>64539.799999999996</v>
      </c>
      <c r="W13" s="54">
        <f>Deflactor!F12</f>
        <v>0.61169023673575484</v>
      </c>
      <c r="Y13" s="45">
        <f t="shared" si="7"/>
        <v>111010.43609091203</v>
      </c>
      <c r="Z13" s="45">
        <f t="shared" si="8"/>
        <v>97170.914903240977</v>
      </c>
      <c r="AA13" s="45">
        <f t="shared" si="9"/>
        <v>13839.521187671062</v>
      </c>
      <c r="AB13" s="45">
        <f t="shared" si="10"/>
        <v>131894.86291369394</v>
      </c>
      <c r="AC13" s="45">
        <f t="shared" si="11"/>
        <v>15734.271061454152</v>
      </c>
      <c r="AD13" s="45">
        <f t="shared" si="12"/>
        <v>116160.59185223977</v>
      </c>
      <c r="AE13" s="45">
        <f t="shared" si="13"/>
        <v>41186.69624258353</v>
      </c>
      <c r="AF13" s="45">
        <f t="shared" si="14"/>
        <v>28372.694119471686</v>
      </c>
      <c r="AG13" s="45">
        <f t="shared" si="15"/>
        <v>24654.472279150494</v>
      </c>
      <c r="AH13" s="45">
        <f t="shared" si="16"/>
        <v>11296.730891137637</v>
      </c>
      <c r="AI13" s="45">
        <f t="shared" si="17"/>
        <v>10649.998319896418</v>
      </c>
      <c r="AK13" s="45">
        <f t="shared" si="18"/>
        <v>-5150.15576132774</v>
      </c>
      <c r="AL13" s="45">
        <f t="shared" si="19"/>
        <v>-20884.426822781894</v>
      </c>
      <c r="AM13" s="42">
        <f t="shared" si="21"/>
        <v>-1.1111267868920647E-2</v>
      </c>
      <c r="AN13" s="53">
        <f t="shared" si="20"/>
        <v>105510.59353234334</v>
      </c>
      <c r="AO13" s="213">
        <f>(B13-U13)/PIB!B41</f>
        <v>1.1356648958033505E-2</v>
      </c>
      <c r="AP13" s="52">
        <f t="shared" si="22"/>
        <v>463507.47926195292</v>
      </c>
      <c r="AR13" s="33">
        <f t="shared" si="23"/>
        <v>1.6348143863529692</v>
      </c>
    </row>
    <row r="14" spans="1:44" x14ac:dyDescent="0.25">
      <c r="A14" s="33">
        <v>2000</v>
      </c>
      <c r="B14" s="60">
        <v>70930.600000000006</v>
      </c>
      <c r="C14" s="60">
        <v>60856.9</v>
      </c>
      <c r="D14" s="63">
        <f t="shared" si="0"/>
        <v>10073.700000000004</v>
      </c>
      <c r="E14" s="62">
        <f t="shared" si="1"/>
        <v>80311.900000000009</v>
      </c>
      <c r="F14" s="60">
        <v>11538.000000000002</v>
      </c>
      <c r="G14" s="60">
        <v>68773.900000000009</v>
      </c>
      <c r="H14" s="60">
        <v>25776.3</v>
      </c>
      <c r="I14" s="60">
        <v>17498</v>
      </c>
      <c r="J14" s="60">
        <v>14881.199999999999</v>
      </c>
      <c r="K14" s="61">
        <f t="shared" si="2"/>
        <v>6180.9000000000069</v>
      </c>
      <c r="L14" s="60">
        <v>4437.5</v>
      </c>
      <c r="N14" s="60">
        <f t="shared" si="3"/>
        <v>2156.6999999999971</v>
      </c>
      <c r="O14" s="60">
        <f t="shared" si="4"/>
        <v>-9381.3000000000029</v>
      </c>
      <c r="P14" s="42">
        <f t="shared" si="5"/>
        <v>7.2101250789309984E-3</v>
      </c>
      <c r="Q14" s="50"/>
      <c r="R14" s="43">
        <v>299121.02444688213</v>
      </c>
      <c r="S14" s="43">
        <v>284203.75</v>
      </c>
      <c r="U14" s="53">
        <f t="shared" si="6"/>
        <v>64336.400000000009</v>
      </c>
      <c r="W14" s="54">
        <f>Deflactor!F13</f>
        <v>0.6224192509777321</v>
      </c>
      <c r="Y14" s="45">
        <f t="shared" si="7"/>
        <v>113959.52136467963</v>
      </c>
      <c r="Z14" s="45">
        <f t="shared" si="8"/>
        <v>97774.771336181715</v>
      </c>
      <c r="AA14" s="45">
        <f t="shared" si="9"/>
        <v>16184.750028497907</v>
      </c>
      <c r="AB14" s="45">
        <f t="shared" si="10"/>
        <v>129031.83793578533</v>
      </c>
      <c r="AC14" s="45">
        <f t="shared" si="11"/>
        <v>18537.344354984642</v>
      </c>
      <c r="AD14" s="45">
        <f t="shared" si="12"/>
        <v>110494.49358080067</v>
      </c>
      <c r="AE14" s="45">
        <f t="shared" si="13"/>
        <v>41413.082795752343</v>
      </c>
      <c r="AF14" s="45">
        <f t="shared" si="14"/>
        <v>28112.883647384402</v>
      </c>
      <c r="AG14" s="45">
        <f t="shared" si="15"/>
        <v>23908.643509741498</v>
      </c>
      <c r="AH14" s="45">
        <f t="shared" si="16"/>
        <v>9930.444767180159</v>
      </c>
      <c r="AI14" s="45">
        <f t="shared" si="17"/>
        <v>7129.4388607422725</v>
      </c>
      <c r="AK14" s="45">
        <f t="shared" si="18"/>
        <v>3465.0277838789493</v>
      </c>
      <c r="AL14" s="45">
        <f t="shared" si="19"/>
        <v>-15072.31657110569</v>
      </c>
      <c r="AM14" s="42">
        <f t="shared" si="21"/>
        <v>7.5885698200674591E-3</v>
      </c>
      <c r="AN14" s="53">
        <f t="shared" si="20"/>
        <v>103365.0547200584</v>
      </c>
      <c r="AO14" s="213">
        <f>(B14-U14)/PIB!B42</f>
        <v>2.2045257474607886E-2</v>
      </c>
      <c r="AP14" s="52">
        <f t="shared" si="22"/>
        <v>456611.43878730852</v>
      </c>
      <c r="AR14" s="33">
        <f t="shared" si="23"/>
        <v>1.6066341094630474</v>
      </c>
    </row>
    <row r="15" spans="1:44" x14ac:dyDescent="0.25">
      <c r="A15" s="33">
        <v>2001</v>
      </c>
      <c r="B15" s="60">
        <v>63455.799999999988</v>
      </c>
      <c r="C15" s="60">
        <v>55221.4</v>
      </c>
      <c r="D15" s="63">
        <f t="shared" si="0"/>
        <v>8234.3999999999869</v>
      </c>
      <c r="E15" s="62">
        <f t="shared" si="1"/>
        <v>82343.099999999991</v>
      </c>
      <c r="F15" s="60">
        <v>13624.1</v>
      </c>
      <c r="G15" s="60">
        <v>68718.999999999985</v>
      </c>
      <c r="H15" s="60">
        <v>25584.5</v>
      </c>
      <c r="I15" s="60">
        <v>16853.099999999999</v>
      </c>
      <c r="J15" s="60">
        <v>15545.9</v>
      </c>
      <c r="K15" s="61">
        <f t="shared" si="2"/>
        <v>6856.199999999988</v>
      </c>
      <c r="L15" s="60">
        <v>3879.2999999999997</v>
      </c>
      <c r="N15" s="60">
        <f t="shared" si="3"/>
        <v>-5263.1999999999971</v>
      </c>
      <c r="O15" s="60">
        <f t="shared" si="4"/>
        <v>-18887.300000000003</v>
      </c>
      <c r="P15" s="42">
        <f t="shared" si="5"/>
        <v>-1.8475512593893129E-2</v>
      </c>
      <c r="Q15" s="50"/>
      <c r="R15" s="43">
        <v>284874.36942559789</v>
      </c>
      <c r="S15" s="43">
        <v>268696.75</v>
      </c>
      <c r="U15" s="53">
        <f t="shared" si="6"/>
        <v>64839.69999999999</v>
      </c>
      <c r="W15" s="54">
        <f>Deflactor!F14</f>
        <v>0.61915297248867773</v>
      </c>
      <c r="Y15" s="45">
        <f t="shared" si="7"/>
        <v>102488.08090502323</v>
      </c>
      <c r="Z15" s="45">
        <f t="shared" si="8"/>
        <v>89188.621227510346</v>
      </c>
      <c r="AA15" s="45">
        <f t="shared" si="9"/>
        <v>13299.459677512885</v>
      </c>
      <c r="AB15" s="45">
        <f t="shared" si="10"/>
        <v>132993.14317635927</v>
      </c>
      <c r="AC15" s="45">
        <f t="shared" si="11"/>
        <v>22004.416665744146</v>
      </c>
      <c r="AD15" s="45">
        <f t="shared" si="12"/>
        <v>110988.72651061513</v>
      </c>
      <c r="AE15" s="45">
        <f t="shared" si="13"/>
        <v>41321.775250088525</v>
      </c>
      <c r="AF15" s="45">
        <f t="shared" si="14"/>
        <v>27219.606029715917</v>
      </c>
      <c r="AG15" s="45">
        <f t="shared" si="15"/>
        <v>25108.334572117928</v>
      </c>
      <c r="AH15" s="45">
        <f t="shared" si="16"/>
        <v>11073.515428077799</v>
      </c>
      <c r="AI15" s="45">
        <f t="shared" si="17"/>
        <v>6265.495230614958</v>
      </c>
      <c r="AK15" s="45">
        <f t="shared" si="18"/>
        <v>-8500.6456055918952</v>
      </c>
      <c r="AL15" s="45">
        <f t="shared" si="19"/>
        <v>-30505.062271336046</v>
      </c>
      <c r="AM15" s="42">
        <f t="shared" si="21"/>
        <v>-1.958788113365717E-2</v>
      </c>
      <c r="AN15" s="53">
        <f t="shared" si="20"/>
        <v>104723.23128000017</v>
      </c>
      <c r="AO15" s="213">
        <f>(B15-U15)/PIB!B43</f>
        <v>-4.8579308935037127E-3</v>
      </c>
      <c r="AP15" s="52">
        <f t="shared" si="22"/>
        <v>433974.73915570852</v>
      </c>
      <c r="AR15" s="33">
        <f t="shared" si="23"/>
        <v>1.6151097441845073</v>
      </c>
    </row>
    <row r="16" spans="1:44" x14ac:dyDescent="0.25">
      <c r="A16" s="33">
        <v>2002</v>
      </c>
      <c r="B16" s="60">
        <v>74367.899999999994</v>
      </c>
      <c r="C16" s="60">
        <v>60877.7</v>
      </c>
      <c r="D16" s="63">
        <f t="shared" si="0"/>
        <v>13490.199999999997</v>
      </c>
      <c r="E16" s="62">
        <f t="shared" si="1"/>
        <v>76905.2</v>
      </c>
      <c r="F16" s="60">
        <v>8284.2999999999993</v>
      </c>
      <c r="G16" s="60">
        <v>68620.899999999994</v>
      </c>
      <c r="H16" s="60">
        <v>25221.9</v>
      </c>
      <c r="I16" s="60">
        <v>16531.3</v>
      </c>
      <c r="J16" s="60">
        <v>16989.2</v>
      </c>
      <c r="K16" s="61">
        <f t="shared" si="2"/>
        <v>6845.9999999999927</v>
      </c>
      <c r="L16" s="60">
        <v>3032.5</v>
      </c>
      <c r="N16" s="60">
        <f t="shared" si="3"/>
        <v>5747</v>
      </c>
      <c r="O16" s="60">
        <f t="shared" si="4"/>
        <v>-2537.3000000000029</v>
      </c>
      <c r="P16" s="42">
        <f t="shared" si="5"/>
        <v>1.7215312129033565E-2</v>
      </c>
      <c r="Q16" s="50"/>
      <c r="R16" s="43">
        <v>333830.71749873791</v>
      </c>
      <c r="S16" s="43">
        <v>312580</v>
      </c>
      <c r="U16" s="53">
        <f t="shared" si="6"/>
        <v>65588.399999999994</v>
      </c>
      <c r="W16" s="54">
        <f>Deflactor!F15</f>
        <v>0.81590762095156177</v>
      </c>
      <c r="Y16" s="45">
        <f t="shared" si="7"/>
        <v>91147.451030595825</v>
      </c>
      <c r="Z16" s="45">
        <f t="shared" si="8"/>
        <v>74613.471398349342</v>
      </c>
      <c r="AA16" s="45">
        <f t="shared" si="9"/>
        <v>16533.97963224649</v>
      </c>
      <c r="AB16" s="45">
        <f t="shared" si="10"/>
        <v>94257.239359968196</v>
      </c>
      <c r="AC16" s="45">
        <f t="shared" si="11"/>
        <v>10153.477892649449</v>
      </c>
      <c r="AD16" s="45">
        <f t="shared" si="12"/>
        <v>84103.761467318735</v>
      </c>
      <c r="AE16" s="45">
        <f t="shared" si="13"/>
        <v>30912.690759703921</v>
      </c>
      <c r="AF16" s="45">
        <f t="shared" si="14"/>
        <v>20261.239825544202</v>
      </c>
      <c r="AG16" s="45">
        <f t="shared" si="15"/>
        <v>20822.455320763376</v>
      </c>
      <c r="AH16" s="45">
        <f t="shared" si="16"/>
        <v>8390.6557769610063</v>
      </c>
      <c r="AI16" s="45">
        <f t="shared" si="17"/>
        <v>3716.7197843462282</v>
      </c>
      <c r="AK16" s="45">
        <f t="shared" si="18"/>
        <v>7043.6895632770893</v>
      </c>
      <c r="AL16" s="45">
        <f t="shared" si="19"/>
        <v>-3109.7883293723648</v>
      </c>
      <c r="AM16" s="42">
        <f t="shared" si="21"/>
        <v>1.8385693262524795E-2</v>
      </c>
      <c r="AN16" s="53">
        <f t="shared" si="20"/>
        <v>80387.0416829725</v>
      </c>
      <c r="AO16" s="213">
        <f>(B16-U16)/PIB!B44</f>
        <v>2.6299257497276872E-2</v>
      </c>
      <c r="AP16" s="52">
        <f t="shared" si="22"/>
        <v>383107.09651803592</v>
      </c>
      <c r="AR16" s="33">
        <f t="shared" si="23"/>
        <v>1.2256289478470661</v>
      </c>
    </row>
    <row r="17" spans="1:44" x14ac:dyDescent="0.25">
      <c r="A17" s="33">
        <v>2003</v>
      </c>
      <c r="B17" s="60">
        <v>100556.1</v>
      </c>
      <c r="C17" s="60">
        <v>85279.900000000009</v>
      </c>
      <c r="D17" s="63">
        <f t="shared" si="0"/>
        <v>15276.199999999997</v>
      </c>
      <c r="E17" s="62">
        <f>G17+F17</f>
        <v>94585.999999999985</v>
      </c>
      <c r="F17" s="60">
        <v>8902.6</v>
      </c>
      <c r="G17" s="60">
        <v>85683.39999999998</v>
      </c>
      <c r="H17" s="60">
        <v>27959.5</v>
      </c>
      <c r="I17" s="60">
        <v>18867.5</v>
      </c>
      <c r="J17" s="60">
        <v>24830.400000000001</v>
      </c>
      <c r="K17" s="61">
        <f t="shared" si="2"/>
        <v>8349.7999999999774</v>
      </c>
      <c r="L17" s="60">
        <v>5676.2000000000007</v>
      </c>
      <c r="N17" s="60">
        <f>+B17-G17</f>
        <v>14872.700000000026</v>
      </c>
      <c r="O17" s="60">
        <f t="shared" si="4"/>
        <v>5970.1000000000204</v>
      </c>
      <c r="P17" s="42">
        <f>+N17/R17</f>
        <v>3.6776287694985123E-2</v>
      </c>
      <c r="Q17" s="50"/>
      <c r="R17" s="43">
        <v>404410.04060418234</v>
      </c>
      <c r="S17" s="43">
        <v>375909.5</v>
      </c>
      <c r="U17" s="53">
        <f t="shared" si="6"/>
        <v>80007.199999999968</v>
      </c>
      <c r="W17" s="54">
        <f>Deflactor!F16</f>
        <v>0.90890703040711385</v>
      </c>
      <c r="Y17" s="45">
        <f t="shared" si="7"/>
        <v>110634.08746561661</v>
      </c>
      <c r="Z17" s="45">
        <f t="shared" si="8"/>
        <v>93826.867943954072</v>
      </c>
      <c r="AA17" s="45">
        <f t="shared" si="9"/>
        <v>16807.219521662555</v>
      </c>
      <c r="AB17" s="45">
        <f t="shared" si="10"/>
        <v>104065.64889671349</v>
      </c>
      <c r="AC17" s="45">
        <f t="shared" si="11"/>
        <v>9794.8411590286269</v>
      </c>
      <c r="AD17" s="45">
        <f t="shared" si="12"/>
        <v>94270.807737684852</v>
      </c>
      <c r="AE17" s="45">
        <f t="shared" si="13"/>
        <v>30761.672026807999</v>
      </c>
      <c r="AF17" s="45">
        <f t="shared" si="14"/>
        <v>20758.448719247481</v>
      </c>
      <c r="AG17" s="45">
        <f t="shared" si="15"/>
        <v>27318.965685883275</v>
      </c>
      <c r="AH17" s="45">
        <f t="shared" si="16"/>
        <v>9186.638140504685</v>
      </c>
      <c r="AI17" s="45">
        <f t="shared" si="17"/>
        <v>6245.0831652414236</v>
      </c>
      <c r="AK17" s="45">
        <f t="shared" si="18"/>
        <v>16363.279727931762</v>
      </c>
      <c r="AL17" s="45">
        <f t="shared" si="19"/>
        <v>6568.4385689031305</v>
      </c>
      <c r="AM17" s="42">
        <f t="shared" si="21"/>
        <v>3.9564576048224442E-2</v>
      </c>
      <c r="AN17" s="53">
        <f t="shared" si="20"/>
        <v>88025.724572443432</v>
      </c>
      <c r="AO17" s="213">
        <f>(B17-U17)/PIB!B45</f>
        <v>5.0812042078135097E-2</v>
      </c>
      <c r="AP17" s="52">
        <f t="shared" si="22"/>
        <v>413584.10382021783</v>
      </c>
      <c r="AR17" s="33">
        <f t="shared" si="23"/>
        <v>1.1002225371272019</v>
      </c>
    </row>
    <row r="18" spans="1:44" x14ac:dyDescent="0.25">
      <c r="A18" s="33">
        <v>2004</v>
      </c>
      <c r="B18" s="60">
        <v>128447</v>
      </c>
      <c r="C18" s="60">
        <v>114752.6</v>
      </c>
      <c r="D18" s="63">
        <f t="shared" si="0"/>
        <v>13694.399999999994</v>
      </c>
      <c r="E18" s="62">
        <f>G18+F18</f>
        <v>112595.6</v>
      </c>
      <c r="F18" s="60">
        <v>7426</v>
      </c>
      <c r="G18" s="60">
        <v>105169.60000000001</v>
      </c>
      <c r="H18" s="60">
        <v>32621.200000000001</v>
      </c>
      <c r="I18" s="60">
        <v>21492.3</v>
      </c>
      <c r="J18" s="60">
        <v>28038.3</v>
      </c>
      <c r="K18" s="61">
        <f t="shared" si="2"/>
        <v>10631.100000000008</v>
      </c>
      <c r="L18" s="60">
        <v>12386.699999999999</v>
      </c>
      <c r="N18" s="60">
        <f t="shared" si="3"/>
        <v>23277.399999999994</v>
      </c>
      <c r="O18" s="60">
        <f t="shared" si="4"/>
        <v>15851.399999999994</v>
      </c>
      <c r="P18" s="42">
        <f t="shared" si="5"/>
        <v>4.7983242440400489E-2</v>
      </c>
      <c r="Q18" s="50"/>
      <c r="R18" s="43">
        <v>485115.19472475466</v>
      </c>
      <c r="S18" s="43">
        <v>485115.19469999999</v>
      </c>
      <c r="U18" s="53">
        <f>SUM(H18:K18)</f>
        <v>92782.900000000009</v>
      </c>
      <c r="W18" s="54">
        <f>Deflactor!F17</f>
        <v>0.99999999900726555</v>
      </c>
      <c r="Y18" s="45">
        <f t="shared" si="7"/>
        <v>128447</v>
      </c>
      <c r="Z18" s="45">
        <f t="shared" si="8"/>
        <v>114752.6</v>
      </c>
      <c r="AA18" s="45">
        <f t="shared" si="9"/>
        <v>13694.399999999994</v>
      </c>
      <c r="AB18" s="45">
        <f t="shared" si="10"/>
        <v>112595.6</v>
      </c>
      <c r="AC18" s="45">
        <f t="shared" si="11"/>
        <v>7426</v>
      </c>
      <c r="AD18" s="45">
        <f t="shared" si="12"/>
        <v>105169.60000000001</v>
      </c>
      <c r="AE18" s="45">
        <f t="shared" si="13"/>
        <v>32621.200000000001</v>
      </c>
      <c r="AF18" s="45">
        <f t="shared" si="14"/>
        <v>21492.3</v>
      </c>
      <c r="AG18" s="45">
        <f t="shared" si="15"/>
        <v>28038.3</v>
      </c>
      <c r="AH18" s="45">
        <f t="shared" si="16"/>
        <v>10631.100000000008</v>
      </c>
      <c r="AI18" s="45">
        <f t="shared" si="17"/>
        <v>12386.699999999999</v>
      </c>
      <c r="AK18" s="45">
        <f t="shared" si="18"/>
        <v>23277.399999999994</v>
      </c>
      <c r="AL18" s="45">
        <f t="shared" si="19"/>
        <v>15851.399999999994</v>
      </c>
      <c r="AM18" s="42">
        <f t="shared" si="21"/>
        <v>4.7983242442848996E-2</v>
      </c>
      <c r="AN18" s="53">
        <f t="shared" si="20"/>
        <v>92782.900000000009</v>
      </c>
      <c r="AO18" s="213">
        <f>(B18-U18)/PIB!B46</f>
        <v>7.3516765477187621E-2</v>
      </c>
      <c r="AP18" s="52">
        <f t="shared" si="22"/>
        <v>485115.19469999999</v>
      </c>
      <c r="AR18" s="33">
        <f t="shared" si="23"/>
        <v>1</v>
      </c>
    </row>
    <row r="19" spans="1:44" x14ac:dyDescent="0.25">
      <c r="A19" s="33">
        <v>2005</v>
      </c>
      <c r="B19" s="60">
        <v>154560.00000000003</v>
      </c>
      <c r="C19" s="60">
        <v>140491</v>
      </c>
      <c r="D19" s="63">
        <f t="shared" si="0"/>
        <v>14069.000000000029</v>
      </c>
      <c r="E19" s="62">
        <f t="shared" si="1"/>
        <v>149185.5</v>
      </c>
      <c r="F19" s="60">
        <v>12215.699999999999</v>
      </c>
      <c r="G19" s="60">
        <v>136969.79999999999</v>
      </c>
      <c r="H19" s="60">
        <v>42136.600000000006</v>
      </c>
      <c r="I19" s="60">
        <v>24203.600000000002</v>
      </c>
      <c r="J19" s="60">
        <v>37704.699999999997</v>
      </c>
      <c r="K19" s="61">
        <f t="shared" si="2"/>
        <v>14047.499999999982</v>
      </c>
      <c r="L19" s="60">
        <v>18877.399999999998</v>
      </c>
      <c r="N19" s="60">
        <f t="shared" si="3"/>
        <v>17590.200000000041</v>
      </c>
      <c r="O19" s="60">
        <f t="shared" si="4"/>
        <v>5374.5000000000291</v>
      </c>
      <c r="P19" s="42">
        <f t="shared" si="5"/>
        <v>3.0195789421501279E-2</v>
      </c>
      <c r="Q19" s="50"/>
      <c r="R19" s="43">
        <v>582538.17293727468</v>
      </c>
      <c r="S19" s="43">
        <v>582538.17290000001</v>
      </c>
      <c r="U19" s="53">
        <f t="shared" si="6"/>
        <v>118092.4</v>
      </c>
      <c r="W19" s="54">
        <f>Deflactor!F18</f>
        <v>1.1031751109088375</v>
      </c>
      <c r="Y19" s="45">
        <f t="shared" si="7"/>
        <v>140104.68357940982</v>
      </c>
      <c r="Z19" s="45">
        <f t="shared" si="8"/>
        <v>127351.49521709925</v>
      </c>
      <c r="AA19" s="45">
        <f t="shared" si="9"/>
        <v>12753.18836231056</v>
      </c>
      <c r="AB19" s="45">
        <f t="shared" si="10"/>
        <v>135232.83690564206</v>
      </c>
      <c r="AC19" s="45">
        <f t="shared" si="11"/>
        <v>11073.219353008515</v>
      </c>
      <c r="AD19" s="45">
        <f t="shared" si="12"/>
        <v>124159.61755263354</v>
      </c>
      <c r="AE19" s="45">
        <f t="shared" si="13"/>
        <v>38195.749289027939</v>
      </c>
      <c r="AF19" s="45">
        <f t="shared" si="14"/>
        <v>21939.94383723216</v>
      </c>
      <c r="AG19" s="45">
        <f t="shared" si="15"/>
        <v>34178.345386623776</v>
      </c>
      <c r="AH19" s="45">
        <f t="shared" si="16"/>
        <v>12733.699162666644</v>
      </c>
      <c r="AI19" s="45">
        <f t="shared" si="17"/>
        <v>17111.879877083007</v>
      </c>
      <c r="AK19" s="45">
        <f t="shared" si="18"/>
        <v>15945.066026776265</v>
      </c>
      <c r="AL19" s="45">
        <f t="shared" si="19"/>
        <v>4871.84667376774</v>
      </c>
      <c r="AM19" s="42">
        <f t="shared" si="21"/>
        <v>3.0195789423433404E-2</v>
      </c>
      <c r="AN19" s="53">
        <f t="shared" si="20"/>
        <v>107047.73767555052</v>
      </c>
      <c r="AO19" s="213">
        <f>(B19-U19)/PIB!B47</f>
        <v>6.2601219446483752E-2</v>
      </c>
      <c r="AP19" s="52">
        <f t="shared" si="22"/>
        <v>528055.94194540638</v>
      </c>
      <c r="AR19" s="33">
        <f t="shared" si="23"/>
        <v>0.90647440204069474</v>
      </c>
    </row>
    <row r="20" spans="1:44" x14ac:dyDescent="0.25">
      <c r="A20" s="33">
        <v>2006</v>
      </c>
      <c r="B20" s="60">
        <v>195655.70000000004</v>
      </c>
      <c r="C20" s="60">
        <v>175732.9</v>
      </c>
      <c r="D20" s="63">
        <f t="shared" si="0"/>
        <v>19922.800000000047</v>
      </c>
      <c r="E20" s="62">
        <f t="shared" si="1"/>
        <v>186406.40000000002</v>
      </c>
      <c r="F20" s="60">
        <v>13737.099999999999</v>
      </c>
      <c r="G20" s="60">
        <v>172669.30000000002</v>
      </c>
      <c r="H20" s="60">
        <v>54661</v>
      </c>
      <c r="I20" s="60">
        <v>31314</v>
      </c>
      <c r="J20" s="60">
        <v>43013.200000000012</v>
      </c>
      <c r="K20" s="61">
        <f t="shared" si="2"/>
        <v>15902.900000000005</v>
      </c>
      <c r="L20" s="60">
        <v>27778.2</v>
      </c>
      <c r="N20" s="60">
        <f t="shared" si="3"/>
        <v>22986.400000000023</v>
      </c>
      <c r="O20" s="60">
        <f t="shared" si="4"/>
        <v>9249.3000000000175</v>
      </c>
      <c r="P20" s="42">
        <f>+N20/R20</f>
        <v>3.2108203439447654E-2</v>
      </c>
      <c r="Q20" s="211"/>
      <c r="R20" s="43">
        <v>715904.27173384849</v>
      </c>
      <c r="S20" s="43">
        <v>715904.27170000004</v>
      </c>
      <c r="U20" s="53">
        <f t="shared" si="6"/>
        <v>144891.1</v>
      </c>
      <c r="W20" s="54">
        <f>Deflactor!F19</f>
        <v>1.2547629818519324</v>
      </c>
      <c r="Y20" s="45">
        <f t="shared" si="7"/>
        <v>155930.40489367428</v>
      </c>
      <c r="Z20" s="45">
        <f t="shared" si="8"/>
        <v>140052.66521823575</v>
      </c>
      <c r="AA20" s="45">
        <f t="shared" si="9"/>
        <v>15877.739675438541</v>
      </c>
      <c r="AB20" s="45">
        <f t="shared" si="10"/>
        <v>148559.05259479894</v>
      </c>
      <c r="AC20" s="45">
        <f t="shared" si="11"/>
        <v>10947.964025913338</v>
      </c>
      <c r="AD20" s="45">
        <f t="shared" si="12"/>
        <v>137611.08856888561</v>
      </c>
      <c r="AE20" s="45">
        <f t="shared" si="13"/>
        <v>43562.808862165162</v>
      </c>
      <c r="AF20" s="45">
        <f t="shared" si="14"/>
        <v>24956.107585112601</v>
      </c>
      <c r="AG20" s="45">
        <f t="shared" si="15"/>
        <v>34279.940179471341</v>
      </c>
      <c r="AH20" s="45">
        <f t="shared" si="16"/>
        <v>12674.027058673033</v>
      </c>
      <c r="AI20" s="45">
        <f t="shared" si="17"/>
        <v>22138.204883463462</v>
      </c>
      <c r="AK20" s="45">
        <f t="shared" si="18"/>
        <v>18319.316324788684</v>
      </c>
      <c r="AL20" s="45">
        <f t="shared" si="19"/>
        <v>7371.3522988753402</v>
      </c>
      <c r="AM20" s="42">
        <f t="shared" si="21"/>
        <v>3.2108203440965759E-2</v>
      </c>
      <c r="AN20" s="53">
        <f t="shared" si="20"/>
        <v>115472.88368542213</v>
      </c>
      <c r="AO20" s="213">
        <f>(B20-U20)/PIB!B48</f>
        <v>7.0909759872019279E-2</v>
      </c>
      <c r="AP20" s="52">
        <f t="shared" si="22"/>
        <v>570549.40362735139</v>
      </c>
      <c r="AR20" s="33">
        <f t="shared" si="23"/>
        <v>0.79696326196310274</v>
      </c>
    </row>
    <row r="21" spans="1:44" x14ac:dyDescent="0.25">
      <c r="A21" s="33">
        <v>2007</v>
      </c>
      <c r="B21" s="60">
        <v>262331.80000000005</v>
      </c>
      <c r="C21" s="60">
        <v>240962.50000000003</v>
      </c>
      <c r="D21" s="63">
        <f t="shared" si="0"/>
        <v>21369.300000000017</v>
      </c>
      <c r="E21" s="62">
        <f t="shared" si="1"/>
        <v>257258.4</v>
      </c>
      <c r="F21" s="60">
        <v>19823.8</v>
      </c>
      <c r="G21" s="60">
        <v>237434.6</v>
      </c>
      <c r="H21" s="60">
        <v>72124.3</v>
      </c>
      <c r="I21" s="60">
        <v>50634.299999999996</v>
      </c>
      <c r="J21" s="60">
        <v>60583.9</v>
      </c>
      <c r="K21" s="61">
        <f t="shared" si="2"/>
        <v>19517.800000000003</v>
      </c>
      <c r="L21" s="60">
        <v>34574.299999999996</v>
      </c>
      <c r="N21" s="60">
        <f t="shared" si="3"/>
        <v>24897.200000000041</v>
      </c>
      <c r="O21" s="60">
        <f t="shared" si="4"/>
        <v>5073.4000000000524</v>
      </c>
      <c r="P21" s="42">
        <f t="shared" si="5"/>
        <v>2.7756689300029336E-2</v>
      </c>
      <c r="Q21" s="50"/>
      <c r="R21" s="43">
        <v>896980.17407190299</v>
      </c>
      <c r="S21" s="43">
        <v>896980.17409999995</v>
      </c>
      <c r="T21" s="64">
        <f>+R21/R20-1</f>
        <v>0.25293312176990757</v>
      </c>
      <c r="U21" s="53">
        <f t="shared" si="6"/>
        <v>202860.3</v>
      </c>
      <c r="W21" s="54">
        <f>Deflactor!F20</f>
        <v>1.4422236304089984</v>
      </c>
      <c r="X21" s="33">
        <f>+W21/W20-1</f>
        <v>0.149399250112072</v>
      </c>
      <c r="Y21" s="45">
        <f t="shared" si="7"/>
        <v>181893.98246455018</v>
      </c>
      <c r="Z21" s="45">
        <f t="shared" si="8"/>
        <v>167077.07090644049</v>
      </c>
      <c r="AA21" s="45">
        <f t="shared" si="9"/>
        <v>14816.91155810967</v>
      </c>
      <c r="AB21" s="45">
        <f t="shared" si="10"/>
        <v>178376.22010925942</v>
      </c>
      <c r="AC21" s="45">
        <f t="shared" si="11"/>
        <v>13745.302436001846</v>
      </c>
      <c r="AD21" s="45">
        <f t="shared" si="12"/>
        <v>164630.91767325762</v>
      </c>
      <c r="AE21" s="45">
        <f t="shared" si="13"/>
        <v>50009.095959650927</v>
      </c>
      <c r="AF21" s="45">
        <f t="shared" si="14"/>
        <v>35108.494190581434</v>
      </c>
      <c r="AG21" s="45">
        <f t="shared" si="15"/>
        <v>42007.2855987496</v>
      </c>
      <c r="AH21" s="45">
        <f t="shared" si="16"/>
        <v>13533.130070188201</v>
      </c>
      <c r="AI21" s="45">
        <f t="shared" si="17"/>
        <v>23972.911854087437</v>
      </c>
      <c r="AK21" s="45">
        <f t="shared" si="18"/>
        <v>17263.064791292574</v>
      </c>
      <c r="AL21" s="45">
        <f t="shared" si="19"/>
        <v>3517.7623552907353</v>
      </c>
      <c r="AM21" s="42">
        <f t="shared" si="21"/>
        <v>2.7756689299159889E-2</v>
      </c>
      <c r="AN21" s="53">
        <f t="shared" si="20"/>
        <v>140658.00581917018</v>
      </c>
      <c r="AO21" s="213">
        <f>(B21-U21)/PIB!B49</f>
        <v>6.6301911367812189E-2</v>
      </c>
      <c r="AP21" s="52">
        <f t="shared" si="22"/>
        <v>621942.50204814866</v>
      </c>
      <c r="AQ21" s="64">
        <f>+AP21/AP20-1</f>
        <v>9.0076508877334982E-2</v>
      </c>
      <c r="AR21" s="33">
        <f t="shared" si="23"/>
        <v>0.69337374448904077</v>
      </c>
    </row>
    <row r="22" spans="1:44" x14ac:dyDescent="0.25">
      <c r="A22" s="33">
        <v>2008</v>
      </c>
      <c r="B22" s="60">
        <v>345111.19999999995</v>
      </c>
      <c r="C22" s="60">
        <v>317271.3</v>
      </c>
      <c r="D22" s="63">
        <f t="shared" si="0"/>
        <v>27839.899999999965</v>
      </c>
      <c r="E22" s="62">
        <f t="shared" si="1"/>
        <v>347503.80000000005</v>
      </c>
      <c r="F22" s="60">
        <v>25080.2</v>
      </c>
      <c r="G22" s="60">
        <v>322423.60000000003</v>
      </c>
      <c r="H22" s="60">
        <v>99256.4</v>
      </c>
      <c r="I22" s="60">
        <v>64415.9</v>
      </c>
      <c r="J22" s="60">
        <v>87513.7</v>
      </c>
      <c r="K22" s="61">
        <f t="shared" si="2"/>
        <v>27177.800000000047</v>
      </c>
      <c r="L22" s="60">
        <v>44059.8</v>
      </c>
      <c r="N22" s="60">
        <f t="shared" si="3"/>
        <v>22687.599999999919</v>
      </c>
      <c r="O22" s="60">
        <f t="shared" si="4"/>
        <v>-2392.6000000000931</v>
      </c>
      <c r="P22" s="42">
        <f t="shared" si="5"/>
        <v>1.9734421041246019E-2</v>
      </c>
      <c r="Q22" s="50"/>
      <c r="R22" s="43">
        <v>1149646.0905836353</v>
      </c>
      <c r="S22" s="43">
        <v>1149646.0906</v>
      </c>
      <c r="U22" s="53">
        <f t="shared" si="6"/>
        <v>278363.80000000005</v>
      </c>
      <c r="W22" s="54">
        <f>Deflactor!F21</f>
        <v>1.7764036472594231</v>
      </c>
      <c r="Y22" s="45">
        <f t="shared" si="7"/>
        <v>194275.21452673347</v>
      </c>
      <c r="Z22" s="45">
        <f t="shared" si="8"/>
        <v>178603.15710030741</v>
      </c>
      <c r="AA22" s="45">
        <f t="shared" si="9"/>
        <v>15672.057426426036</v>
      </c>
      <c r="AB22" s="45">
        <f t="shared" si="10"/>
        <v>195622.09309305262</v>
      </c>
      <c r="AC22" s="45">
        <f t="shared" si="11"/>
        <v>14118.525377830048</v>
      </c>
      <c r="AD22" s="45">
        <f t="shared" si="12"/>
        <v>181503.56771522257</v>
      </c>
      <c r="AE22" s="45">
        <f t="shared" si="13"/>
        <v>55874.913370389797</v>
      </c>
      <c r="AF22" s="45">
        <f t="shared" si="14"/>
        <v>36261.972348137679</v>
      </c>
      <c r="AG22" s="45">
        <f t="shared" si="15"/>
        <v>49264.535145565242</v>
      </c>
      <c r="AH22" s="45">
        <f t="shared" si="16"/>
        <v>15299.338083970229</v>
      </c>
      <c r="AI22" s="45">
        <f t="shared" si="17"/>
        <v>24802.808767159604</v>
      </c>
      <c r="AK22" s="45">
        <f t="shared" si="18"/>
        <v>12771.646811510906</v>
      </c>
      <c r="AL22" s="45">
        <f t="shared" si="19"/>
        <v>-1346.8785663191477</v>
      </c>
      <c r="AM22" s="42">
        <f t="shared" si="21"/>
        <v>1.9734421040965105E-2</v>
      </c>
      <c r="AN22" s="53">
        <f t="shared" si="20"/>
        <v>156700.75894806295</v>
      </c>
      <c r="AO22" s="213">
        <f>(B22-U22)/PIB!B50</f>
        <v>5.8059084919007187E-2</v>
      </c>
      <c r="AP22" s="52">
        <f t="shared" si="22"/>
        <v>647176.15910794982</v>
      </c>
    </row>
    <row r="23" spans="1:44" x14ac:dyDescent="0.25">
      <c r="A23" s="33">
        <v>2009</v>
      </c>
      <c r="B23" s="60">
        <v>394844.19999999995</v>
      </c>
      <c r="C23" s="60">
        <v>354729.7</v>
      </c>
      <c r="D23" s="63">
        <f t="shared" si="0"/>
        <v>40114.499999999942</v>
      </c>
      <c r="E23" s="62">
        <f t="shared" si="1"/>
        <v>424397.4</v>
      </c>
      <c r="F23" s="60">
        <v>22692.699999999997</v>
      </c>
      <c r="G23" s="60">
        <v>401704.7</v>
      </c>
      <c r="H23" s="60">
        <v>125031.90000000001</v>
      </c>
      <c r="I23" s="60">
        <v>83091.7</v>
      </c>
      <c r="J23" s="60">
        <v>105464.09999999999</v>
      </c>
      <c r="K23" s="61">
        <f t="shared" si="2"/>
        <v>34301.999999999978</v>
      </c>
      <c r="L23" s="60">
        <v>53815.000000000007</v>
      </c>
      <c r="N23" s="60">
        <f t="shared" si="3"/>
        <v>-6860.5000000000582</v>
      </c>
      <c r="O23" s="60">
        <f t="shared" si="4"/>
        <v>-29553.20000000007</v>
      </c>
      <c r="P23" s="42">
        <f t="shared" si="5"/>
        <v>-5.497507087008041E-3</v>
      </c>
      <c r="Q23" s="50"/>
      <c r="R23" s="43">
        <v>1247929.2689250195</v>
      </c>
      <c r="S23" s="43">
        <v>1247929.2689</v>
      </c>
      <c r="U23" s="53">
        <f t="shared" si="6"/>
        <v>347889.7</v>
      </c>
      <c r="W23" s="54">
        <f>Deflactor!F22</f>
        <v>2.0495727717041601</v>
      </c>
      <c r="Y23" s="45">
        <f t="shared" si="7"/>
        <v>192647.07506809972</v>
      </c>
      <c r="Z23" s="45">
        <f t="shared" si="8"/>
        <v>173074.94739642751</v>
      </c>
      <c r="AA23" s="45">
        <f t="shared" si="9"/>
        <v>19572.12767167221</v>
      </c>
      <c r="AB23" s="45">
        <f t="shared" si="10"/>
        <v>207066.27519539694</v>
      </c>
      <c r="AC23" s="45">
        <f t="shared" si="11"/>
        <v>11071.917177453452</v>
      </c>
      <c r="AD23" s="45">
        <f t="shared" si="12"/>
        <v>195994.35801794351</v>
      </c>
      <c r="AE23" s="45">
        <f t="shared" si="13"/>
        <v>61003.884127478996</v>
      </c>
      <c r="AF23" s="45">
        <f t="shared" si="14"/>
        <v>40540.985450554981</v>
      </c>
      <c r="AG23" s="45">
        <f t="shared" si="15"/>
        <v>51456.62615707556</v>
      </c>
      <c r="AH23" s="45">
        <f t="shared" si="16"/>
        <v>16736.170795939139</v>
      </c>
      <c r="AI23" s="45">
        <f t="shared" si="17"/>
        <v>26256.691486894801</v>
      </c>
      <c r="AK23" s="45">
        <f t="shared" si="18"/>
        <v>-3347.282949843785</v>
      </c>
      <c r="AL23" s="45">
        <f t="shared" si="19"/>
        <v>-14419.200127297243</v>
      </c>
      <c r="AM23" s="42">
        <f t="shared" si="21"/>
        <v>-5.4975070871182592E-3</v>
      </c>
      <c r="AN23" s="53">
        <f t="shared" si="20"/>
        <v>169737.66653104869</v>
      </c>
      <c r="AO23" s="213">
        <f>(B23-U23)/PIB!B51</f>
        <v>3.7625930546886746E-2</v>
      </c>
      <c r="AP23" s="52">
        <f t="shared" si="22"/>
        <v>608872.87579621817</v>
      </c>
    </row>
    <row r="24" spans="1:44" x14ac:dyDescent="0.25">
      <c r="A24" s="33">
        <v>2010</v>
      </c>
      <c r="B24" s="60">
        <v>527478.49016300007</v>
      </c>
      <c r="C24" s="60">
        <v>479822.10000000009</v>
      </c>
      <c r="D24" s="63">
        <f t="shared" si="0"/>
        <v>47656.390162999975</v>
      </c>
      <c r="E24" s="62">
        <f t="shared" si="1"/>
        <v>550772.5</v>
      </c>
      <c r="F24" s="60">
        <v>20584.599999999999</v>
      </c>
      <c r="G24" s="60">
        <v>530187.9</v>
      </c>
      <c r="H24" s="60">
        <v>157274.69999999998</v>
      </c>
      <c r="I24" s="60">
        <v>105891.8</v>
      </c>
      <c r="J24" s="60">
        <v>147958.80000000002</v>
      </c>
      <c r="K24" s="61">
        <f t="shared" si="2"/>
        <v>46912.200000000041</v>
      </c>
      <c r="L24" s="60">
        <v>72150.400000000023</v>
      </c>
      <c r="N24" s="60">
        <f t="shared" si="3"/>
        <v>-2709.4098369999556</v>
      </c>
      <c r="O24" s="60">
        <f t="shared" si="4"/>
        <v>-23294.009836999932</v>
      </c>
      <c r="P24" s="42">
        <f t="shared" si="5"/>
        <v>-1.6304842736814126E-3</v>
      </c>
      <c r="Q24" s="50"/>
      <c r="R24" s="43">
        <v>1661720.9259445816</v>
      </c>
      <c r="S24" s="43">
        <v>1661720.9258999999</v>
      </c>
      <c r="U24" s="53">
        <f t="shared" si="6"/>
        <v>458037.50000000012</v>
      </c>
      <c r="W24" s="54">
        <f>Deflactor!F23</f>
        <v>2.4782434638668409</v>
      </c>
      <c r="Y24" s="45">
        <f t="shared" si="7"/>
        <v>212843.69244994246</v>
      </c>
      <c r="Z24" s="45">
        <f t="shared" si="8"/>
        <v>193613.78594134995</v>
      </c>
      <c r="AA24" s="45">
        <f t="shared" si="9"/>
        <v>19229.906508592518</v>
      </c>
      <c r="AB24" s="45">
        <f t="shared" si="10"/>
        <v>222243.09575857833</v>
      </c>
      <c r="AC24" s="45">
        <f t="shared" si="11"/>
        <v>8306.1249952603484</v>
      </c>
      <c r="AD24" s="45">
        <f t="shared" si="12"/>
        <v>213936.97076331798</v>
      </c>
      <c r="AE24" s="45">
        <f t="shared" si="13"/>
        <v>63462.16670676491</v>
      </c>
      <c r="AF24" s="45">
        <f t="shared" si="14"/>
        <v>42728.570230808953</v>
      </c>
      <c r="AG24" s="45">
        <f t="shared" si="15"/>
        <v>59703.092940777438</v>
      </c>
      <c r="AH24" s="45">
        <f t="shared" si="16"/>
        <v>18929.617141098344</v>
      </c>
      <c r="AI24" s="45">
        <f t="shared" si="17"/>
        <v>29113.523743868354</v>
      </c>
      <c r="AK24" s="45">
        <f t="shared" si="18"/>
        <v>-1093.2783133755138</v>
      </c>
      <c r="AL24" s="45">
        <f t="shared" si="19"/>
        <v>-9399.403308635854</v>
      </c>
      <c r="AM24" s="42">
        <f t="shared" si="21"/>
        <v>-1.6304842737251564E-3</v>
      </c>
      <c r="AN24" s="53">
        <f t="shared" si="20"/>
        <v>184823.44701944964</v>
      </c>
      <c r="AO24" s="213">
        <f>(B24-U24)/PIB!B52</f>
        <v>4.178859944459519E-2</v>
      </c>
      <c r="AP24" s="52">
        <f t="shared" si="22"/>
        <v>670523.67875815707</v>
      </c>
    </row>
    <row r="25" spans="1:44" x14ac:dyDescent="0.25">
      <c r="A25" s="33">
        <v>2011</v>
      </c>
      <c r="B25" s="60">
        <v>688647.33910901996</v>
      </c>
      <c r="C25" s="60">
        <v>630760.5</v>
      </c>
      <c r="D25" s="63">
        <f t="shared" si="0"/>
        <v>57886.839109019958</v>
      </c>
      <c r="E25" s="62">
        <f t="shared" si="1"/>
        <v>762718.5</v>
      </c>
      <c r="F25" s="60">
        <v>36028.399999999994</v>
      </c>
      <c r="G25" s="60">
        <v>726690.1</v>
      </c>
      <c r="H25" s="60">
        <v>214883.20000000001</v>
      </c>
      <c r="I25" s="60">
        <v>146418.1</v>
      </c>
      <c r="J25" s="60">
        <v>203984.1</v>
      </c>
      <c r="K25" s="61">
        <f t="shared" si="2"/>
        <v>68909.599999999933</v>
      </c>
      <c r="L25" s="60">
        <v>92495.099999999991</v>
      </c>
      <c r="N25" s="60">
        <f t="shared" si="3"/>
        <v>-38042.760890980018</v>
      </c>
      <c r="O25" s="60">
        <f t="shared" si="4"/>
        <v>-74071.160890980042</v>
      </c>
      <c r="P25" s="42">
        <f t="shared" si="5"/>
        <v>-1.7458623255975757E-2</v>
      </c>
      <c r="Q25" s="50"/>
      <c r="R25" s="43">
        <v>2179024.1036307774</v>
      </c>
      <c r="S25" s="43">
        <v>2179024.1036</v>
      </c>
      <c r="U25" s="53">
        <f t="shared" si="6"/>
        <v>634195</v>
      </c>
      <c r="W25" s="54">
        <f>Deflactor!F24</f>
        <v>3.0656732140386098</v>
      </c>
      <c r="Y25" s="45">
        <f t="shared" si="7"/>
        <v>224631.68457481361</v>
      </c>
      <c r="Z25" s="45">
        <f t="shared" si="8"/>
        <v>205749.42446095898</v>
      </c>
      <c r="AA25" s="45">
        <f t="shared" si="9"/>
        <v>18882.260113854605</v>
      </c>
      <c r="AB25" s="45">
        <f t="shared" si="10"/>
        <v>248793.15112586465</v>
      </c>
      <c r="AC25" s="45">
        <f t="shared" si="11"/>
        <v>11752.198440214968</v>
      </c>
      <c r="AD25" s="45">
        <f t="shared" si="12"/>
        <v>237040.95268564965</v>
      </c>
      <c r="AE25" s="45">
        <f t="shared" si="13"/>
        <v>70093.315491900881</v>
      </c>
      <c r="AF25" s="45">
        <f t="shared" si="14"/>
        <v>47760.50466962839</v>
      </c>
      <c r="AG25" s="45">
        <f t="shared" si="15"/>
        <v>66538.109431688732</v>
      </c>
      <c r="AH25" s="45">
        <f t="shared" si="16"/>
        <v>22477.803444944453</v>
      </c>
      <c r="AI25" s="45">
        <f t="shared" si="17"/>
        <v>30171.219647487193</v>
      </c>
      <c r="AK25" s="45">
        <f t="shared" si="18"/>
        <v>-12409.268110836076</v>
      </c>
      <c r="AL25" s="45">
        <f t="shared" si="19"/>
        <v>-24161.466551051053</v>
      </c>
      <c r="AM25" s="42">
        <f t="shared" si="21"/>
        <v>-1.7458623256222348E-2</v>
      </c>
      <c r="AN25" s="53">
        <f t="shared" si="20"/>
        <v>206869.73303816246</v>
      </c>
      <c r="AO25" s="213">
        <f>(B25-U25)/PIB!B53</f>
        <v>2.498932389884503E-2</v>
      </c>
      <c r="AP25" s="52">
        <f t="shared" si="22"/>
        <v>710781.59650494461</v>
      </c>
    </row>
    <row r="26" spans="1:44" x14ac:dyDescent="0.25">
      <c r="A26" s="33">
        <v>2012</v>
      </c>
      <c r="B26" s="60">
        <v>867960.30000000016</v>
      </c>
      <c r="C26" s="60">
        <v>800143.29999999993</v>
      </c>
      <c r="D26" s="63">
        <f t="shared" si="0"/>
        <v>67817.000000000233</v>
      </c>
      <c r="E26" s="62">
        <f t="shared" si="1"/>
        <v>936391.39999999991</v>
      </c>
      <c r="F26" s="60">
        <v>38773.799999999996</v>
      </c>
      <c r="G26" s="60">
        <v>897617.59999999986</v>
      </c>
      <c r="H26" s="60">
        <v>278083.10000000003</v>
      </c>
      <c r="I26" s="60">
        <v>204356.8</v>
      </c>
      <c r="J26" s="60">
        <v>239028.6</v>
      </c>
      <c r="K26" s="61">
        <f t="shared" si="2"/>
        <v>86922.299999999785</v>
      </c>
      <c r="L26" s="60">
        <v>89226.799999999988</v>
      </c>
      <c r="N26" s="60">
        <f t="shared" si="3"/>
        <v>-29657.299999999697</v>
      </c>
      <c r="O26" s="60">
        <f t="shared" si="4"/>
        <v>-68431.099999999744</v>
      </c>
      <c r="P26" s="42">
        <f t="shared" si="5"/>
        <v>-1.1242709848186191E-2</v>
      </c>
      <c r="Q26" s="50"/>
      <c r="R26" s="43">
        <v>2637913.8482155497</v>
      </c>
      <c r="S26" s="43">
        <v>2637913.8481999999</v>
      </c>
      <c r="U26" s="53">
        <f t="shared" si="6"/>
        <v>808390.79999999981</v>
      </c>
      <c r="W26" s="54">
        <f>Deflactor!F25</f>
        <v>3.7497745338814346</v>
      </c>
      <c r="Y26" s="45">
        <f t="shared" si="7"/>
        <v>231469.99674135351</v>
      </c>
      <c r="Z26" s="45">
        <f t="shared" si="8"/>
        <v>213384.3760407196</v>
      </c>
      <c r="AA26" s="45">
        <f t="shared" si="9"/>
        <v>18085.620700633914</v>
      </c>
      <c r="AB26" s="45">
        <f t="shared" si="10"/>
        <v>249719.38728837183</v>
      </c>
      <c r="AC26" s="45">
        <f t="shared" si="11"/>
        <v>10340.301693118787</v>
      </c>
      <c r="AD26" s="45">
        <f t="shared" si="12"/>
        <v>239379.08559525301</v>
      </c>
      <c r="AE26" s="45">
        <f t="shared" si="13"/>
        <v>74159.952074795918</v>
      </c>
      <c r="AF26" s="45">
        <f t="shared" si="14"/>
        <v>54498.42329202548</v>
      </c>
      <c r="AG26" s="45">
        <f t="shared" si="15"/>
        <v>63744.792547643345</v>
      </c>
      <c r="AH26" s="45">
        <f t="shared" si="16"/>
        <v>23180.673698728962</v>
      </c>
      <c r="AI26" s="45">
        <f t="shared" si="17"/>
        <v>23795.243982059314</v>
      </c>
      <c r="AK26" s="45">
        <f t="shared" si="18"/>
        <v>-7909.0888538995068</v>
      </c>
      <c r="AL26" s="45">
        <f t="shared" si="19"/>
        <v>-18249.390547018305</v>
      </c>
      <c r="AM26" s="42">
        <f t="shared" si="21"/>
        <v>-1.1242709848252463E-2</v>
      </c>
      <c r="AN26" s="53">
        <f t="shared" si="20"/>
        <v>215583.84161319368</v>
      </c>
      <c r="AO26" s="213">
        <f>(B26-U26)/PIB!B54</f>
        <v>2.258204908408851E-2</v>
      </c>
      <c r="AP26" s="52">
        <f t="shared" si="22"/>
        <v>703485.98875642731</v>
      </c>
    </row>
    <row r="27" spans="1:44" x14ac:dyDescent="0.25">
      <c r="A27" s="33">
        <v>2013</v>
      </c>
      <c r="B27" s="60">
        <v>1109505.1941873601</v>
      </c>
      <c r="C27" s="60">
        <v>1033907.8999999999</v>
      </c>
      <c r="D27" s="63">
        <f t="shared" si="0"/>
        <v>75597.29418736021</v>
      </c>
      <c r="E27" s="62">
        <f t="shared" si="1"/>
        <v>1223480.5</v>
      </c>
      <c r="F27" s="60">
        <v>28517.4</v>
      </c>
      <c r="G27" s="60">
        <v>1194963.1000000001</v>
      </c>
      <c r="H27" s="60">
        <v>359157.39999999997</v>
      </c>
      <c r="I27" s="60">
        <v>271872</v>
      </c>
      <c r="J27" s="60">
        <v>309441.19999999995</v>
      </c>
      <c r="K27" s="61">
        <f t="shared" si="2"/>
        <v>121041.30000000022</v>
      </c>
      <c r="L27" s="60">
        <v>133451.20000000001</v>
      </c>
      <c r="N27" s="60">
        <f t="shared" si="3"/>
        <v>-85457.905812639976</v>
      </c>
      <c r="O27" s="60">
        <f t="shared" si="4"/>
        <v>-113975.30581263988</v>
      </c>
      <c r="P27" s="42">
        <f t="shared" si="5"/>
        <v>-2.5522709784093548E-2</v>
      </c>
      <c r="Q27" s="50"/>
      <c r="R27" s="43">
        <v>3348308.4882272054</v>
      </c>
      <c r="S27" s="43">
        <v>3348308.4882</v>
      </c>
      <c r="U27" s="53">
        <f t="shared" si="6"/>
        <v>1061511.9000000001</v>
      </c>
      <c r="W27" s="54">
        <f>Deflactor!F26</f>
        <v>4.6478004777864887</v>
      </c>
      <c r="Y27" s="45">
        <f t="shared" si="7"/>
        <v>238716.18379244994</v>
      </c>
      <c r="Z27" s="45">
        <f t="shared" si="8"/>
        <v>222451.00750667372</v>
      </c>
      <c r="AA27" s="45">
        <f t="shared" si="9"/>
        <v>16265.176285776217</v>
      </c>
      <c r="AB27" s="45">
        <f t="shared" si="10"/>
        <v>263238.60170694988</v>
      </c>
      <c r="AC27" s="45">
        <f t="shared" si="11"/>
        <v>6135.6764577104195</v>
      </c>
      <c r="AD27" s="45">
        <f t="shared" si="12"/>
        <v>257102.92524923946</v>
      </c>
      <c r="AE27" s="45">
        <f t="shared" si="13"/>
        <v>77274.70259534473</v>
      </c>
      <c r="AF27" s="45">
        <f t="shared" si="14"/>
        <v>58494.765648714361</v>
      </c>
      <c r="AG27" s="45">
        <f t="shared" si="15"/>
        <v>66577.986979376132</v>
      </c>
      <c r="AH27" s="45">
        <f t="shared" si="16"/>
        <v>26042.705675155008</v>
      </c>
      <c r="AI27" s="45">
        <f t="shared" si="17"/>
        <v>28712.764350649242</v>
      </c>
      <c r="AK27" s="45">
        <f t="shared" si="18"/>
        <v>-18386.741456789521</v>
      </c>
      <c r="AL27" s="45">
        <f t="shared" si="19"/>
        <v>-24522.417914499918</v>
      </c>
      <c r="AM27" s="42">
        <f t="shared" si="21"/>
        <v>-2.5522709784300927E-2</v>
      </c>
      <c r="AN27" s="53">
        <f t="shared" si="20"/>
        <v>228390.16089859026</v>
      </c>
      <c r="AO27" s="213">
        <f>(B27-U27)/PIB!B55</f>
        <v>1.433359391946902E-2</v>
      </c>
      <c r="AP27" s="52">
        <f t="shared" si="22"/>
        <v>720407.10458178876</v>
      </c>
    </row>
    <row r="28" spans="1:44" x14ac:dyDescent="0.25">
      <c r="A28" s="33">
        <v>2014</v>
      </c>
      <c r="B28" s="60">
        <v>1498247.2000000002</v>
      </c>
      <c r="C28" s="60">
        <v>1407589.5</v>
      </c>
      <c r="D28" s="63">
        <f t="shared" si="0"/>
        <v>90657.700000000186</v>
      </c>
      <c r="E28" s="62">
        <f t="shared" si="1"/>
        <v>1742967.8</v>
      </c>
      <c r="F28" s="60">
        <v>52171</v>
      </c>
      <c r="G28" s="60">
        <v>1690796.8</v>
      </c>
      <c r="H28" s="60">
        <v>496688.2</v>
      </c>
      <c r="I28" s="60">
        <v>363574</v>
      </c>
      <c r="J28" s="60">
        <v>444743</v>
      </c>
      <c r="K28" s="61">
        <f t="shared" si="2"/>
        <v>171678.50000000009</v>
      </c>
      <c r="L28" s="60">
        <v>214113.1</v>
      </c>
      <c r="N28" s="60">
        <f t="shared" si="3"/>
        <v>-192549.59999999986</v>
      </c>
      <c r="O28" s="60">
        <f t="shared" si="4"/>
        <v>-244720.59999999986</v>
      </c>
      <c r="P28" s="42">
        <f t="shared" si="5"/>
        <v>-4.2049785068809936E-2</v>
      </c>
      <c r="Q28" s="50"/>
      <c r="R28" s="43">
        <v>4579086.4254100993</v>
      </c>
      <c r="S28" s="43">
        <v>4579086.4254000001</v>
      </c>
      <c r="U28" s="53">
        <f t="shared" si="6"/>
        <v>1476683.7</v>
      </c>
      <c r="W28" s="54">
        <f>Deflactor!F27</f>
        <v>6.5200726260712853</v>
      </c>
      <c r="Y28" s="45">
        <f t="shared" si="7"/>
        <v>229789.95548634217</v>
      </c>
      <c r="Z28" s="45">
        <f t="shared" si="8"/>
        <v>215885.5551660918</v>
      </c>
      <c r="AA28" s="45">
        <f t="shared" si="9"/>
        <v>13904.400320250357</v>
      </c>
      <c r="AB28" s="45">
        <f t="shared" si="10"/>
        <v>267323.37172138726</v>
      </c>
      <c r="AC28" s="45">
        <f t="shared" si="11"/>
        <v>8001.5979790771207</v>
      </c>
      <c r="AD28" s="45">
        <f t="shared" si="12"/>
        <v>259321.77374231015</v>
      </c>
      <c r="AE28" s="45">
        <f t="shared" si="13"/>
        <v>76178.323155612365</v>
      </c>
      <c r="AF28" s="45">
        <f t="shared" si="14"/>
        <v>55762.262246170962</v>
      </c>
      <c r="AG28" s="45">
        <f t="shared" si="15"/>
        <v>68211.356692582005</v>
      </c>
      <c r="AH28" s="45">
        <f t="shared" si="16"/>
        <v>26330.764958520867</v>
      </c>
      <c r="AI28" s="45">
        <f t="shared" si="17"/>
        <v>32839.066689423962</v>
      </c>
      <c r="AK28" s="45">
        <f t="shared" si="18"/>
        <v>-29531.818255968006</v>
      </c>
      <c r="AL28" s="45">
        <f t="shared" si="19"/>
        <v>-37533.416235045122</v>
      </c>
      <c r="AM28" s="42">
        <f t="shared" si="21"/>
        <v>-4.2049785068902681E-2</v>
      </c>
      <c r="AN28" s="53">
        <f t="shared" si="20"/>
        <v>226482.70705288617</v>
      </c>
      <c r="AO28" s="213">
        <f>(B28-U28)/PIB!B56</f>
        <v>4.709127104555364E-3</v>
      </c>
      <c r="AP28" s="52">
        <f t="shared" si="22"/>
        <v>702306.04526461277</v>
      </c>
    </row>
    <row r="29" spans="1:44" x14ac:dyDescent="0.25">
      <c r="A29" s="33">
        <v>2015</v>
      </c>
      <c r="B29" s="60">
        <v>1998157</v>
      </c>
      <c r="C29" s="60">
        <v>1855106.0999999999</v>
      </c>
      <c r="D29" s="63">
        <f t="shared" si="0"/>
        <v>143050.90000000014</v>
      </c>
      <c r="E29" s="62">
        <f t="shared" si="1"/>
        <v>2353307.5</v>
      </c>
      <c r="F29" s="60">
        <v>84131</v>
      </c>
      <c r="G29" s="60">
        <v>2269176.5</v>
      </c>
      <c r="H29" s="60">
        <v>696728.6</v>
      </c>
      <c r="I29" s="60">
        <v>527916.9</v>
      </c>
      <c r="J29" s="60">
        <v>597232.69999999995</v>
      </c>
      <c r="K29" s="61">
        <f t="shared" si="2"/>
        <v>217424.19999999992</v>
      </c>
      <c r="L29" s="60">
        <v>229874.1</v>
      </c>
      <c r="N29" s="60">
        <f t="shared" si="3"/>
        <v>-271019.5</v>
      </c>
      <c r="O29" s="60">
        <f t="shared" si="4"/>
        <v>-355150.5</v>
      </c>
      <c r="P29" s="42">
        <f t="shared" si="5"/>
        <v>-4.5514989349681609E-2</v>
      </c>
      <c r="Q29" s="59"/>
      <c r="R29" s="43">
        <v>5954510.895692341</v>
      </c>
      <c r="S29" s="43">
        <v>5954510.8957000002</v>
      </c>
      <c r="U29" s="53">
        <f t="shared" si="6"/>
        <v>2039302.4</v>
      </c>
      <c r="W29" s="54">
        <f>Deflactor!F28</f>
        <v>8.2531073816615574</v>
      </c>
      <c r="Y29" s="45">
        <f t="shared" si="7"/>
        <v>242109.65707974121</v>
      </c>
      <c r="Z29" s="45">
        <f t="shared" si="8"/>
        <v>224776.68257175793</v>
      </c>
      <c r="AA29" s="45">
        <f t="shared" si="9"/>
        <v>17332.974507983301</v>
      </c>
      <c r="AB29" s="45">
        <f t="shared" si="10"/>
        <v>285141.99426180386</v>
      </c>
      <c r="AC29" s="45">
        <f t="shared" si="11"/>
        <v>10193.857419499924</v>
      </c>
      <c r="AD29" s="45">
        <f t="shared" si="12"/>
        <v>274948.13684230385</v>
      </c>
      <c r="AE29" s="45">
        <f t="shared" si="13"/>
        <v>84420.154384089037</v>
      </c>
      <c r="AF29" s="45">
        <f t="shared" si="14"/>
        <v>63965.834329134319</v>
      </c>
      <c r="AG29" s="45">
        <f t="shared" si="15"/>
        <v>72364.586062960996</v>
      </c>
      <c r="AH29" s="45">
        <f t="shared" si="16"/>
        <v>26344.525731880458</v>
      </c>
      <c r="AI29" s="45">
        <f t="shared" si="17"/>
        <v>27853.036334239074</v>
      </c>
      <c r="AK29" s="45">
        <f t="shared" si="18"/>
        <v>-32838.479762562667</v>
      </c>
      <c r="AL29" s="45">
        <f t="shared" si="19"/>
        <v>-43032.337182062583</v>
      </c>
      <c r="AM29" s="42">
        <f t="shared" si="21"/>
        <v>-4.5514989349623065E-2</v>
      </c>
      <c r="AN29" s="53">
        <f t="shared" si="20"/>
        <v>247095.10050806482</v>
      </c>
      <c r="AO29" s="213">
        <f>(B29-U29)/PIB!B57</f>
        <v>-6.9099546076514251E-3</v>
      </c>
      <c r="AP29" s="52">
        <f t="shared" si="22"/>
        <v>721487.14592272276</v>
      </c>
    </row>
    <row r="30" spans="1:44" x14ac:dyDescent="0.25">
      <c r="A30" s="33">
        <v>2016</v>
      </c>
      <c r="B30" s="60">
        <v>2734246</v>
      </c>
      <c r="C30" s="60">
        <v>2527003.5</v>
      </c>
      <c r="D30" s="63">
        <f t="shared" si="0"/>
        <v>207242.5</v>
      </c>
      <c r="E30" s="62">
        <f t="shared" si="1"/>
        <v>3366373.7</v>
      </c>
      <c r="F30" s="60">
        <v>272700.5</v>
      </c>
      <c r="G30" s="60">
        <v>3093673.2</v>
      </c>
      <c r="H30" s="60">
        <v>957483.2</v>
      </c>
      <c r="I30" s="60">
        <v>730446.2</v>
      </c>
      <c r="J30" s="60">
        <v>866507.2</v>
      </c>
      <c r="K30" s="61">
        <f t="shared" si="2"/>
        <v>244624.90000000008</v>
      </c>
      <c r="L30" s="60">
        <v>294611.7</v>
      </c>
      <c r="N30" s="60">
        <f t="shared" si="3"/>
        <v>-359427.20000000019</v>
      </c>
      <c r="O30" s="60">
        <f t="shared" si="4"/>
        <v>-632127.70000000019</v>
      </c>
      <c r="P30" s="42">
        <f t="shared" si="5"/>
        <v>-4.3682575371848754E-2</v>
      </c>
      <c r="Q30" s="59"/>
      <c r="R30" s="43">
        <v>8228159.5565364286</v>
      </c>
      <c r="S30" s="43">
        <v>8228159.5564999999</v>
      </c>
      <c r="U30" s="53">
        <f t="shared" si="6"/>
        <v>2799061.4999999995</v>
      </c>
      <c r="W30" s="54">
        <f>Deflactor!F29</f>
        <v>11.64673396746314</v>
      </c>
      <c r="Y30" s="45">
        <f t="shared" si="7"/>
        <v>234765.04270846551</v>
      </c>
      <c r="Z30" s="45">
        <f t="shared" si="8"/>
        <v>216970.99844049942</v>
      </c>
      <c r="AA30" s="45">
        <f t="shared" si="9"/>
        <v>17794.044267966074</v>
      </c>
      <c r="AB30" s="45">
        <f t="shared" si="10"/>
        <v>289040.14688259759</v>
      </c>
      <c r="AC30" s="45">
        <f t="shared" si="11"/>
        <v>23414.332334808169</v>
      </c>
      <c r="AD30" s="45">
        <f t="shared" si="12"/>
        <v>265625.81454778946</v>
      </c>
      <c r="AE30" s="45">
        <f t="shared" si="13"/>
        <v>82210.446441409513</v>
      </c>
      <c r="AF30" s="45">
        <f t="shared" si="14"/>
        <v>62716.826993341609</v>
      </c>
      <c r="AG30" s="45">
        <f t="shared" si="15"/>
        <v>74399.157872112759</v>
      </c>
      <c r="AH30" s="45">
        <f t="shared" si="16"/>
        <v>21003.73378842069</v>
      </c>
      <c r="AI30" s="45">
        <f t="shared" si="17"/>
        <v>25295.649452504869</v>
      </c>
      <c r="AK30" s="45">
        <f t="shared" si="18"/>
        <v>-30860.77183932397</v>
      </c>
      <c r="AL30" s="45">
        <f t="shared" si="19"/>
        <v>-54275.104174132139</v>
      </c>
      <c r="AM30" s="42">
        <f t="shared" si="21"/>
        <v>-4.3682575372042155E-2</v>
      </c>
      <c r="AN30" s="53">
        <f t="shared" si="20"/>
        <v>240330.16509528455</v>
      </c>
      <c r="AO30" s="213">
        <f>(B30-U30)/PIB!B58</f>
        <v>-7.8772779689852118E-3</v>
      </c>
      <c r="AP30" s="52">
        <f t="shared" si="22"/>
        <v>706477.84789437044</v>
      </c>
    </row>
    <row r="31" spans="1:44" x14ac:dyDescent="0.25">
      <c r="A31" s="33">
        <v>2017</v>
      </c>
      <c r="B31" s="60">
        <v>3492414</v>
      </c>
      <c r="C31" s="60">
        <v>3177757.2</v>
      </c>
      <c r="D31" s="63">
        <f t="shared" si="0"/>
        <v>314656.79999999981</v>
      </c>
      <c r="E31" s="62">
        <f t="shared" si="1"/>
        <v>4242126.3</v>
      </c>
      <c r="F31" s="60">
        <v>289550.2</v>
      </c>
      <c r="G31" s="60">
        <v>3952576.1</v>
      </c>
      <c r="H31" s="60">
        <v>1213536.7</v>
      </c>
      <c r="I31" s="60">
        <v>1014017.4</v>
      </c>
      <c r="J31" s="60">
        <v>994088.9</v>
      </c>
      <c r="K31" s="61">
        <f t="shared" si="2"/>
        <v>318110.60000000044</v>
      </c>
      <c r="L31" s="60">
        <v>412822.5</v>
      </c>
      <c r="N31" s="60">
        <f t="shared" si="3"/>
        <v>-460162.10000000009</v>
      </c>
      <c r="O31" s="60">
        <f t="shared" si="4"/>
        <v>-749712.29999999981</v>
      </c>
      <c r="P31" s="42">
        <f t="shared" si="5"/>
        <v>-4.3166251100912115E-2</v>
      </c>
      <c r="Q31" s="59"/>
      <c r="R31" s="43">
        <v>10660228.494808454</v>
      </c>
      <c r="S31" s="43">
        <v>10660228.4948</v>
      </c>
      <c r="U31" s="53">
        <f t="shared" si="6"/>
        <v>3539753.6000000006</v>
      </c>
      <c r="W31" s="54">
        <f>Deflactor!F30</f>
        <v>14.675627777676448</v>
      </c>
      <c r="Y31" s="45">
        <f t="shared" si="7"/>
        <v>237973.73778077005</v>
      </c>
      <c r="Z31" s="45">
        <f t="shared" si="8"/>
        <v>216532.96506191825</v>
      </c>
      <c r="AA31" s="45">
        <f t="shared" si="9"/>
        <v>21440.772718851818</v>
      </c>
      <c r="AB31" s="45">
        <f t="shared" si="10"/>
        <v>289059.27296967321</v>
      </c>
      <c r="AC31" s="45">
        <f t="shared" si="11"/>
        <v>19730.004337735882</v>
      </c>
      <c r="AD31" s="45">
        <f t="shared" si="12"/>
        <v>269329.26863193733</v>
      </c>
      <c r="AE31" s="45">
        <f t="shared" si="13"/>
        <v>82690.615841403967</v>
      </c>
      <c r="AF31" s="45">
        <f t="shared" si="14"/>
        <v>69095.333729832215</v>
      </c>
      <c r="AG31" s="45">
        <f t="shared" si="15"/>
        <v>67737.40204322114</v>
      </c>
      <c r="AH31" s="45">
        <f t="shared" si="16"/>
        <v>21676.115291509981</v>
      </c>
      <c r="AI31" s="45">
        <f t="shared" si="17"/>
        <v>28129.801725970043</v>
      </c>
      <c r="AK31" s="45">
        <f t="shared" si="18"/>
        <v>-31355.530851167277</v>
      </c>
      <c r="AL31" s="45">
        <f t="shared" si="19"/>
        <v>-51085.535188903144</v>
      </c>
      <c r="AM31" s="42">
        <f t="shared" si="21"/>
        <v>-4.3166251100946351E-2</v>
      </c>
      <c r="AN31" s="53">
        <f t="shared" si="20"/>
        <v>241199.4669059673</v>
      </c>
      <c r="AO31" s="213">
        <f>(B31-U31)/PIB!B59</f>
        <v>-4.4407678524953764E-3</v>
      </c>
      <c r="AP31" s="52">
        <f t="shared" si="22"/>
        <v>726389.94704082282</v>
      </c>
    </row>
    <row r="32" spans="1:44" x14ac:dyDescent="0.25">
      <c r="A32" s="33">
        <v>2018</v>
      </c>
      <c r="B32" s="60">
        <v>4746157.4000000004</v>
      </c>
      <c r="C32" s="60">
        <v>4158860.7</v>
      </c>
      <c r="D32" s="63">
        <f t="shared" si="0"/>
        <v>587296.70000000019</v>
      </c>
      <c r="E32" s="62">
        <f t="shared" si="1"/>
        <v>5589111.1999999993</v>
      </c>
      <c r="F32" s="60">
        <v>532876.10000000009</v>
      </c>
      <c r="G32" s="60">
        <v>5056235.0999999996</v>
      </c>
      <c r="H32" s="60">
        <v>1512156</v>
      </c>
      <c r="I32" s="60">
        <v>1294142.8</v>
      </c>
      <c r="J32" s="60">
        <v>1270043.2000000002</v>
      </c>
      <c r="K32" s="61">
        <f t="shared" si="2"/>
        <v>468329.99999999965</v>
      </c>
      <c r="L32" s="60">
        <v>511563.1</v>
      </c>
      <c r="N32" s="60">
        <f t="shared" si="3"/>
        <v>-310077.69999999925</v>
      </c>
      <c r="O32" s="60">
        <f t="shared" si="4"/>
        <v>-842953.79999999888</v>
      </c>
      <c r="P32" s="42">
        <f t="shared" si="5"/>
        <v>-2.1029615556752475E-2</v>
      </c>
      <c r="Q32" s="59"/>
      <c r="R32" s="43">
        <v>14744810.677265817</v>
      </c>
      <c r="S32" s="43">
        <v>14744810.677300001</v>
      </c>
      <c r="U32" s="53">
        <f t="shared" si="6"/>
        <v>4544672</v>
      </c>
      <c r="W32" s="54">
        <f>Deflactor!F31</f>
        <v>20.844332574534199</v>
      </c>
      <c r="Y32" s="45">
        <f t="shared" si="7"/>
        <v>227695.34012745367</v>
      </c>
      <c r="Z32" s="45">
        <f t="shared" si="8"/>
        <v>199519.97412247644</v>
      </c>
      <c r="AA32" s="45">
        <f t="shared" si="9"/>
        <v>28175.366004977233</v>
      </c>
      <c r="AB32" s="45">
        <f t="shared" si="10"/>
        <v>268135.77141250321</v>
      </c>
      <c r="AC32" s="45">
        <f t="shared" si="11"/>
        <v>25564.555620361647</v>
      </c>
      <c r="AD32" s="45">
        <f t="shared" si="12"/>
        <v>242571.21579214156</v>
      </c>
      <c r="AE32" s="45">
        <f t="shared" si="13"/>
        <v>72545.186711626913</v>
      </c>
      <c r="AF32" s="45">
        <f t="shared" si="14"/>
        <v>62086.075151973513</v>
      </c>
      <c r="AG32" s="45">
        <f t="shared" si="15"/>
        <v>60929.904768973669</v>
      </c>
      <c r="AH32" s="45">
        <f t="shared" si="16"/>
        <v>22467.977703792607</v>
      </c>
      <c r="AI32" s="45">
        <f t="shared" si="17"/>
        <v>24542.071455774851</v>
      </c>
      <c r="AK32" s="45">
        <f t="shared" si="18"/>
        <v>-14875.875664687894</v>
      </c>
      <c r="AL32" s="45">
        <f t="shared" si="19"/>
        <v>-40440.431285049519</v>
      </c>
      <c r="AM32" s="42">
        <f t="shared" si="21"/>
        <v>-2.1029615556703723E-2</v>
      </c>
      <c r="AN32" s="53">
        <f t="shared" si="20"/>
        <v>218029.14433636671</v>
      </c>
      <c r="AO32" s="213">
        <f>(B32-U32)/PIB!B60</f>
        <v>1.3664834660146516E-2</v>
      </c>
      <c r="AP32" s="52">
        <f t="shared" si="22"/>
        <v>707377.44228262082</v>
      </c>
    </row>
    <row r="33" spans="1:42" x14ac:dyDescent="0.25">
      <c r="A33" s="33">
        <v>2019</v>
      </c>
      <c r="B33" s="60">
        <v>6984170.7000000002</v>
      </c>
      <c r="C33" s="60">
        <v>6091423.4000000004</v>
      </c>
      <c r="D33" s="63">
        <f t="shared" si="0"/>
        <v>892747.29999999981</v>
      </c>
      <c r="E33" s="62">
        <f t="shared" si="1"/>
        <v>8018742.5</v>
      </c>
      <c r="F33" s="60">
        <v>925755.3</v>
      </c>
      <c r="G33" s="60">
        <v>7092987.2000000002</v>
      </c>
      <c r="H33" s="60">
        <v>2163098.2000000002</v>
      </c>
      <c r="I33" s="60">
        <v>1864985.1</v>
      </c>
      <c r="J33" s="60">
        <v>1773576.7000000002</v>
      </c>
      <c r="K33" s="61">
        <f t="shared" si="2"/>
        <v>619054.19999999972</v>
      </c>
      <c r="L33" s="60">
        <v>672273</v>
      </c>
      <c r="N33" s="60">
        <f t="shared" si="3"/>
        <v>-108816.5</v>
      </c>
      <c r="O33" s="60">
        <f t="shared" si="4"/>
        <v>-1034571.7999999998</v>
      </c>
      <c r="P33" s="42">
        <f t="shared" si="5"/>
        <v>-4.9910659930214258E-3</v>
      </c>
      <c r="Q33" s="59"/>
      <c r="R33" s="43">
        <v>21802256.301990129</v>
      </c>
      <c r="S33" s="43">
        <v>21802256.302000001</v>
      </c>
      <c r="U33" s="53">
        <f t="shared" si="6"/>
        <v>6420714.1999999993</v>
      </c>
      <c r="W33" s="54">
        <f>Deflactor!F32</f>
        <v>31.458579116302182</v>
      </c>
      <c r="Y33" s="45">
        <f t="shared" si="7"/>
        <v>222011.63845468467</v>
      </c>
      <c r="Z33" s="45">
        <f t="shared" si="8"/>
        <v>193633.13808398269</v>
      </c>
      <c r="AA33" s="45">
        <f t="shared" si="9"/>
        <v>28378.500370701971</v>
      </c>
      <c r="AB33" s="45">
        <f t="shared" si="10"/>
        <v>254898.43207457889</v>
      </c>
      <c r="AC33" s="45">
        <f t="shared" si="11"/>
        <v>29427.753099034097</v>
      </c>
      <c r="AD33" s="45">
        <f t="shared" si="12"/>
        <v>225470.67897554478</v>
      </c>
      <c r="AE33" s="45">
        <f t="shared" si="13"/>
        <v>68760.200193901212</v>
      </c>
      <c r="AF33" s="45">
        <f t="shared" si="14"/>
        <v>59283.831327973399</v>
      </c>
      <c r="AG33" s="45">
        <f t="shared" si="15"/>
        <v>56378.156549359934</v>
      </c>
      <c r="AH33" s="45">
        <f t="shared" si="16"/>
        <v>19678.390339779922</v>
      </c>
      <c r="AI33" s="45">
        <f t="shared" si="17"/>
        <v>21370.100564530334</v>
      </c>
      <c r="AK33" s="45">
        <f t="shared" si="18"/>
        <v>-3459.0405208601492</v>
      </c>
      <c r="AL33" s="45">
        <f t="shared" si="19"/>
        <v>-32886.793619894233</v>
      </c>
      <c r="AM33" s="42">
        <f t="shared" si="21"/>
        <v>-4.9910659930191663E-3</v>
      </c>
      <c r="AN33" s="53">
        <f t="shared" si="20"/>
        <v>204100.57841101449</v>
      </c>
      <c r="AO33" s="213">
        <f>(B33-U33)/PIB!B61</f>
        <v>2.584395358881127E-2</v>
      </c>
      <c r="AP33" s="52">
        <f t="shared" si="22"/>
        <v>693046.44051955862</v>
      </c>
    </row>
    <row r="34" spans="1:42" x14ac:dyDescent="0.25">
      <c r="A34" s="33">
        <v>2020</v>
      </c>
      <c r="B34" s="60">
        <v>8821827.5999999996</v>
      </c>
      <c r="C34" s="60">
        <v>7958196.0000000009</v>
      </c>
      <c r="D34" s="63">
        <f t="shared" si="0"/>
        <v>863631.5999999987</v>
      </c>
      <c r="E34" s="62">
        <f t="shared" si="1"/>
        <v>11093613.699999999</v>
      </c>
      <c r="F34" s="60">
        <v>672711.2</v>
      </c>
      <c r="G34" s="60">
        <v>10420902.5</v>
      </c>
      <c r="H34" s="60">
        <v>2867850.5</v>
      </c>
      <c r="I34" s="60">
        <v>2614840.8000000003</v>
      </c>
      <c r="J34" s="60">
        <v>3310735.1</v>
      </c>
      <c r="K34" s="61">
        <f t="shared" si="2"/>
        <v>869113.19999999902</v>
      </c>
      <c r="L34" s="60">
        <v>758362.90000000014</v>
      </c>
      <c r="N34" s="60">
        <f t="shared" si="3"/>
        <v>-1599074.9000000004</v>
      </c>
      <c r="O34" s="60">
        <f t="shared" si="4"/>
        <v>-2271786.0999999996</v>
      </c>
      <c r="P34" s="42">
        <f t="shared" si="5"/>
        <v>-5.8187449477997616E-2</v>
      </c>
      <c r="Q34" s="59"/>
      <c r="R34" s="43">
        <v>27481439.972801309</v>
      </c>
      <c r="S34" s="43">
        <v>27481439.972800002</v>
      </c>
      <c r="U34" s="53">
        <f t="shared" si="6"/>
        <v>9662539.5999999996</v>
      </c>
      <c r="W34" s="54">
        <f>Deflactor!F33</f>
        <v>44.007789309678039</v>
      </c>
      <c r="Y34" s="45">
        <f t="shared" si="7"/>
        <v>200460.59412719015</v>
      </c>
      <c r="Z34" s="45">
        <f t="shared" si="8"/>
        <v>180836.07736118403</v>
      </c>
      <c r="AA34" s="45">
        <f t="shared" si="9"/>
        <v>19624.516766006127</v>
      </c>
      <c r="AB34" s="45">
        <f t="shared" si="10"/>
        <v>252082.95765375605</v>
      </c>
      <c r="AC34" s="45">
        <f t="shared" si="11"/>
        <v>15286.184784206736</v>
      </c>
      <c r="AD34" s="45">
        <f t="shared" si="12"/>
        <v>236796.77286954931</v>
      </c>
      <c r="AE34" s="45">
        <f t="shared" si="13"/>
        <v>65166.883911669211</v>
      </c>
      <c r="AF34" s="45">
        <f t="shared" si="14"/>
        <v>59417.681242831961</v>
      </c>
      <c r="AG34" s="45">
        <f t="shared" si="15"/>
        <v>75230.661404417202</v>
      </c>
      <c r="AH34" s="45">
        <f t="shared" si="16"/>
        <v>19749.076533277897</v>
      </c>
      <c r="AI34" s="45">
        <f t="shared" si="17"/>
        <v>17232.469777353042</v>
      </c>
      <c r="AK34" s="45">
        <f t="shared" si="18"/>
        <v>-36336.17874235916</v>
      </c>
      <c r="AL34" s="45">
        <f t="shared" si="19"/>
        <v>-51622.363526565881</v>
      </c>
      <c r="AM34" s="42">
        <f t="shared" si="21"/>
        <v>-5.8187449478000391E-2</v>
      </c>
      <c r="AN34" s="53">
        <f t="shared" si="20"/>
        <v>219564.30309219626</v>
      </c>
      <c r="AO34" s="213">
        <f>(B34-U34)/PIB!B62</f>
        <v>-3.0591992298513549E-2</v>
      </c>
      <c r="AP34" s="52">
        <f t="shared" si="22"/>
        <v>624467.63122169848</v>
      </c>
    </row>
    <row r="35" spans="1:42" x14ac:dyDescent="0.25">
      <c r="A35" s="33">
        <v>2021</v>
      </c>
      <c r="B35" s="41">
        <v>15268145.851696959</v>
      </c>
      <c r="C35" s="41">
        <v>13388510.087076601</v>
      </c>
      <c r="D35" s="58">
        <f t="shared" si="0"/>
        <v>1879635.7646203581</v>
      </c>
      <c r="E35" s="57">
        <v>16686898.753143303</v>
      </c>
      <c r="F35" s="41">
        <v>859936.87573655497</v>
      </c>
      <c r="G35" s="41">
        <f>+E35-F35</f>
        <v>15826961.877406748</v>
      </c>
      <c r="H35" s="41">
        <v>4291874.9508381709</v>
      </c>
      <c r="I35" s="41">
        <v>3709542.4000000004</v>
      </c>
      <c r="J35" s="41">
        <v>5010148.8665370615</v>
      </c>
      <c r="K35" s="56">
        <v>1582494.8916403083</v>
      </c>
      <c r="L35" s="41">
        <v>1232900.7683912087</v>
      </c>
      <c r="N35" s="55">
        <f t="shared" si="3"/>
        <v>-558816.02570978925</v>
      </c>
      <c r="O35" s="55">
        <f t="shared" si="4"/>
        <v>-1418752.9014463443</v>
      </c>
      <c r="P35" s="42">
        <f t="shared" si="5"/>
        <v>-1.1969353373367171E-2</v>
      </c>
      <c r="R35" s="43">
        <v>46687236</v>
      </c>
      <c r="S35" s="43">
        <v>46687235.680299997</v>
      </c>
      <c r="U35" s="53">
        <f t="shared" si="6"/>
        <v>14594061.109015543</v>
      </c>
      <c r="W35" s="54">
        <f>Deflactor!F34</f>
        <v>67.245370720229445</v>
      </c>
      <c r="Y35" s="45">
        <f t="shared" si="7"/>
        <v>227051.25532078632</v>
      </c>
      <c r="Z35" s="45">
        <f t="shared" si="8"/>
        <v>199099.35703213688</v>
      </c>
      <c r="AA35" s="45">
        <f t="shared" si="9"/>
        <v>27951.898288649449</v>
      </c>
      <c r="AB35" s="45">
        <f t="shared" si="10"/>
        <v>248149.40504979205</v>
      </c>
      <c r="AC35" s="45">
        <f t="shared" si="11"/>
        <v>12788.045714857975</v>
      </c>
      <c r="AD35" s="45">
        <f t="shared" si="12"/>
        <v>235361.35933493407</v>
      </c>
      <c r="AE35" s="45">
        <f t="shared" si="13"/>
        <v>63824.095259041424</v>
      </c>
      <c r="AF35" s="45">
        <f t="shared" si="14"/>
        <v>55164.279066149415</v>
      </c>
      <c r="AG35" s="45">
        <f t="shared" si="15"/>
        <v>74505.483543361741</v>
      </c>
      <c r="AH35" s="45">
        <f t="shared" si="16"/>
        <v>23533.142476873112</v>
      </c>
      <c r="AI35" s="45">
        <f t="shared" si="17"/>
        <v>18334.35898950843</v>
      </c>
      <c r="AK35" s="45">
        <f t="shared" si="18"/>
        <v>-8310.1040141477661</v>
      </c>
      <c r="AL35" s="45">
        <f t="shared" si="19"/>
        <v>-21098.149729005741</v>
      </c>
      <c r="AM35" s="42">
        <f t="shared" si="21"/>
        <v>-1.1969353455329667E-2</v>
      </c>
      <c r="AN35" s="53">
        <f t="shared" si="20"/>
        <v>217027.00034542571</v>
      </c>
      <c r="AO35" s="213">
        <f>(B35-U35)/PIB!B63</f>
        <v>1.4544543993597897E-2</v>
      </c>
      <c r="AP35" s="52">
        <f t="shared" si="22"/>
        <v>694281.7793092638</v>
      </c>
    </row>
    <row r="36" spans="1:42" x14ac:dyDescent="0.25">
      <c r="R36" s="33">
        <f>(R35/R5)^(1/30)-1</f>
        <v>0.20570050666335038</v>
      </c>
      <c r="S36" s="33"/>
      <c r="U36" s="33"/>
      <c r="AP36" s="33">
        <f>(AP35/AP5)^(1/30)-1</f>
        <v>2.0669222687110356E-2</v>
      </c>
    </row>
  </sheetData>
  <mergeCells count="1">
    <mergeCell ref="H2:K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tint="0.249977111117893"/>
  </sheetPr>
  <dimension ref="A1:AH125"/>
  <sheetViews>
    <sheetView zoomScale="90" zoomScaleNormal="90" workbookViewId="0">
      <pane xSplit="1" ySplit="2" topLeftCell="B101" activePane="bottomRight" state="frozen"/>
      <selection pane="topRight" activeCell="C3" sqref="C3"/>
      <selection pane="bottomLeft" activeCell="C3" sqref="C3"/>
      <selection pane="bottomRight" activeCell="D104" sqref="D104"/>
    </sheetView>
  </sheetViews>
  <sheetFormatPr defaultColWidth="9.140625" defaultRowHeight="15" x14ac:dyDescent="0.25"/>
  <cols>
    <col min="1" max="1" width="55.140625" style="33" customWidth="1"/>
    <col min="2" max="2" width="9.42578125" style="33" bestFit="1" customWidth="1"/>
    <col min="3" max="3" width="13.28515625" style="33" bestFit="1" customWidth="1"/>
    <col min="4" max="4" width="10.85546875" style="33" customWidth="1"/>
    <col min="5" max="6" width="7.140625" style="33" bestFit="1" customWidth="1"/>
    <col min="7" max="7" width="8.42578125" style="33" bestFit="1" customWidth="1"/>
    <col min="8" max="13" width="7.140625" style="33" bestFit="1" customWidth="1"/>
    <col min="14" max="14" width="13.28515625" style="33" bestFit="1" customWidth="1"/>
    <col min="15" max="18" width="8.42578125" style="33" bestFit="1" customWidth="1"/>
    <col min="19" max="19" width="9.42578125" style="33" bestFit="1" customWidth="1"/>
    <col min="20" max="23" width="8.42578125" style="33" bestFit="1" customWidth="1"/>
    <col min="24" max="30" width="10" style="33" bestFit="1" customWidth="1"/>
    <col min="31" max="32" width="13.28515625" style="33" bestFit="1" customWidth="1"/>
    <col min="33" max="33" width="11" style="33" bestFit="1" customWidth="1"/>
    <col min="34" max="34" width="13.28515625" style="33" bestFit="1" customWidth="1"/>
    <col min="35" max="16384" width="9.140625" style="33"/>
  </cols>
  <sheetData>
    <row r="1" spans="1:34" ht="15.75" thickBot="1" x14ac:dyDescent="0.3">
      <c r="A1" s="188" t="s">
        <v>867</v>
      </c>
    </row>
    <row r="2" spans="1:34" ht="15.75" thickBot="1" x14ac:dyDescent="0.3">
      <c r="A2" s="187" t="s">
        <v>868</v>
      </c>
      <c r="B2" s="185">
        <v>1991</v>
      </c>
      <c r="C2" s="185">
        <v>1992</v>
      </c>
      <c r="D2" s="185">
        <v>1993</v>
      </c>
      <c r="E2" s="185">
        <v>1994</v>
      </c>
      <c r="F2" s="185">
        <v>1995</v>
      </c>
      <c r="G2" s="185">
        <v>1996</v>
      </c>
      <c r="H2" s="185">
        <v>1997</v>
      </c>
      <c r="I2" s="185">
        <v>1998</v>
      </c>
      <c r="J2" s="185">
        <v>1999</v>
      </c>
      <c r="K2" s="185">
        <v>2000</v>
      </c>
      <c r="L2" s="185">
        <v>2001</v>
      </c>
      <c r="M2" s="185">
        <v>2002</v>
      </c>
      <c r="N2" s="185">
        <v>2003</v>
      </c>
      <c r="O2" s="185">
        <v>2004</v>
      </c>
      <c r="P2" s="185">
        <v>2005</v>
      </c>
      <c r="Q2" s="185">
        <v>2006</v>
      </c>
      <c r="R2" s="185">
        <v>2007</v>
      </c>
      <c r="S2" s="185">
        <v>2008</v>
      </c>
      <c r="T2" s="185">
        <v>2009</v>
      </c>
      <c r="U2" s="185">
        <v>2010</v>
      </c>
      <c r="V2" s="185">
        <v>2011</v>
      </c>
      <c r="W2" s="185">
        <v>2012</v>
      </c>
      <c r="X2" s="185">
        <v>2013</v>
      </c>
      <c r="Y2" s="185">
        <v>2014</v>
      </c>
      <c r="Z2" s="185">
        <v>2015</v>
      </c>
      <c r="AA2" s="185">
        <v>2016</v>
      </c>
      <c r="AB2" s="185">
        <v>2017</v>
      </c>
      <c r="AC2" s="185">
        <v>2018</v>
      </c>
      <c r="AD2" s="185">
        <v>2019</v>
      </c>
      <c r="AE2" s="186" t="s">
        <v>869</v>
      </c>
      <c r="AF2" s="186">
        <v>2021</v>
      </c>
      <c r="AH2" s="185">
        <v>2020</v>
      </c>
    </row>
    <row r="3" spans="1:34" x14ac:dyDescent="0.25">
      <c r="A3" s="184" t="s">
        <v>870</v>
      </c>
      <c r="B3" s="183">
        <v>2087.8141531241108</v>
      </c>
      <c r="C3" s="183">
        <v>3360.6806659399999</v>
      </c>
      <c r="D3" s="183">
        <v>4801.48903221</v>
      </c>
      <c r="E3" s="183">
        <v>6280.6617268</v>
      </c>
      <c r="F3" s="183">
        <v>6475.0052003800001</v>
      </c>
      <c r="G3" s="183">
        <v>6985.2868981399997</v>
      </c>
      <c r="H3" s="183">
        <v>8485.5376589499992</v>
      </c>
      <c r="I3" s="183">
        <v>9607.0620351800007</v>
      </c>
      <c r="J3" s="183">
        <v>10081.23595249</v>
      </c>
      <c r="K3" s="183">
        <v>11303.42422911</v>
      </c>
      <c r="L3" s="183">
        <v>10719.314075730001</v>
      </c>
      <c r="M3" s="183">
        <v>9513.7388588400008</v>
      </c>
      <c r="N3" s="183">
        <v>16170.44084091</v>
      </c>
      <c r="O3" s="183">
        <v>23559.772253689989</v>
      </c>
      <c r="P3" s="183">
        <v>29202.90060755</v>
      </c>
      <c r="Q3" s="183">
        <v>34763.63819641</v>
      </c>
      <c r="R3" s="183">
        <v>44225.66908788</v>
      </c>
      <c r="S3" s="183">
        <v>54722.11505333001</v>
      </c>
      <c r="T3" s="183">
        <v>56886.752340849998</v>
      </c>
      <c r="U3" s="183">
        <v>78426.93204005</v>
      </c>
      <c r="V3" s="183">
        <v>110118.04931744</v>
      </c>
      <c r="W3" s="183">
        <v>140107.90142450001</v>
      </c>
      <c r="X3" s="183">
        <v>185688.23147465999</v>
      </c>
      <c r="Y3" s="183">
        <v>269808.74585319997</v>
      </c>
      <c r="Z3" s="183">
        <v>384536.41699346999</v>
      </c>
      <c r="AA3" s="183">
        <v>436927.29477201001</v>
      </c>
      <c r="AB3" s="183">
        <v>559755.49502069002</v>
      </c>
      <c r="AC3" s="183">
        <v>746993.85701359005</v>
      </c>
      <c r="AD3" s="183">
        <v>1102981.66176134</v>
      </c>
      <c r="AE3" s="182">
        <v>1470348.3292058101</v>
      </c>
      <c r="AF3" s="163">
        <v>2351998.1772667798</v>
      </c>
      <c r="AH3" s="159">
        <v>1470348.3292058101</v>
      </c>
    </row>
    <row r="4" spans="1:34" x14ac:dyDescent="0.25">
      <c r="A4" s="113" t="s">
        <v>4</v>
      </c>
      <c r="B4" s="181">
        <v>40.311465990000002</v>
      </c>
      <c r="C4" s="181">
        <v>681.09825281000008</v>
      </c>
      <c r="D4" s="181">
        <v>1354.06555536</v>
      </c>
      <c r="E4" s="181">
        <v>1921.33902008</v>
      </c>
      <c r="F4" s="181">
        <v>2032.8380427300001</v>
      </c>
      <c r="G4" s="181">
        <v>2664.5228514400001</v>
      </c>
      <c r="H4" s="181">
        <v>2704.3677646299998</v>
      </c>
      <c r="I4" s="181">
        <v>2962.3326958600001</v>
      </c>
      <c r="J4" s="181">
        <v>3053.2930218400002</v>
      </c>
      <c r="K4" s="181">
        <v>3936.6175754400001</v>
      </c>
      <c r="L4" s="181">
        <v>3702.4030583499998</v>
      </c>
      <c r="M4" s="181">
        <v>3543.3975449499999</v>
      </c>
      <c r="N4" s="181">
        <v>4994.6536053600003</v>
      </c>
      <c r="O4" s="181">
        <v>6216.2288185399993</v>
      </c>
      <c r="P4" s="181">
        <v>8192.1849429100002</v>
      </c>
      <c r="Q4" s="181">
        <v>9987.0147059599985</v>
      </c>
      <c r="R4" s="181">
        <v>12776.692450480001</v>
      </c>
      <c r="S4" s="181">
        <v>17614.677253900001</v>
      </c>
      <c r="T4" s="181">
        <v>19573.353738540001</v>
      </c>
      <c r="U4" s="181">
        <v>23979.99260184</v>
      </c>
      <c r="V4" s="181">
        <v>36869.951552070001</v>
      </c>
      <c r="W4" s="181">
        <v>54494.218139440003</v>
      </c>
      <c r="X4" s="181">
        <v>79803.262158199999</v>
      </c>
      <c r="Y4" s="181">
        <v>125502.62272135</v>
      </c>
      <c r="Z4" s="181">
        <v>188218.37063764001</v>
      </c>
      <c r="AA4" s="181">
        <v>174482.65822097001</v>
      </c>
      <c r="AB4" s="181">
        <v>236284.36069343</v>
      </c>
      <c r="AC4" s="181">
        <v>297199.93074352201</v>
      </c>
      <c r="AD4" s="181">
        <v>433621.229818611</v>
      </c>
      <c r="AE4" s="180">
        <v>634425.44139449892</v>
      </c>
      <c r="AF4" s="179">
        <f>SUM(AF5:AF7)</f>
        <v>1016490.5957343931</v>
      </c>
      <c r="AG4" s="33" t="s">
        <v>871</v>
      </c>
      <c r="AH4" s="150"/>
    </row>
    <row r="5" spans="1:34" x14ac:dyDescent="0.25">
      <c r="A5" s="138" t="s">
        <v>872</v>
      </c>
      <c r="B5" s="137">
        <v>0</v>
      </c>
      <c r="C5" s="137">
        <v>625.16000004</v>
      </c>
      <c r="D5" s="137">
        <v>1273.2704000399999</v>
      </c>
      <c r="E5" s="137">
        <v>1839.09890004</v>
      </c>
      <c r="F5" s="137">
        <v>1936.26249996</v>
      </c>
      <c r="G5" s="137">
        <v>2555.4020000400001</v>
      </c>
      <c r="H5" s="137">
        <v>2598.0509999999999</v>
      </c>
      <c r="I5" s="137">
        <v>2870.9864000399998</v>
      </c>
      <c r="J5" s="137">
        <v>2965.0155999600001</v>
      </c>
      <c r="K5" s="137">
        <v>3707.7</v>
      </c>
      <c r="L5" s="137">
        <v>3634.2</v>
      </c>
      <c r="M5" s="137">
        <v>3494.1999999599998</v>
      </c>
      <c r="N5" s="137">
        <v>4944.3</v>
      </c>
      <c r="O5" s="137">
        <v>6173.0000000399996</v>
      </c>
      <c r="P5" s="137">
        <v>8141.9710190400001</v>
      </c>
      <c r="Q5" s="137">
        <v>9930.0817190399994</v>
      </c>
      <c r="R5" s="137">
        <v>12713.7</v>
      </c>
      <c r="S5" s="137">
        <v>17533.100000040002</v>
      </c>
      <c r="T5" s="137">
        <v>19457.79344664</v>
      </c>
      <c r="U5" s="137">
        <v>23856.674105999999</v>
      </c>
      <c r="V5" s="137">
        <v>36710.900000039997</v>
      </c>
      <c r="W5" s="137">
        <v>54273.675126360002</v>
      </c>
      <c r="X5" s="137">
        <v>79445.519576759994</v>
      </c>
      <c r="Y5" s="137">
        <v>125066.23449695999</v>
      </c>
      <c r="Z5" s="137">
        <v>187662.88218695999</v>
      </c>
      <c r="AA5" s="137">
        <v>173720.3</v>
      </c>
      <c r="AB5" s="137">
        <v>234116.7</v>
      </c>
      <c r="AC5" s="137">
        <v>294318.450515492</v>
      </c>
      <c r="AD5" s="137">
        <v>429881.74315135099</v>
      </c>
      <c r="AE5" s="136">
        <v>632275.40390603896</v>
      </c>
      <c r="AF5" s="172">
        <f>+AH5/(AH9+AH5+AH14)*AF19</f>
        <v>1011192.8312915331</v>
      </c>
      <c r="AG5" s="33" t="s">
        <v>871</v>
      </c>
      <c r="AH5" s="171">
        <f>+AE5/(AE9+AE5+AE14)*AH19</f>
        <v>632275.40390603896</v>
      </c>
    </row>
    <row r="6" spans="1:34" s="51" customFormat="1" x14ac:dyDescent="0.25">
      <c r="A6" s="138" t="s">
        <v>873</v>
      </c>
      <c r="B6" s="137">
        <v>39.543269270000003</v>
      </c>
      <c r="C6" s="137">
        <v>55.590898289999998</v>
      </c>
      <c r="D6" s="137">
        <v>80.721751979999993</v>
      </c>
      <c r="E6" s="137">
        <v>82.22940509</v>
      </c>
      <c r="F6" s="137">
        <v>96.575542769999998</v>
      </c>
      <c r="G6" s="137">
        <v>109.12085140000001</v>
      </c>
      <c r="H6" s="137">
        <v>106.31676462999999</v>
      </c>
      <c r="I6" s="137">
        <v>91.346295819999995</v>
      </c>
      <c r="J6" s="137">
        <v>88.277421880000006</v>
      </c>
      <c r="K6" s="137">
        <v>82.325829069999998</v>
      </c>
      <c r="L6" s="137">
        <v>60.159273560000003</v>
      </c>
      <c r="M6" s="137">
        <v>46.990576840000003</v>
      </c>
      <c r="N6" s="137">
        <v>47.193061460000003</v>
      </c>
      <c r="O6" s="137">
        <v>36.599446829999998</v>
      </c>
      <c r="P6" s="137">
        <v>41.425045240000003</v>
      </c>
      <c r="Q6" s="137">
        <v>55.297193890000003</v>
      </c>
      <c r="R6" s="137">
        <v>61.712278810000001</v>
      </c>
      <c r="S6" s="137">
        <v>80.377048869999996</v>
      </c>
      <c r="T6" s="137">
        <v>113.60414672</v>
      </c>
      <c r="U6" s="137">
        <v>121.64144654</v>
      </c>
      <c r="V6" s="137">
        <v>157.25961031</v>
      </c>
      <c r="W6" s="137">
        <v>215.31740045000001</v>
      </c>
      <c r="X6" s="137">
        <v>354.11984901</v>
      </c>
      <c r="Y6" s="137">
        <v>436.0023382</v>
      </c>
      <c r="Z6" s="137">
        <v>555.14506171999994</v>
      </c>
      <c r="AA6" s="137">
        <v>762.00185799999997</v>
      </c>
      <c r="AB6" s="137">
        <v>2166.9363610999999</v>
      </c>
      <c r="AC6" s="137">
        <v>2880.10244367</v>
      </c>
      <c r="AD6" s="137">
        <v>3738.8124105500001</v>
      </c>
      <c r="AE6" s="136">
        <v>2149.8470351800001</v>
      </c>
      <c r="AF6" s="151">
        <v>5294.5623961900001</v>
      </c>
      <c r="AG6" s="33"/>
      <c r="AH6" s="150">
        <v>2149.8470351800001</v>
      </c>
    </row>
    <row r="7" spans="1:34" s="51" customFormat="1" x14ac:dyDescent="0.25">
      <c r="A7" s="138" t="s">
        <v>874</v>
      </c>
      <c r="B7" s="137">
        <v>0.76819672000000006</v>
      </c>
      <c r="C7" s="137">
        <v>0.34735448000000002</v>
      </c>
      <c r="D7" s="137">
        <v>7.3403339999999997E-2</v>
      </c>
      <c r="E7" s="137">
        <v>1.0714950000000001E-2</v>
      </c>
      <c r="F7" s="137">
        <v>0</v>
      </c>
      <c r="G7" s="137">
        <v>0</v>
      </c>
      <c r="H7" s="137">
        <v>0</v>
      </c>
      <c r="I7" s="137">
        <v>0</v>
      </c>
      <c r="J7" s="137">
        <v>0</v>
      </c>
      <c r="K7" s="137">
        <v>146.59174637000001</v>
      </c>
      <c r="L7" s="137">
        <v>8.0437847900000001</v>
      </c>
      <c r="M7" s="137">
        <v>2.2069681499999998</v>
      </c>
      <c r="N7" s="137">
        <v>3.1605439</v>
      </c>
      <c r="O7" s="137">
        <v>6.6293716700000003</v>
      </c>
      <c r="P7" s="137">
        <v>8.7888786299999992</v>
      </c>
      <c r="Q7" s="137">
        <v>1.6357930300000001</v>
      </c>
      <c r="R7" s="137">
        <v>1.2801716700000001</v>
      </c>
      <c r="S7" s="137">
        <v>1.20020499</v>
      </c>
      <c r="T7" s="137">
        <v>1.95614518</v>
      </c>
      <c r="U7" s="137">
        <v>1.6770493</v>
      </c>
      <c r="V7" s="137">
        <v>1.7919417200000001</v>
      </c>
      <c r="W7" s="137">
        <v>5.2256126299999996</v>
      </c>
      <c r="X7" s="137">
        <v>3.6227324300000001</v>
      </c>
      <c r="Y7" s="137">
        <v>0.38588619000000002</v>
      </c>
      <c r="Z7" s="137">
        <v>0.34338896000000002</v>
      </c>
      <c r="AA7" s="137">
        <v>0.35636297</v>
      </c>
      <c r="AB7" s="137">
        <v>0.72433232999999997</v>
      </c>
      <c r="AC7" s="137">
        <v>1.3777843599999999</v>
      </c>
      <c r="AD7" s="137">
        <v>0.67425670999999998</v>
      </c>
      <c r="AE7" s="136">
        <v>0.19045328</v>
      </c>
      <c r="AF7" s="176">
        <v>3.2020466700000001</v>
      </c>
      <c r="AG7" s="33"/>
      <c r="AH7" s="175">
        <v>0.19045328</v>
      </c>
    </row>
    <row r="8" spans="1:34" x14ac:dyDescent="0.25">
      <c r="A8" s="113" t="s">
        <v>5</v>
      </c>
      <c r="B8" s="181">
        <v>982.37550159261104</v>
      </c>
      <c r="C8" s="181">
        <v>2530.2742749399999</v>
      </c>
      <c r="D8" s="181">
        <v>3194.8909940399999</v>
      </c>
      <c r="E8" s="181">
        <v>4021.8550991500001</v>
      </c>
      <c r="F8" s="181">
        <v>4077.3329896300002</v>
      </c>
      <c r="G8" s="181">
        <v>4062.1589143599999</v>
      </c>
      <c r="H8" s="181">
        <v>5198.7283271599999</v>
      </c>
      <c r="I8" s="181">
        <v>5967.8912163500008</v>
      </c>
      <c r="J8" s="181">
        <v>6182.7304435200003</v>
      </c>
      <c r="K8" s="181">
        <v>6574.9652916100003</v>
      </c>
      <c r="L8" s="181">
        <v>6242.712975899999</v>
      </c>
      <c r="M8" s="181">
        <v>4885.4434518899998</v>
      </c>
      <c r="N8" s="181">
        <v>9928.6887559099996</v>
      </c>
      <c r="O8" s="181">
        <v>16271.94217572</v>
      </c>
      <c r="P8" s="181">
        <v>19601.72662288</v>
      </c>
      <c r="Q8" s="181">
        <v>22910.610716629999</v>
      </c>
      <c r="R8" s="181">
        <v>29144.975130549999</v>
      </c>
      <c r="S8" s="181">
        <v>34025.737880989996</v>
      </c>
      <c r="T8" s="181">
        <v>33921.353440450002</v>
      </c>
      <c r="U8" s="181">
        <v>50664.335159150003</v>
      </c>
      <c r="V8" s="181">
        <v>68127.498512870006</v>
      </c>
      <c r="W8" s="181">
        <v>81937.861383519994</v>
      </c>
      <c r="X8" s="181">
        <v>99345.9825824</v>
      </c>
      <c r="Y8" s="181">
        <v>132177.86054319001</v>
      </c>
      <c r="Z8" s="181">
        <v>185724.68137822</v>
      </c>
      <c r="AA8" s="181">
        <v>236285.54434366</v>
      </c>
      <c r="AB8" s="181">
        <v>297111.39837860002</v>
      </c>
      <c r="AC8" s="181">
        <v>401270.38291265798</v>
      </c>
      <c r="AD8" s="181">
        <v>589993.368388289</v>
      </c>
      <c r="AE8" s="180">
        <v>756440.12378753105</v>
      </c>
      <c r="AF8" s="179">
        <f>SUM(AF9:AF12)</f>
        <v>1208391.453504059</v>
      </c>
      <c r="AG8" s="33" t="s">
        <v>871</v>
      </c>
      <c r="AH8" s="150"/>
    </row>
    <row r="9" spans="1:34" x14ac:dyDescent="0.25">
      <c r="A9" s="138" t="s">
        <v>872</v>
      </c>
      <c r="B9" s="137">
        <v>0</v>
      </c>
      <c r="C9" s="137">
        <v>1757.1472000799999</v>
      </c>
      <c r="D9" s="137">
        <v>2746.9598000400001</v>
      </c>
      <c r="E9" s="137">
        <v>3644.8555000800002</v>
      </c>
      <c r="F9" s="137">
        <v>3937.4356000799999</v>
      </c>
      <c r="G9" s="137">
        <v>3987.6250000800001</v>
      </c>
      <c r="H9" s="137">
        <v>5153.2857999600001</v>
      </c>
      <c r="I9" s="137">
        <v>5940.7308000000003</v>
      </c>
      <c r="J9" s="137">
        <v>5429.7422000400002</v>
      </c>
      <c r="K9" s="137">
        <v>5955.6</v>
      </c>
      <c r="L9" s="137">
        <v>5682.9</v>
      </c>
      <c r="M9" s="137">
        <v>4340.1999999600002</v>
      </c>
      <c r="N9" s="137">
        <v>8559.3999999600001</v>
      </c>
      <c r="O9" s="137">
        <v>15044.4</v>
      </c>
      <c r="P9" s="137">
        <v>18494.43913092</v>
      </c>
      <c r="Q9" s="137">
        <v>21818.99503428</v>
      </c>
      <c r="R9" s="137">
        <v>27837.20000004</v>
      </c>
      <c r="S9" s="137">
        <v>33031.100000040002</v>
      </c>
      <c r="T9" s="137">
        <v>32702.41362336</v>
      </c>
      <c r="U9" s="137">
        <v>49012.34274444</v>
      </c>
      <c r="V9" s="137">
        <v>66766.5</v>
      </c>
      <c r="W9" s="137">
        <v>80490.100131479994</v>
      </c>
      <c r="X9" s="137">
        <v>97614.172977719994</v>
      </c>
      <c r="Y9" s="137">
        <v>129880.60496136</v>
      </c>
      <c r="Z9" s="137">
        <v>183206.97248076001</v>
      </c>
      <c r="AA9" s="137">
        <v>233027.7</v>
      </c>
      <c r="AB9" s="137">
        <v>294546.3</v>
      </c>
      <c r="AC9" s="137">
        <v>399210.391868898</v>
      </c>
      <c r="AD9" s="137">
        <v>587272.42646840902</v>
      </c>
      <c r="AE9" s="136">
        <v>755545.18137854105</v>
      </c>
      <c r="AF9" s="172">
        <f>+AH9/(AH9+AH5+AH14)*AF19</f>
        <v>1208337.1682767191</v>
      </c>
      <c r="AG9" s="33" t="s">
        <v>871</v>
      </c>
      <c r="AH9" s="171">
        <f>+AE9/(AE9+AE5+AE14)*AH19</f>
        <v>755545.18137854117</v>
      </c>
    </row>
    <row r="10" spans="1:34" s="51" customFormat="1" x14ac:dyDescent="0.25">
      <c r="A10" s="138" t="s">
        <v>875</v>
      </c>
      <c r="B10" s="137">
        <v>979.47010345000001</v>
      </c>
      <c r="C10" s="137">
        <v>773.01691887000004</v>
      </c>
      <c r="D10" s="137">
        <v>447.90417062</v>
      </c>
      <c r="E10" s="137">
        <v>377.00349972999999</v>
      </c>
      <c r="F10" s="137">
        <v>139.89267552000001</v>
      </c>
      <c r="G10" s="137">
        <v>74.373012990000007</v>
      </c>
      <c r="H10" s="137">
        <v>45.352071690000002</v>
      </c>
      <c r="I10" s="137">
        <v>27.126052529999999</v>
      </c>
      <c r="J10" s="137">
        <v>13.25383465</v>
      </c>
      <c r="K10" s="137">
        <v>19.22103602</v>
      </c>
      <c r="L10" s="137">
        <v>9.8066137500000004</v>
      </c>
      <c r="M10" s="137">
        <v>10.62353585</v>
      </c>
      <c r="N10" s="137">
        <v>6.5199788700000001</v>
      </c>
      <c r="O10" s="137">
        <v>3.9219928500000001</v>
      </c>
      <c r="P10" s="137">
        <v>5.0996155999999999</v>
      </c>
      <c r="Q10" s="137">
        <v>7.5906259900000004</v>
      </c>
      <c r="R10" s="137">
        <v>8.8008146200000006</v>
      </c>
      <c r="S10" s="137">
        <v>6.8880416899999997</v>
      </c>
      <c r="T10" s="137">
        <v>6.2569786299999999</v>
      </c>
      <c r="U10" s="137">
        <v>4.1707070499999999</v>
      </c>
      <c r="V10" s="137">
        <v>4.0420484999999999</v>
      </c>
      <c r="W10" s="137">
        <v>4.6701132100000002</v>
      </c>
      <c r="X10" s="137">
        <v>3.3582315899999999</v>
      </c>
      <c r="Y10" s="137">
        <v>6.3403569800000001</v>
      </c>
      <c r="Z10" s="137">
        <v>4.3296952400000004</v>
      </c>
      <c r="AA10" s="137">
        <v>11.512306260000001</v>
      </c>
      <c r="AB10" s="137">
        <v>4.6293825799999997</v>
      </c>
      <c r="AC10" s="137">
        <v>5.2224988200000002</v>
      </c>
      <c r="AD10" s="137">
        <v>5.2487048300000003</v>
      </c>
      <c r="AE10" s="136">
        <v>1.52185141</v>
      </c>
      <c r="AF10" s="178"/>
      <c r="AG10" s="33"/>
      <c r="AH10" s="177"/>
    </row>
    <row r="11" spans="1:34" s="51" customFormat="1" x14ac:dyDescent="0.25">
      <c r="A11" s="138" t="s">
        <v>876</v>
      </c>
      <c r="B11" s="137">
        <v>0</v>
      </c>
      <c r="C11" s="137">
        <v>0</v>
      </c>
      <c r="D11" s="137">
        <v>0</v>
      </c>
      <c r="E11" s="137">
        <v>0</v>
      </c>
      <c r="F11" s="137">
        <v>0</v>
      </c>
      <c r="G11" s="137">
        <v>0</v>
      </c>
      <c r="H11" s="137">
        <v>0</v>
      </c>
      <c r="I11" s="137">
        <v>0</v>
      </c>
      <c r="J11" s="137">
        <v>739.71769559999996</v>
      </c>
      <c r="K11" s="137">
        <v>600.13471665999998</v>
      </c>
      <c r="L11" s="137">
        <v>550.00620319999996</v>
      </c>
      <c r="M11" s="137">
        <v>534.62019465000003</v>
      </c>
      <c r="N11" s="137">
        <v>1362.7687762</v>
      </c>
      <c r="O11" s="137">
        <v>1223.6176657200001</v>
      </c>
      <c r="P11" s="137">
        <v>1102.1882829199999</v>
      </c>
      <c r="Q11" s="137">
        <v>1084.02536128</v>
      </c>
      <c r="R11" s="137">
        <v>1298.9743413000001</v>
      </c>
      <c r="S11" s="137">
        <v>987.74983397000005</v>
      </c>
      <c r="T11" s="137">
        <v>1212.6830671499999</v>
      </c>
      <c r="U11" s="137">
        <v>1647.8232645200001</v>
      </c>
      <c r="V11" s="137">
        <v>1356.95646437</v>
      </c>
      <c r="W11" s="137">
        <v>1443.0911388300001</v>
      </c>
      <c r="X11" s="137">
        <v>1728.4513730900001</v>
      </c>
      <c r="Y11" s="137">
        <v>2290.91522485</v>
      </c>
      <c r="Z11" s="137">
        <v>2513.37920222</v>
      </c>
      <c r="AA11" s="137">
        <v>3246.3320374</v>
      </c>
      <c r="AB11" s="137">
        <v>2560.4689960199998</v>
      </c>
      <c r="AC11" s="137">
        <v>2054.7685449400001</v>
      </c>
      <c r="AD11" s="137">
        <v>2715.6932150500002</v>
      </c>
      <c r="AE11" s="136">
        <v>893.42055758000004</v>
      </c>
      <c r="AF11" s="178">
        <v>54.285227340000098</v>
      </c>
      <c r="AG11" s="33"/>
      <c r="AH11" s="177">
        <v>894.94240898999999</v>
      </c>
    </row>
    <row r="12" spans="1:34" s="51" customFormat="1" x14ac:dyDescent="0.25">
      <c r="A12" s="138" t="s">
        <v>874</v>
      </c>
      <c r="B12" s="137">
        <v>2.9053981426109998</v>
      </c>
      <c r="C12" s="137">
        <v>0.11015599</v>
      </c>
      <c r="D12" s="137">
        <v>2.702338E-2</v>
      </c>
      <c r="E12" s="137">
        <v>-3.9006599999999998E-3</v>
      </c>
      <c r="F12" s="137">
        <v>4.7140300000000001E-3</v>
      </c>
      <c r="G12" s="137">
        <v>0.16090129</v>
      </c>
      <c r="H12" s="137">
        <v>9.0455510000000003E-2</v>
      </c>
      <c r="I12" s="137">
        <v>3.4363820000000003E-2</v>
      </c>
      <c r="J12" s="137">
        <v>1.6713229999999999E-2</v>
      </c>
      <c r="K12" s="137">
        <v>9.5389299999999993E-3</v>
      </c>
      <c r="L12" s="137">
        <v>1.5894999999999999E-4</v>
      </c>
      <c r="M12" s="137">
        <v>-2.7857000000000001E-4</v>
      </c>
      <c r="N12" s="137">
        <v>8.8000000000000004E-7</v>
      </c>
      <c r="O12" s="137">
        <v>2.5171500000000001E-3</v>
      </c>
      <c r="P12" s="137">
        <v>-4.0655999999999998E-4</v>
      </c>
      <c r="Q12" s="137">
        <v>-3.0491999999999997E-4</v>
      </c>
      <c r="R12" s="137">
        <v>-2.5409999999999999E-5</v>
      </c>
      <c r="S12" s="137">
        <v>5.2900000000000002E-6</v>
      </c>
      <c r="T12" s="137">
        <v>-2.2869000000000001E-4</v>
      </c>
      <c r="U12" s="137">
        <v>-1.55686E-3</v>
      </c>
      <c r="V12" s="137">
        <v>0</v>
      </c>
      <c r="W12" s="137">
        <v>0</v>
      </c>
      <c r="X12" s="137">
        <v>0</v>
      </c>
      <c r="Y12" s="137">
        <v>0</v>
      </c>
      <c r="Z12" s="137">
        <v>0</v>
      </c>
      <c r="AA12" s="137">
        <v>0</v>
      </c>
      <c r="AB12" s="137">
        <v>0</v>
      </c>
      <c r="AC12" s="137">
        <v>0</v>
      </c>
      <c r="AD12" s="137"/>
      <c r="AE12" s="136"/>
      <c r="AF12" s="176"/>
      <c r="AG12" s="33"/>
      <c r="AH12" s="175"/>
    </row>
    <row r="13" spans="1:34" s="51" customFormat="1" x14ac:dyDescent="0.25">
      <c r="A13" s="142" t="s">
        <v>877</v>
      </c>
      <c r="B13" s="141">
        <v>1065.1271855415</v>
      </c>
      <c r="C13" s="141">
        <v>149.30813818999999</v>
      </c>
      <c r="D13" s="141">
        <v>252.53248281</v>
      </c>
      <c r="E13" s="141">
        <v>337.46760756999998</v>
      </c>
      <c r="F13" s="141">
        <v>364.83416801999999</v>
      </c>
      <c r="G13" s="141">
        <v>258.60513234000001</v>
      </c>
      <c r="H13" s="141">
        <v>582.44156715999998</v>
      </c>
      <c r="I13" s="141">
        <v>676.83812296999997</v>
      </c>
      <c r="J13" s="141">
        <v>845.21248713</v>
      </c>
      <c r="K13" s="141">
        <v>791.84136206000005</v>
      </c>
      <c r="L13" s="141">
        <v>774.19804147999992</v>
      </c>
      <c r="M13" s="141">
        <v>1084.897862</v>
      </c>
      <c r="N13" s="141">
        <v>1247.0984796400001</v>
      </c>
      <c r="O13" s="141">
        <v>1071.60125943</v>
      </c>
      <c r="P13" s="141">
        <v>1408.98904176</v>
      </c>
      <c r="Q13" s="141">
        <v>1866.0127738199999</v>
      </c>
      <c r="R13" s="141">
        <v>2304.0015068500002</v>
      </c>
      <c r="S13" s="141">
        <v>3081.6999184400001</v>
      </c>
      <c r="T13" s="141">
        <v>3392.04516186</v>
      </c>
      <c r="U13" s="141">
        <v>3782.60427906</v>
      </c>
      <c r="V13" s="141">
        <v>5120.5992525000001</v>
      </c>
      <c r="W13" s="141">
        <v>3675.82190154</v>
      </c>
      <c r="X13" s="141">
        <v>6538.9867340600003</v>
      </c>
      <c r="Y13" s="141">
        <v>12128.26258866</v>
      </c>
      <c r="Z13" s="141">
        <v>10593.364977609999</v>
      </c>
      <c r="AA13" s="141">
        <v>26159.092207379999</v>
      </c>
      <c r="AB13" s="141">
        <v>26359.73594866</v>
      </c>
      <c r="AC13" s="141">
        <v>48523.543357410002</v>
      </c>
      <c r="AD13" s="141">
        <v>79367.063554439999</v>
      </c>
      <c r="AE13" s="140">
        <v>79482.764023779993</v>
      </c>
      <c r="AF13" s="151"/>
      <c r="AG13" s="33"/>
      <c r="AH13" s="150"/>
    </row>
    <row r="14" spans="1:34" s="51" customFormat="1" x14ac:dyDescent="0.25">
      <c r="A14" s="142" t="s">
        <v>878</v>
      </c>
      <c r="B14" s="141">
        <v>0</v>
      </c>
      <c r="C14" s="141">
        <v>144</v>
      </c>
      <c r="D14" s="141">
        <v>252.09380003999999</v>
      </c>
      <c r="E14" s="141">
        <v>337.63529999999997</v>
      </c>
      <c r="F14" s="141">
        <v>364.82010000000002</v>
      </c>
      <c r="G14" s="141">
        <v>258.60000000000002</v>
      </c>
      <c r="H14" s="141">
        <v>582.44180003999998</v>
      </c>
      <c r="I14" s="141">
        <v>676.83870000000002</v>
      </c>
      <c r="J14" s="141">
        <v>845.20990008000001</v>
      </c>
      <c r="K14" s="141">
        <v>791.90000004000001</v>
      </c>
      <c r="L14" s="141">
        <v>774.20000003999996</v>
      </c>
      <c r="M14" s="141">
        <v>1084.8999999600001</v>
      </c>
      <c r="N14" s="141">
        <v>1247.0999999999999</v>
      </c>
      <c r="O14" s="141">
        <v>1071.5999999999999</v>
      </c>
      <c r="P14" s="141">
        <v>1408.98890256</v>
      </c>
      <c r="Q14" s="141">
        <v>1866.0153232800001</v>
      </c>
      <c r="R14" s="141">
        <v>2304</v>
      </c>
      <c r="S14" s="141">
        <v>3081.6999999599998</v>
      </c>
      <c r="T14" s="141">
        <v>3392.0475504000001</v>
      </c>
      <c r="U14" s="141">
        <v>3782.6088310800001</v>
      </c>
      <c r="V14" s="141">
        <v>5120.6000000399999</v>
      </c>
      <c r="W14" s="141">
        <v>3675.82578564</v>
      </c>
      <c r="X14" s="141">
        <v>6538.9779472800001</v>
      </c>
      <c r="Y14" s="141">
        <v>12128.26038888</v>
      </c>
      <c r="Z14" s="141">
        <v>10593.36801156</v>
      </c>
      <c r="AA14" s="141">
        <v>26159.1</v>
      </c>
      <c r="AB14" s="141">
        <v>26360</v>
      </c>
      <c r="AC14" s="141">
        <v>48523.543357410002</v>
      </c>
      <c r="AD14" s="141">
        <v>79367.063554439999</v>
      </c>
      <c r="AE14" s="140">
        <v>79482.764023779993</v>
      </c>
      <c r="AF14" s="172">
        <f>+AH14/(AH9+AH5+AH14)*AF19</f>
        <v>127116.12802832808</v>
      </c>
      <c r="AG14" s="33" t="s">
        <v>871</v>
      </c>
      <c r="AH14" s="171">
        <f>+AE14/(AE9+AE5+AE14)*AH19</f>
        <v>79482.764023779993</v>
      </c>
    </row>
    <row r="15" spans="1:34" s="51" customFormat="1" x14ac:dyDescent="0.25">
      <c r="A15" s="142" t="s">
        <v>874</v>
      </c>
      <c r="B15" s="141">
        <v>1065.1271855415</v>
      </c>
      <c r="C15" s="141">
        <v>5.3081381900000002</v>
      </c>
      <c r="D15" s="141">
        <v>0.43868277</v>
      </c>
      <c r="E15" s="141">
        <v>-0.16769243</v>
      </c>
      <c r="F15" s="141">
        <v>1.4068020000000001E-2</v>
      </c>
      <c r="G15" s="141">
        <v>5.13234E-3</v>
      </c>
      <c r="H15" s="141">
        <v>-2.3288000000000001E-4</v>
      </c>
      <c r="I15" s="141">
        <v>-5.7702999999999997E-4</v>
      </c>
      <c r="J15" s="141">
        <v>2.58705E-3</v>
      </c>
      <c r="K15" s="141">
        <v>-5.8637979999999999E-2</v>
      </c>
      <c r="L15" s="141">
        <v>-1.9585599999999998E-3</v>
      </c>
      <c r="M15" s="141">
        <v>-2.1379599999999999E-3</v>
      </c>
      <c r="N15" s="141">
        <v>-1.5203599999999999E-3</v>
      </c>
      <c r="O15" s="141">
        <v>1.25943E-3</v>
      </c>
      <c r="P15" s="141">
        <v>1.392E-4</v>
      </c>
      <c r="Q15" s="141">
        <v>-2.5494599999999999E-3</v>
      </c>
      <c r="R15" s="141">
        <v>1.5068499999999999E-3</v>
      </c>
      <c r="S15" s="141">
        <v>-8.1520000000000006E-5</v>
      </c>
      <c r="T15" s="141">
        <v>-2.3885400000000002E-3</v>
      </c>
      <c r="U15" s="141">
        <v>-4.5520200000000004E-3</v>
      </c>
      <c r="V15" s="141">
        <v>-7.4753999999999999E-4</v>
      </c>
      <c r="W15" s="141">
        <v>-3.8841000000000001E-3</v>
      </c>
      <c r="X15" s="141">
        <v>8.7867799999999992E-3</v>
      </c>
      <c r="Y15" s="141">
        <v>2.1997800000000001E-3</v>
      </c>
      <c r="Z15" s="141">
        <v>-3.0339500000000001E-3</v>
      </c>
      <c r="AA15" s="141">
        <v>-7.7926200000000001E-3</v>
      </c>
      <c r="AB15" s="141">
        <v>-0.26405134000000002</v>
      </c>
      <c r="AC15" s="141">
        <v>0</v>
      </c>
      <c r="AD15" s="141">
        <v>0</v>
      </c>
      <c r="AE15" s="140">
        <v>0</v>
      </c>
      <c r="AF15" s="176"/>
      <c r="AG15" s="33"/>
      <c r="AH15" s="175"/>
    </row>
    <row r="16" spans="1:34" s="51" customFormat="1" x14ac:dyDescent="0.25">
      <c r="A16" s="143" t="s">
        <v>879</v>
      </c>
      <c r="B16" s="164">
        <v>95.664096890600007</v>
      </c>
      <c r="C16" s="164">
        <v>125.38698907</v>
      </c>
      <c r="D16" s="164">
        <v>168.15335569999999</v>
      </c>
      <c r="E16" s="164">
        <v>186.52457683</v>
      </c>
      <c r="F16" s="164">
        <v>321.1245007</v>
      </c>
      <c r="G16" s="164">
        <v>674.55191356</v>
      </c>
      <c r="H16" s="164">
        <v>509.57431824999998</v>
      </c>
      <c r="I16" s="164">
        <v>798.71782282999993</v>
      </c>
      <c r="J16" s="164">
        <v>943.16268207999997</v>
      </c>
      <c r="K16" s="164">
        <v>1153.4809127399999</v>
      </c>
      <c r="L16" s="164">
        <v>826.63131646000011</v>
      </c>
      <c r="M16" s="164">
        <v>583.15286814000001</v>
      </c>
      <c r="N16" s="164">
        <v>1680.0510765700001</v>
      </c>
      <c r="O16" s="164">
        <v>1743.7147620999999</v>
      </c>
      <c r="P16" s="164">
        <v>1888.16560549</v>
      </c>
      <c r="Q16" s="164">
        <v>2142.7930101900001</v>
      </c>
      <c r="R16" s="164">
        <v>2563.3786649600002</v>
      </c>
      <c r="S16" s="164">
        <v>3449.67963865</v>
      </c>
      <c r="T16" s="164">
        <v>4127.0179562100002</v>
      </c>
      <c r="U16" s="164">
        <v>5251.1207003600002</v>
      </c>
      <c r="V16" s="164">
        <v>6017.91910104</v>
      </c>
      <c r="W16" s="164">
        <v>7408.7222892700001</v>
      </c>
      <c r="X16" s="164">
        <v>10471.32115985</v>
      </c>
      <c r="Y16" s="164">
        <v>14575.24765899</v>
      </c>
      <c r="Z16" s="164">
        <v>18537.893136850002</v>
      </c>
      <c r="AA16" s="164">
        <v>19976.036434729998</v>
      </c>
      <c r="AB16" s="164">
        <v>22786.24542499</v>
      </c>
      <c r="AC16" s="164">
        <v>15295.83163837</v>
      </c>
      <c r="AD16" s="164">
        <v>32383.243027209999</v>
      </c>
      <c r="AE16" s="154">
        <v>209928.80251956001</v>
      </c>
      <c r="AF16" s="163">
        <v>283469.42839931999</v>
      </c>
      <c r="AG16" s="33"/>
      <c r="AH16" s="159">
        <v>209928.80251956001</v>
      </c>
    </row>
    <row r="17" spans="1:34" s="51" customFormat="1" x14ac:dyDescent="0.25">
      <c r="A17" s="142" t="s">
        <v>880</v>
      </c>
      <c r="B17" s="141"/>
      <c r="C17" s="170"/>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3"/>
      <c r="AF17" s="151"/>
      <c r="AG17" s="33"/>
      <c r="AH17" s="150"/>
    </row>
    <row r="18" spans="1:34" s="51" customFormat="1" x14ac:dyDescent="0.25">
      <c r="A18" s="142" t="s">
        <v>881</v>
      </c>
      <c r="B18" s="141">
        <v>67.555647030000003</v>
      </c>
      <c r="C18" s="141">
        <v>26.100105200000002</v>
      </c>
      <c r="D18" s="141">
        <v>23.00495214</v>
      </c>
      <c r="E18" s="141">
        <v>25.407529180000001</v>
      </c>
      <c r="F18" s="141">
        <v>19.764198919999998</v>
      </c>
      <c r="G18" s="141">
        <v>21.231228949999998</v>
      </c>
      <c r="H18" s="141">
        <v>20.787533570000001</v>
      </c>
      <c r="I18" s="141">
        <v>26.456926339999999</v>
      </c>
      <c r="J18" s="141">
        <v>23.930214240000002</v>
      </c>
      <c r="K18" s="141">
        <v>59.648055509999999</v>
      </c>
      <c r="L18" s="141">
        <v>42.993898960000003</v>
      </c>
      <c r="M18" s="141">
        <v>44.078985230000001</v>
      </c>
      <c r="N18" s="141">
        <v>59.996959830000002</v>
      </c>
      <c r="O18" s="141">
        <v>62.439188059999999</v>
      </c>
      <c r="P18" s="141">
        <v>54.619455790000004</v>
      </c>
      <c r="Q18" s="141">
        <v>58.749437980000003</v>
      </c>
      <c r="R18" s="141">
        <v>65.490064880000006</v>
      </c>
      <c r="S18" s="141">
        <v>70.928657729999998</v>
      </c>
      <c r="T18" s="141">
        <v>81.796004730000007</v>
      </c>
      <c r="U18" s="141">
        <v>101.0164043</v>
      </c>
      <c r="V18" s="141">
        <v>125.79196605999999</v>
      </c>
      <c r="W18" s="141">
        <v>145.30897626000001</v>
      </c>
      <c r="X18" s="141">
        <v>175.00404698</v>
      </c>
      <c r="Y18" s="141">
        <v>219.55340052</v>
      </c>
      <c r="Z18" s="141">
        <v>327.37825615000003</v>
      </c>
      <c r="AA18" s="141">
        <v>435.11405616000002</v>
      </c>
      <c r="AB18" s="141">
        <v>620.99049298</v>
      </c>
      <c r="AC18" s="141">
        <v>778.47829856999999</v>
      </c>
      <c r="AD18" s="141">
        <v>1199.31340959</v>
      </c>
      <c r="AE18" s="140">
        <v>2547.1165512399998</v>
      </c>
      <c r="AF18" s="151">
        <v>4699.4077173100004</v>
      </c>
      <c r="AG18" s="33"/>
      <c r="AH18" s="150">
        <v>2547.19711908</v>
      </c>
    </row>
    <row r="19" spans="1:34" s="51" customFormat="1" x14ac:dyDescent="0.25">
      <c r="A19" s="142" t="s">
        <v>882</v>
      </c>
      <c r="B19" s="141">
        <v>2.3696527700000001</v>
      </c>
      <c r="C19" s="141">
        <v>2.0419037800000002</v>
      </c>
      <c r="D19" s="141">
        <v>1.22530333</v>
      </c>
      <c r="E19" s="141">
        <v>0.50277846999999998</v>
      </c>
      <c r="F19" s="141">
        <v>0</v>
      </c>
      <c r="G19" s="141">
        <v>0</v>
      </c>
      <c r="H19" s="141">
        <v>0</v>
      </c>
      <c r="I19" s="141">
        <v>0</v>
      </c>
      <c r="J19" s="141">
        <v>0</v>
      </c>
      <c r="K19" s="141">
        <v>0</v>
      </c>
      <c r="L19" s="141">
        <v>0</v>
      </c>
      <c r="M19" s="141">
        <v>0</v>
      </c>
      <c r="N19" s="141">
        <v>0</v>
      </c>
      <c r="O19" s="141">
        <v>0</v>
      </c>
      <c r="P19" s="141">
        <v>0</v>
      </c>
      <c r="Q19" s="141">
        <v>0</v>
      </c>
      <c r="R19" s="141">
        <v>0</v>
      </c>
      <c r="S19" s="141">
        <v>0</v>
      </c>
      <c r="T19" s="141">
        <v>0</v>
      </c>
      <c r="U19" s="141">
        <v>0</v>
      </c>
      <c r="V19" s="141">
        <v>0</v>
      </c>
      <c r="W19" s="141">
        <v>0</v>
      </c>
      <c r="X19" s="141">
        <v>0</v>
      </c>
      <c r="Y19" s="141">
        <v>0</v>
      </c>
      <c r="Z19" s="141">
        <v>0</v>
      </c>
      <c r="AA19" s="141">
        <v>0</v>
      </c>
      <c r="AB19" s="141">
        <v>0</v>
      </c>
      <c r="AC19" s="141">
        <v>0</v>
      </c>
      <c r="AD19" s="141"/>
      <c r="AE19" s="140"/>
      <c r="AF19" s="172">
        <v>2346646.12759658</v>
      </c>
      <c r="AG19" s="33"/>
      <c r="AH19" s="171">
        <v>1467303.3493083599</v>
      </c>
    </row>
    <row r="20" spans="1:34" s="51" customFormat="1" x14ac:dyDescent="0.25">
      <c r="A20" s="142" t="s">
        <v>883</v>
      </c>
      <c r="B20" s="141">
        <v>65.185994260000001</v>
      </c>
      <c r="C20" s="141">
        <v>24.05820142</v>
      </c>
      <c r="D20" s="141">
        <v>21.779648810000001</v>
      </c>
      <c r="E20" s="141">
        <v>24.904750709999998</v>
      </c>
      <c r="F20" s="141">
        <v>19.764198919999998</v>
      </c>
      <c r="G20" s="141">
        <v>21.231228949999998</v>
      </c>
      <c r="H20" s="141">
        <v>20.787533570000001</v>
      </c>
      <c r="I20" s="141">
        <v>26.456926339999999</v>
      </c>
      <c r="J20" s="141">
        <v>23.930214240000002</v>
      </c>
      <c r="K20" s="141">
        <v>59.648055509999999</v>
      </c>
      <c r="L20" s="141">
        <v>42.993898960000003</v>
      </c>
      <c r="M20" s="141">
        <v>44.078985230000001</v>
      </c>
      <c r="N20" s="141">
        <v>59.996959830000002</v>
      </c>
      <c r="O20" s="141">
        <v>62.439188059999999</v>
      </c>
      <c r="P20" s="141">
        <v>54.619455790000004</v>
      </c>
      <c r="Q20" s="141">
        <v>58.749437980000003</v>
      </c>
      <c r="R20" s="141">
        <v>65.490064880000006</v>
      </c>
      <c r="S20" s="141">
        <v>70.928657729999998</v>
      </c>
      <c r="T20" s="141">
        <v>81.796004730000007</v>
      </c>
      <c r="U20" s="141">
        <v>101.0164043</v>
      </c>
      <c r="V20" s="141">
        <v>125.79196605999999</v>
      </c>
      <c r="W20" s="141">
        <v>145.30897626000001</v>
      </c>
      <c r="X20" s="141">
        <v>175.00404698</v>
      </c>
      <c r="Y20" s="141">
        <v>219.55340052</v>
      </c>
      <c r="Z20" s="141">
        <v>327.37825615000003</v>
      </c>
      <c r="AA20" s="141">
        <v>435.11405616000002</v>
      </c>
      <c r="AB20" s="141">
        <v>620.99049298</v>
      </c>
      <c r="AC20" s="141">
        <v>778.47829856999999</v>
      </c>
      <c r="AD20" s="141">
        <v>1199.31340959</v>
      </c>
      <c r="AE20" s="140">
        <v>2547.1165512399998</v>
      </c>
      <c r="AF20" s="151"/>
      <c r="AG20" s="33"/>
      <c r="AH20" s="150"/>
    </row>
    <row r="21" spans="1:34" s="51" customFormat="1" x14ac:dyDescent="0.25">
      <c r="A21" s="142" t="s">
        <v>884</v>
      </c>
      <c r="B21" s="141"/>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69"/>
      <c r="AF21" s="151"/>
      <c r="AG21" s="33"/>
      <c r="AH21" s="150"/>
    </row>
    <row r="22" spans="1:34" s="51" customFormat="1" x14ac:dyDescent="0.25">
      <c r="A22" s="142" t="s">
        <v>885</v>
      </c>
      <c r="B22" s="141">
        <v>0</v>
      </c>
      <c r="C22" s="141">
        <v>0</v>
      </c>
      <c r="D22" s="141">
        <v>0</v>
      </c>
      <c r="E22" s="141">
        <v>0</v>
      </c>
      <c r="F22" s="141">
        <v>0</v>
      </c>
      <c r="G22" s="141">
        <v>0</v>
      </c>
      <c r="H22" s="141">
        <v>0</v>
      </c>
      <c r="I22" s="141">
        <v>0</v>
      </c>
      <c r="J22" s="141">
        <v>0</v>
      </c>
      <c r="K22" s="141">
        <v>0</v>
      </c>
      <c r="L22" s="141">
        <v>0</v>
      </c>
      <c r="M22" s="141">
        <v>0</v>
      </c>
      <c r="N22" s="141">
        <v>0</v>
      </c>
      <c r="O22" s="141">
        <v>0</v>
      </c>
      <c r="P22" s="141">
        <v>0</v>
      </c>
      <c r="Q22" s="141">
        <v>0</v>
      </c>
      <c r="R22" s="141">
        <v>0</v>
      </c>
      <c r="S22" s="141">
        <v>0</v>
      </c>
      <c r="T22" s="141">
        <v>0</v>
      </c>
      <c r="U22" s="141">
        <v>0</v>
      </c>
      <c r="V22" s="141">
        <v>0</v>
      </c>
      <c r="W22" s="141">
        <v>0</v>
      </c>
      <c r="X22" s="141">
        <v>0</v>
      </c>
      <c r="Y22" s="141">
        <v>0</v>
      </c>
      <c r="Z22" s="141">
        <v>0</v>
      </c>
      <c r="AA22" s="141">
        <v>0</v>
      </c>
      <c r="AB22" s="141">
        <v>0</v>
      </c>
      <c r="AC22" s="141"/>
      <c r="AD22" s="141"/>
      <c r="AE22" s="140"/>
      <c r="AF22" s="151"/>
      <c r="AG22" s="33"/>
      <c r="AH22" s="150"/>
    </row>
    <row r="23" spans="1:34" s="51" customFormat="1" x14ac:dyDescent="0.25">
      <c r="A23" s="142" t="s">
        <v>886</v>
      </c>
      <c r="B23" s="141">
        <v>4.4724258706000004</v>
      </c>
      <c r="C23" s="141">
        <v>4.2134342</v>
      </c>
      <c r="D23" s="141">
        <v>3.2012815300000002</v>
      </c>
      <c r="E23" s="141">
        <v>2.43758586</v>
      </c>
      <c r="F23" s="141">
        <v>1.06332994</v>
      </c>
      <c r="G23" s="141">
        <v>0.27640240999999999</v>
      </c>
      <c r="H23" s="141">
        <v>9.2995090000000002E-2</v>
      </c>
      <c r="I23" s="141">
        <v>5.5673859999999999E-2</v>
      </c>
      <c r="J23" s="141">
        <v>373.69997257</v>
      </c>
      <c r="K23" s="141">
        <v>69.602167679999994</v>
      </c>
      <c r="L23" s="141">
        <v>14.2782564</v>
      </c>
      <c r="M23" s="141">
        <v>15.519583259999999</v>
      </c>
      <c r="N23" s="141">
        <v>17.254366709999999</v>
      </c>
      <c r="O23" s="141">
        <v>20.302058250000002</v>
      </c>
      <c r="P23" s="141">
        <v>20.81902633</v>
      </c>
      <c r="Q23" s="141">
        <v>7.3467461700000003</v>
      </c>
      <c r="R23" s="141">
        <v>5.8924532699999999</v>
      </c>
      <c r="S23" s="141">
        <v>3.7343815199999999</v>
      </c>
      <c r="T23" s="141">
        <v>4.1367698199999996</v>
      </c>
      <c r="U23" s="141">
        <v>3.31257256</v>
      </c>
      <c r="V23" s="141">
        <v>0.21254318</v>
      </c>
      <c r="W23" s="141">
        <v>0.69191051999999997</v>
      </c>
      <c r="X23" s="141">
        <v>9.808472E-2</v>
      </c>
      <c r="Y23" s="141">
        <v>6.060948E-2</v>
      </c>
      <c r="Z23" s="141">
        <v>8.2961740000000006E-2</v>
      </c>
      <c r="AA23" s="141">
        <v>0.19824617999999999</v>
      </c>
      <c r="AB23" s="141">
        <v>0.12008181</v>
      </c>
      <c r="AC23" s="141">
        <v>0.19952813999999999</v>
      </c>
      <c r="AD23" s="141">
        <v>0.16078606000000001</v>
      </c>
      <c r="AE23" s="140">
        <v>8.0567840000000002E-2</v>
      </c>
      <c r="AF23" s="151"/>
      <c r="AG23" s="33"/>
      <c r="AH23" s="150"/>
    </row>
    <row r="24" spans="1:34" s="51" customFormat="1" x14ac:dyDescent="0.25">
      <c r="A24" s="142" t="s">
        <v>887</v>
      </c>
      <c r="B24" s="141">
        <v>23.636023990000002</v>
      </c>
      <c r="C24" s="141">
        <v>95.073449670000002</v>
      </c>
      <c r="D24" s="141">
        <v>141.94712203</v>
      </c>
      <c r="E24" s="141">
        <v>158.67946179</v>
      </c>
      <c r="F24" s="141">
        <v>300.29697184000003</v>
      </c>
      <c r="G24" s="141">
        <v>653.0442822</v>
      </c>
      <c r="H24" s="141">
        <v>488.69378958999999</v>
      </c>
      <c r="I24" s="141">
        <v>772.20522262999998</v>
      </c>
      <c r="J24" s="141">
        <v>545.53249527000003</v>
      </c>
      <c r="K24" s="141">
        <v>1024.2306895500001</v>
      </c>
      <c r="L24" s="141">
        <v>769.35916110000005</v>
      </c>
      <c r="M24" s="141">
        <v>523.55429964999996</v>
      </c>
      <c r="N24" s="141">
        <v>1602.79975003</v>
      </c>
      <c r="O24" s="141">
        <v>1660.97351579</v>
      </c>
      <c r="P24" s="141">
        <v>1812.7271233700001</v>
      </c>
      <c r="Q24" s="141">
        <v>2076.6968260399999</v>
      </c>
      <c r="R24" s="141">
        <v>2491.99614681</v>
      </c>
      <c r="S24" s="141">
        <v>3375.0165993999999</v>
      </c>
      <c r="T24" s="141">
        <v>4041.0851816600002</v>
      </c>
      <c r="U24" s="141">
        <v>5146.7917235000004</v>
      </c>
      <c r="V24" s="141">
        <v>5891.9145918000004</v>
      </c>
      <c r="W24" s="141">
        <v>7262.7214024900004</v>
      </c>
      <c r="X24" s="141">
        <v>10296.219028150001</v>
      </c>
      <c r="Y24" s="141">
        <v>14355.63364899</v>
      </c>
      <c r="Z24" s="141">
        <v>18210.431918959999</v>
      </c>
      <c r="AA24" s="141">
        <v>19540.724132390002</v>
      </c>
      <c r="AB24" s="141">
        <v>22165.1348502</v>
      </c>
      <c r="AC24" s="141">
        <v>14517.15381166</v>
      </c>
      <c r="AD24" s="141">
        <v>31183.768831559999</v>
      </c>
      <c r="AE24" s="140">
        <v>207381.60540048001</v>
      </c>
      <c r="AF24" s="151">
        <v>278770.02068200998</v>
      </c>
      <c r="AG24" s="33"/>
      <c r="AH24" s="150">
        <v>207381.60540048001</v>
      </c>
    </row>
    <row r="25" spans="1:34" s="51" customFormat="1" x14ac:dyDescent="0.25">
      <c r="A25" s="142" t="s">
        <v>888</v>
      </c>
      <c r="B25" s="141">
        <v>23.636023990000002</v>
      </c>
      <c r="C25" s="141">
        <v>95.073449670000002</v>
      </c>
      <c r="D25" s="141">
        <v>141.94712203</v>
      </c>
      <c r="E25" s="141">
        <v>158.67946179</v>
      </c>
      <c r="F25" s="141">
        <v>300.29697184000003</v>
      </c>
      <c r="G25" s="141">
        <v>653.0442822</v>
      </c>
      <c r="H25" s="141">
        <v>488.69378958999999</v>
      </c>
      <c r="I25" s="141">
        <v>772.20522262999998</v>
      </c>
      <c r="J25" s="141">
        <v>545.53249527000003</v>
      </c>
      <c r="K25" s="141">
        <v>1024.2306895500001</v>
      </c>
      <c r="L25" s="141">
        <v>769.35916110000005</v>
      </c>
      <c r="M25" s="141">
        <v>523.55429964999996</v>
      </c>
      <c r="N25" s="141">
        <v>1602.79975003</v>
      </c>
      <c r="O25" s="141">
        <v>1660.97351579</v>
      </c>
      <c r="P25" s="141">
        <v>1812.7271233700001</v>
      </c>
      <c r="Q25" s="141">
        <v>2076.6968260399999</v>
      </c>
      <c r="R25" s="141">
        <v>2491.99614681</v>
      </c>
      <c r="S25" s="141">
        <v>3375.0165993999999</v>
      </c>
      <c r="T25" s="141">
        <v>4041.0851816600002</v>
      </c>
      <c r="U25" s="141">
        <v>5146.7917235000004</v>
      </c>
      <c r="V25" s="141">
        <v>5891.9145918000004</v>
      </c>
      <c r="W25" s="141">
        <v>7262.7214024900004</v>
      </c>
      <c r="X25" s="141">
        <v>10296.219028150001</v>
      </c>
      <c r="Y25" s="141">
        <v>14355.63364899</v>
      </c>
      <c r="Z25" s="141">
        <v>18210.431918959999</v>
      </c>
      <c r="AA25" s="141">
        <v>19540.724132390002</v>
      </c>
      <c r="AB25" s="141">
        <v>22165.1348502</v>
      </c>
      <c r="AC25" s="141">
        <v>14517.15381166</v>
      </c>
      <c r="AD25" s="141">
        <v>31183.768831559999</v>
      </c>
      <c r="AE25" s="140">
        <v>207381.60540048001</v>
      </c>
      <c r="AF25" s="151"/>
      <c r="AG25" s="33"/>
      <c r="AH25" s="150"/>
    </row>
    <row r="26" spans="1:34" x14ac:dyDescent="0.25">
      <c r="A26" s="139" t="s">
        <v>889</v>
      </c>
      <c r="B26" s="166">
        <v>13137.576836062281</v>
      </c>
      <c r="C26" s="166">
        <v>19719.19843162</v>
      </c>
      <c r="D26" s="166">
        <v>21268.356378820001</v>
      </c>
      <c r="E26" s="166">
        <v>22486.70037608</v>
      </c>
      <c r="F26" s="166">
        <v>22135.752106349999</v>
      </c>
      <c r="G26" s="166">
        <v>23869.896971030001</v>
      </c>
      <c r="H26" s="166">
        <v>27116.746393130012</v>
      </c>
      <c r="I26" s="166">
        <v>27345.512497729989</v>
      </c>
      <c r="J26" s="166">
        <v>25690.819920270002</v>
      </c>
      <c r="K26" s="166">
        <v>26192.184725250001</v>
      </c>
      <c r="L26" s="166">
        <v>24745.825721310001</v>
      </c>
      <c r="M26" s="166">
        <v>27228.56330645</v>
      </c>
      <c r="N26" s="166">
        <v>34941.821312559987</v>
      </c>
      <c r="O26" s="166">
        <v>48230.441885499997</v>
      </c>
      <c r="P26" s="166">
        <v>57163.164679640009</v>
      </c>
      <c r="Q26" s="166">
        <v>71077.300565729995</v>
      </c>
      <c r="R26" s="166">
        <v>91956.995884340009</v>
      </c>
      <c r="S26" s="166">
        <v>117364.44705715</v>
      </c>
      <c r="T26" s="166">
        <v>129032.07311411999</v>
      </c>
      <c r="U26" s="166">
        <v>171445.63232850001</v>
      </c>
      <c r="V26" s="166">
        <v>223862.62047425</v>
      </c>
      <c r="W26" s="166">
        <v>278175.39398697001</v>
      </c>
      <c r="X26" s="166">
        <v>358612.02840288001</v>
      </c>
      <c r="Y26" s="166">
        <v>482364.8707252001</v>
      </c>
      <c r="Z26" s="166">
        <v>628581.76414104004</v>
      </c>
      <c r="AA26" s="166">
        <v>852510.46115156007</v>
      </c>
      <c r="AB26" s="166">
        <v>1132876.21261614</v>
      </c>
      <c r="AC26" s="166">
        <v>1559107.6659643699</v>
      </c>
      <c r="AD26" s="166">
        <v>2180424.3871613401</v>
      </c>
      <c r="AE26" s="165">
        <v>2768796.2061322802</v>
      </c>
      <c r="AF26" s="163">
        <v>4686269.5331371007</v>
      </c>
      <c r="AH26" s="159">
        <v>2768796.2061322802</v>
      </c>
    </row>
    <row r="27" spans="1:34" x14ac:dyDescent="0.25">
      <c r="A27" s="138" t="s">
        <v>890</v>
      </c>
      <c r="B27" s="137">
        <v>8263.4602149900002</v>
      </c>
      <c r="C27" s="137">
        <v>14473.45880982</v>
      </c>
      <c r="D27" s="137">
        <v>16475.9960407</v>
      </c>
      <c r="E27" s="137">
        <v>17536.507772109999</v>
      </c>
      <c r="F27" s="137">
        <v>17542.4027866</v>
      </c>
      <c r="G27" s="137">
        <v>18926.069363430001</v>
      </c>
      <c r="H27" s="137">
        <v>20589.65098269</v>
      </c>
      <c r="I27" s="137">
        <v>20988.243358930002</v>
      </c>
      <c r="J27" s="137">
        <v>18884.465872140001</v>
      </c>
      <c r="K27" s="137">
        <v>19108.84943848</v>
      </c>
      <c r="L27" s="137">
        <v>18371.897348319999</v>
      </c>
      <c r="M27" s="137">
        <v>20186.159156900001</v>
      </c>
      <c r="N27" s="137">
        <v>26913.81848441</v>
      </c>
      <c r="O27" s="137">
        <v>38748.065068589996</v>
      </c>
      <c r="P27" s="137">
        <v>46403.555871179997</v>
      </c>
      <c r="Q27" s="137">
        <v>58957.158913860003</v>
      </c>
      <c r="R27" s="137">
        <v>78116.693345580003</v>
      </c>
      <c r="S27" s="137">
        <v>100163.12189233</v>
      </c>
      <c r="T27" s="137">
        <v>108318.88228599999</v>
      </c>
      <c r="U27" s="137">
        <v>143809.35184568999</v>
      </c>
      <c r="V27" s="137">
        <v>191191.23995012001</v>
      </c>
      <c r="W27" s="137">
        <v>235148.38221479999</v>
      </c>
      <c r="X27" s="137">
        <v>306255.18813773</v>
      </c>
      <c r="Y27" s="137">
        <v>408854.28412880999</v>
      </c>
      <c r="Z27" s="137">
        <v>531812.33335273003</v>
      </c>
      <c r="AA27" s="137">
        <v>716938.38688488002</v>
      </c>
      <c r="AB27" s="137">
        <v>942265.90186992008</v>
      </c>
      <c r="AC27" s="137">
        <v>1344815.58022365</v>
      </c>
      <c r="AD27" s="137">
        <v>1887731.4635471799</v>
      </c>
      <c r="AE27" s="136">
        <v>2362801.9162451802</v>
      </c>
      <c r="AF27" s="151"/>
      <c r="AH27" s="150"/>
    </row>
    <row r="28" spans="1:34" x14ac:dyDescent="0.25">
      <c r="A28" s="138" t="s">
        <v>891</v>
      </c>
      <c r="B28" s="137">
        <v>6235.1355194600001</v>
      </c>
      <c r="C28" s="137">
        <v>13348.603910960001</v>
      </c>
      <c r="D28" s="137">
        <v>16266.639911509999</v>
      </c>
      <c r="E28" s="137">
        <v>17365.676956949999</v>
      </c>
      <c r="F28" s="137">
        <v>17442.21233704</v>
      </c>
      <c r="G28" s="137">
        <v>18825.108142689998</v>
      </c>
      <c r="H28" s="137">
        <v>20473.8740039</v>
      </c>
      <c r="I28" s="137">
        <v>20857.357900579998</v>
      </c>
      <c r="J28" s="137">
        <v>18771.03618218</v>
      </c>
      <c r="K28" s="137">
        <v>19008.543446470001</v>
      </c>
      <c r="L28" s="137">
        <v>15351.006739820001</v>
      </c>
      <c r="M28" s="137">
        <v>15242.174216019999</v>
      </c>
      <c r="N28" s="137">
        <v>20947.572773899999</v>
      </c>
      <c r="O28" s="137">
        <v>30976.949123750001</v>
      </c>
      <c r="P28" s="137">
        <v>36853.128896670001</v>
      </c>
      <c r="Q28" s="137">
        <v>47104.30899379</v>
      </c>
      <c r="R28" s="137">
        <v>62669.317612790001</v>
      </c>
      <c r="S28" s="137">
        <v>80228.904819770003</v>
      </c>
      <c r="T28" s="137">
        <v>87385.733474840003</v>
      </c>
      <c r="U28" s="137">
        <v>116385.98716221</v>
      </c>
      <c r="V28" s="137">
        <v>154236.86636248001</v>
      </c>
      <c r="W28" s="137">
        <v>190496.44035312999</v>
      </c>
      <c r="X28" s="137">
        <v>249006.25115145001</v>
      </c>
      <c r="Y28" s="137">
        <v>331202.80735269003</v>
      </c>
      <c r="Z28" s="137">
        <v>433076.24098407</v>
      </c>
      <c r="AA28" s="137">
        <v>583216.93634567002</v>
      </c>
      <c r="AB28" s="137">
        <v>765336.28687105002</v>
      </c>
      <c r="AC28" s="137">
        <v>1104580.2897741001</v>
      </c>
      <c r="AD28" s="137">
        <v>1532596.90236001</v>
      </c>
      <c r="AE28" s="136">
        <v>1905385.09341878</v>
      </c>
      <c r="AF28" s="151">
        <v>3243608.2105748001</v>
      </c>
      <c r="AH28" s="150">
        <v>1905385.09341878</v>
      </c>
    </row>
    <row r="29" spans="1:34" x14ac:dyDescent="0.25">
      <c r="A29" s="138" t="s">
        <v>885</v>
      </c>
      <c r="B29" s="137">
        <v>2028.3246955300001</v>
      </c>
      <c r="C29" s="137">
        <v>1124.85489886</v>
      </c>
      <c r="D29" s="137">
        <v>209.35612918999999</v>
      </c>
      <c r="E29" s="137">
        <v>170.83081515999999</v>
      </c>
      <c r="F29" s="137">
        <v>100.19044956</v>
      </c>
      <c r="G29" s="137">
        <v>100.96122074</v>
      </c>
      <c r="H29" s="137">
        <v>115.77697879</v>
      </c>
      <c r="I29" s="137">
        <v>130.88545834999999</v>
      </c>
      <c r="J29" s="137">
        <v>113.42968996</v>
      </c>
      <c r="K29" s="137">
        <v>100.30599201</v>
      </c>
      <c r="L29" s="137">
        <v>3020.8906084999999</v>
      </c>
      <c r="M29" s="137">
        <v>4943.9849408800001</v>
      </c>
      <c r="N29" s="137">
        <v>5966.2457105099993</v>
      </c>
      <c r="O29" s="137">
        <v>7771.1159448399994</v>
      </c>
      <c r="P29" s="137">
        <v>9550.4269745099991</v>
      </c>
      <c r="Q29" s="137">
        <v>11852.849920070001</v>
      </c>
      <c r="R29" s="137">
        <v>15447.37573279</v>
      </c>
      <c r="S29" s="137">
        <v>19934.217072560001</v>
      </c>
      <c r="T29" s="137">
        <v>20933.148811160001</v>
      </c>
      <c r="U29" s="137">
        <v>27423.364683479998</v>
      </c>
      <c r="V29" s="137">
        <v>36954.373587640002</v>
      </c>
      <c r="W29" s="137">
        <v>44651.941861669999</v>
      </c>
      <c r="X29" s="137">
        <v>57248.936986280001</v>
      </c>
      <c r="Y29" s="137">
        <v>77651.476776120006</v>
      </c>
      <c r="Z29" s="137">
        <v>98736.09236866</v>
      </c>
      <c r="AA29" s="137">
        <v>133721.45053921</v>
      </c>
      <c r="AB29" s="137">
        <v>176929.61499887001</v>
      </c>
      <c r="AC29" s="137">
        <v>240235.29044955</v>
      </c>
      <c r="AD29" s="137">
        <v>355134.56118716998</v>
      </c>
      <c r="AE29" s="136">
        <v>457416.82282639999</v>
      </c>
      <c r="AF29" s="151"/>
      <c r="AH29" s="150"/>
    </row>
    <row r="30" spans="1:34" x14ac:dyDescent="0.25">
      <c r="A30" s="138" t="s">
        <v>892</v>
      </c>
      <c r="B30" s="137">
        <v>35.231371299999999</v>
      </c>
      <c r="C30" s="137">
        <v>51.226275280000003</v>
      </c>
      <c r="D30" s="137">
        <v>55.050659779999997</v>
      </c>
      <c r="E30" s="137">
        <v>69.747494759999995</v>
      </c>
      <c r="F30" s="137">
        <v>52.439308590000003</v>
      </c>
      <c r="G30" s="137">
        <v>56.81175597</v>
      </c>
      <c r="H30" s="137">
        <v>68.888802319999996</v>
      </c>
      <c r="I30" s="137">
        <v>73.694204979999995</v>
      </c>
      <c r="J30" s="137">
        <v>63.281610370000003</v>
      </c>
      <c r="K30" s="137">
        <v>54.395187479999997</v>
      </c>
      <c r="L30" s="137">
        <v>43.907432960000001</v>
      </c>
      <c r="M30" s="137">
        <v>46.859061619999999</v>
      </c>
      <c r="N30" s="137">
        <v>66.008609680000006</v>
      </c>
      <c r="O30" s="137">
        <v>89.253484169999993</v>
      </c>
      <c r="P30" s="137">
        <v>116.13575761</v>
      </c>
      <c r="Q30" s="137">
        <v>167.16499044</v>
      </c>
      <c r="R30" s="137">
        <v>382.41486090000001</v>
      </c>
      <c r="S30" s="137">
        <v>439.06018153999997</v>
      </c>
      <c r="T30" s="137">
        <v>371.67750057000001</v>
      </c>
      <c r="U30" s="137">
        <v>538.63153281999996</v>
      </c>
      <c r="V30" s="137">
        <v>774.94831682999995</v>
      </c>
      <c r="W30" s="137">
        <v>720.71393203000002</v>
      </c>
      <c r="X30" s="137">
        <v>734.09751767</v>
      </c>
      <c r="Y30" s="137">
        <v>911.65851431999999</v>
      </c>
      <c r="Z30" s="137">
        <v>1256.4931603499999</v>
      </c>
      <c r="AA30" s="137">
        <v>2052.3715566199999</v>
      </c>
      <c r="AB30" s="137">
        <v>4091.13275578</v>
      </c>
      <c r="AC30" s="137">
        <v>5935.35547477</v>
      </c>
      <c r="AD30" s="137">
        <v>5575.3644709999999</v>
      </c>
      <c r="AE30" s="136">
        <v>4957.7051914800004</v>
      </c>
      <c r="AF30" s="168"/>
      <c r="AH30" s="167"/>
    </row>
    <row r="31" spans="1:34" x14ac:dyDescent="0.25">
      <c r="A31" s="138" t="s">
        <v>893</v>
      </c>
      <c r="B31" s="137">
        <v>1639.2945527500001</v>
      </c>
      <c r="C31" s="137">
        <v>660.98541704000002</v>
      </c>
      <c r="D31" s="137">
        <v>2.6601067600000001</v>
      </c>
      <c r="E31" s="137">
        <v>1.4901027600000001</v>
      </c>
      <c r="F31" s="137">
        <v>0</v>
      </c>
      <c r="G31" s="137">
        <v>0</v>
      </c>
      <c r="H31" s="137">
        <v>0</v>
      </c>
      <c r="I31" s="137">
        <v>0</v>
      </c>
      <c r="J31" s="137">
        <v>0</v>
      </c>
      <c r="K31" s="137">
        <v>0</v>
      </c>
      <c r="L31" s="137">
        <v>2933.0815400800002</v>
      </c>
      <c r="M31" s="137">
        <v>4857.3352649300004</v>
      </c>
      <c r="N31" s="137">
        <v>5900.2371008299997</v>
      </c>
      <c r="O31" s="137">
        <v>7681.8624606699996</v>
      </c>
      <c r="P31" s="137">
        <v>9434.2912168999992</v>
      </c>
      <c r="Q31" s="137">
        <v>11685.684929630001</v>
      </c>
      <c r="R31" s="137">
        <v>15064.96087189</v>
      </c>
      <c r="S31" s="137">
        <v>19495.15689102</v>
      </c>
      <c r="T31" s="137">
        <v>20561.471310590001</v>
      </c>
      <c r="U31" s="137">
        <v>26884.733150659999</v>
      </c>
      <c r="V31" s="137">
        <v>36179.425270810003</v>
      </c>
      <c r="W31" s="137">
        <v>43931.227929640001</v>
      </c>
      <c r="X31" s="137">
        <v>56514.83946861</v>
      </c>
      <c r="Y31" s="137">
        <v>76739.818261799999</v>
      </c>
      <c r="Z31" s="137">
        <v>97479.599208309999</v>
      </c>
      <c r="AA31" s="137">
        <v>131669.07898259</v>
      </c>
      <c r="AB31" s="137">
        <v>172838.48224308999</v>
      </c>
      <c r="AC31" s="137">
        <v>234299.93497477999</v>
      </c>
      <c r="AD31" s="137">
        <v>349559.19671617</v>
      </c>
      <c r="AE31" s="136">
        <v>452459.11763492</v>
      </c>
      <c r="AF31" s="151">
        <v>750413.86169494002</v>
      </c>
      <c r="AH31" s="150">
        <v>452459.11763492</v>
      </c>
    </row>
    <row r="32" spans="1:34" x14ac:dyDescent="0.25">
      <c r="A32" s="138" t="s">
        <v>894</v>
      </c>
      <c r="B32" s="137">
        <v>88.373446439999995</v>
      </c>
      <c r="C32" s="137">
        <v>1.720726</v>
      </c>
      <c r="D32" s="137">
        <v>1.81102265</v>
      </c>
      <c r="E32" s="137">
        <v>0.70616811000000002</v>
      </c>
      <c r="F32" s="137">
        <v>0.41844122</v>
      </c>
      <c r="G32" s="137">
        <v>0.18936585</v>
      </c>
      <c r="H32" s="137">
        <v>5.3620000000000002E-4</v>
      </c>
      <c r="I32" s="137">
        <v>0</v>
      </c>
      <c r="J32" s="137">
        <v>0</v>
      </c>
      <c r="K32" s="137">
        <v>0</v>
      </c>
      <c r="L32" s="137">
        <v>0</v>
      </c>
      <c r="M32" s="137">
        <v>0</v>
      </c>
      <c r="N32" s="137">
        <v>0</v>
      </c>
      <c r="O32" s="137">
        <v>0</v>
      </c>
      <c r="P32" s="137">
        <v>0</v>
      </c>
      <c r="Q32" s="137">
        <v>0</v>
      </c>
      <c r="R32" s="137">
        <v>0</v>
      </c>
      <c r="S32" s="137">
        <v>0</v>
      </c>
      <c r="T32" s="137">
        <v>0</v>
      </c>
      <c r="U32" s="137">
        <v>0</v>
      </c>
      <c r="V32" s="137">
        <v>0</v>
      </c>
      <c r="W32" s="137">
        <v>0</v>
      </c>
      <c r="X32" s="137">
        <v>0</v>
      </c>
      <c r="Y32" s="137">
        <v>0</v>
      </c>
      <c r="Z32" s="137">
        <v>0</v>
      </c>
      <c r="AA32" s="137">
        <v>0</v>
      </c>
      <c r="AB32" s="137">
        <v>0</v>
      </c>
      <c r="AC32" s="137">
        <v>0</v>
      </c>
      <c r="AD32" s="137"/>
      <c r="AE32" s="136"/>
      <c r="AF32" s="151"/>
      <c r="AH32" s="150"/>
    </row>
    <row r="33" spans="1:34" x14ac:dyDescent="0.25">
      <c r="A33" s="138" t="s">
        <v>895</v>
      </c>
      <c r="B33" s="137">
        <v>265.42532504000002</v>
      </c>
      <c r="C33" s="137">
        <v>410.92248053999998</v>
      </c>
      <c r="D33" s="137">
        <v>149.83434</v>
      </c>
      <c r="E33" s="137">
        <v>98.887049529999999</v>
      </c>
      <c r="F33" s="137">
        <v>47.332699750000003</v>
      </c>
      <c r="G33" s="137">
        <v>43.96009892</v>
      </c>
      <c r="H33" s="137">
        <v>46.887640269999999</v>
      </c>
      <c r="I33" s="137">
        <v>57.191253369999998</v>
      </c>
      <c r="J33" s="137">
        <v>50.148079590000002</v>
      </c>
      <c r="K33" s="137">
        <v>45.91080453</v>
      </c>
      <c r="L33" s="137">
        <v>43.901635460000001</v>
      </c>
      <c r="M33" s="137">
        <v>39.790614329999997</v>
      </c>
      <c r="N33" s="137">
        <v>0</v>
      </c>
      <c r="O33" s="137">
        <v>0</v>
      </c>
      <c r="P33" s="137">
        <v>0</v>
      </c>
      <c r="Q33" s="137">
        <v>0</v>
      </c>
      <c r="R33" s="137">
        <v>0</v>
      </c>
      <c r="S33" s="137">
        <v>0</v>
      </c>
      <c r="T33" s="137">
        <v>0</v>
      </c>
      <c r="U33" s="137">
        <v>0</v>
      </c>
      <c r="V33" s="137">
        <v>0</v>
      </c>
      <c r="W33" s="137">
        <v>0</v>
      </c>
      <c r="X33" s="137">
        <v>0</v>
      </c>
      <c r="Y33" s="137">
        <v>0</v>
      </c>
      <c r="Z33" s="137">
        <v>0</v>
      </c>
      <c r="AA33" s="137">
        <v>0</v>
      </c>
      <c r="AB33" s="137">
        <v>0</v>
      </c>
      <c r="AC33" s="137">
        <v>0</v>
      </c>
      <c r="AD33" s="137"/>
      <c r="AE33" s="136"/>
      <c r="AF33" s="168">
        <v>260575.59912398999</v>
      </c>
      <c r="AH33" s="167">
        <v>165628.27991233999</v>
      </c>
    </row>
    <row r="34" spans="1:34" x14ac:dyDescent="0.25">
      <c r="A34" s="138" t="s">
        <v>896</v>
      </c>
      <c r="B34" s="137">
        <v>0</v>
      </c>
      <c r="C34" s="137">
        <v>0</v>
      </c>
      <c r="D34" s="137">
        <v>0</v>
      </c>
      <c r="E34" s="137">
        <v>0</v>
      </c>
      <c r="F34" s="137">
        <v>0</v>
      </c>
      <c r="G34" s="137">
        <v>0</v>
      </c>
      <c r="H34" s="137">
        <v>0</v>
      </c>
      <c r="I34" s="137">
        <v>0</v>
      </c>
      <c r="J34" s="137">
        <v>0</v>
      </c>
      <c r="K34" s="137">
        <v>0</v>
      </c>
      <c r="L34" s="137">
        <v>0</v>
      </c>
      <c r="M34" s="137">
        <v>0</v>
      </c>
      <c r="N34" s="137">
        <v>0</v>
      </c>
      <c r="O34" s="137">
        <v>0</v>
      </c>
      <c r="P34" s="137">
        <v>0</v>
      </c>
      <c r="Q34" s="137">
        <v>0</v>
      </c>
      <c r="R34" s="137">
        <v>0</v>
      </c>
      <c r="S34" s="137">
        <v>0</v>
      </c>
      <c r="T34" s="137">
        <v>0</v>
      </c>
      <c r="U34" s="137">
        <v>0</v>
      </c>
      <c r="V34" s="137">
        <v>0</v>
      </c>
      <c r="W34" s="137">
        <v>0</v>
      </c>
      <c r="X34" s="137">
        <v>0</v>
      </c>
      <c r="Y34" s="137">
        <v>0</v>
      </c>
      <c r="Z34" s="137">
        <v>0</v>
      </c>
      <c r="AA34" s="137">
        <v>0</v>
      </c>
      <c r="AB34" s="137">
        <v>0</v>
      </c>
      <c r="AC34" s="137"/>
      <c r="AD34" s="137"/>
      <c r="AE34" s="136"/>
      <c r="AF34" s="168">
        <v>61892.352904979998</v>
      </c>
      <c r="AH34" s="167">
        <v>42526.204433400002</v>
      </c>
    </row>
    <row r="35" spans="1:34" x14ac:dyDescent="0.25">
      <c r="A35" s="138" t="s">
        <v>897</v>
      </c>
      <c r="B35" s="137">
        <v>4616.5743984474002</v>
      </c>
      <c r="C35" s="137">
        <v>4971.5390933800008</v>
      </c>
      <c r="D35" s="137">
        <v>4488.2016008299997</v>
      </c>
      <c r="E35" s="137">
        <v>4590.7198096900001</v>
      </c>
      <c r="F35" s="137">
        <v>4217.5913124399985</v>
      </c>
      <c r="G35" s="137">
        <v>4568.8634806499986</v>
      </c>
      <c r="H35" s="137">
        <v>6119.4420613499997</v>
      </c>
      <c r="I35" s="137">
        <v>5928.4739264700002</v>
      </c>
      <c r="J35" s="137">
        <v>5713.8431823600004</v>
      </c>
      <c r="K35" s="137">
        <v>5849.8746466399998</v>
      </c>
      <c r="L35" s="137">
        <v>5619.9403838199996</v>
      </c>
      <c r="M35" s="137">
        <v>6772.3322160799999</v>
      </c>
      <c r="N35" s="137">
        <v>7819.2524461199991</v>
      </c>
      <c r="O35" s="137">
        <v>9246.8614499100004</v>
      </c>
      <c r="P35" s="137">
        <v>10609.24918298</v>
      </c>
      <c r="Q35" s="137">
        <v>11664.91101552</v>
      </c>
      <c r="R35" s="137">
        <v>13164.0350438</v>
      </c>
      <c r="S35" s="137">
        <v>16432.21579532</v>
      </c>
      <c r="T35" s="137">
        <v>19522.915799549999</v>
      </c>
      <c r="U35" s="137">
        <v>26207.55026548</v>
      </c>
      <c r="V35" s="137">
        <v>30851.11899938</v>
      </c>
      <c r="W35" s="137">
        <v>40800.263288889997</v>
      </c>
      <c r="X35" s="137">
        <v>49680.031843800003</v>
      </c>
      <c r="Y35" s="137">
        <v>69977.272073709988</v>
      </c>
      <c r="Z35" s="137">
        <v>92349.309276900007</v>
      </c>
      <c r="AA35" s="137">
        <v>129789.87996987</v>
      </c>
      <c r="AB35" s="137">
        <v>182818.23329365</v>
      </c>
      <c r="AC35" s="137">
        <v>204998.6142747</v>
      </c>
      <c r="AD35" s="137">
        <v>282963.60806707997</v>
      </c>
      <c r="AE35" s="136">
        <v>395867.10916355008</v>
      </c>
      <c r="AF35" s="151"/>
      <c r="AH35" s="150"/>
    </row>
    <row r="36" spans="1:34" x14ac:dyDescent="0.25">
      <c r="A36" s="138" t="s">
        <v>898</v>
      </c>
      <c r="B36" s="137">
        <v>1432.1795710700001</v>
      </c>
      <c r="C36" s="137">
        <v>1517.55204983</v>
      </c>
      <c r="D36" s="137">
        <v>1605.73753083</v>
      </c>
      <c r="E36" s="137">
        <v>1664.3586288500001</v>
      </c>
      <c r="F36" s="137">
        <v>1632.9302091300001</v>
      </c>
      <c r="G36" s="137">
        <v>1699.65130718</v>
      </c>
      <c r="H36" s="137">
        <v>1695.5565947099999</v>
      </c>
      <c r="I36" s="137">
        <v>1714.00995147</v>
      </c>
      <c r="J36" s="137">
        <v>1715.37065272</v>
      </c>
      <c r="K36" s="137">
        <v>1875.3252981999999</v>
      </c>
      <c r="L36" s="137">
        <v>1746.56101947</v>
      </c>
      <c r="M36" s="137">
        <v>1838.8544372599999</v>
      </c>
      <c r="N36" s="137">
        <v>2271.0672796499998</v>
      </c>
      <c r="O36" s="137">
        <v>2946.0045578499999</v>
      </c>
      <c r="P36" s="137">
        <v>3460.41095735</v>
      </c>
      <c r="Q36" s="137">
        <v>3478.5612396000001</v>
      </c>
      <c r="R36" s="137">
        <v>3881.2344327199999</v>
      </c>
      <c r="S36" s="137">
        <v>4686.1576304700002</v>
      </c>
      <c r="T36" s="137">
        <v>5751.4456214299998</v>
      </c>
      <c r="U36" s="137">
        <v>6884.0843626400001</v>
      </c>
      <c r="V36" s="137">
        <v>8620.0905452799998</v>
      </c>
      <c r="W36" s="137">
        <v>10310.42918589</v>
      </c>
      <c r="X36" s="137">
        <v>12342.7518693</v>
      </c>
      <c r="Y36" s="137">
        <v>17432.424458599999</v>
      </c>
      <c r="Z36" s="137">
        <v>26152.352539539999</v>
      </c>
      <c r="AA36" s="137">
        <v>42182.59187448</v>
      </c>
      <c r="AB36" s="137">
        <v>60248.843250600003</v>
      </c>
      <c r="AC36" s="137">
        <v>67263.676822130001</v>
      </c>
      <c r="AD36" s="137">
        <v>90857.371394600006</v>
      </c>
      <c r="AE36" s="136">
        <v>132703.48023781</v>
      </c>
      <c r="AF36" s="168"/>
      <c r="AH36" s="167"/>
    </row>
    <row r="37" spans="1:34" x14ac:dyDescent="0.25">
      <c r="A37" s="138" t="s">
        <v>899</v>
      </c>
      <c r="B37" s="137">
        <v>81.382827789090001</v>
      </c>
      <c r="C37" s="137">
        <v>52.478947560000002</v>
      </c>
      <c r="D37" s="137">
        <v>46.2494899</v>
      </c>
      <c r="E37" s="137">
        <v>30.359885219999999</v>
      </c>
      <c r="F37" s="137">
        <v>24.793424980000001</v>
      </c>
      <c r="G37" s="137">
        <v>16.879217010000001</v>
      </c>
      <c r="H37" s="137">
        <v>14.67603429</v>
      </c>
      <c r="I37" s="137">
        <v>13.145397340000001</v>
      </c>
      <c r="J37" s="137">
        <v>13.8566445</v>
      </c>
      <c r="K37" s="137">
        <v>35.597932849999999</v>
      </c>
      <c r="L37" s="137">
        <v>31.635587999999998</v>
      </c>
      <c r="M37" s="137">
        <v>20.908706949999999</v>
      </c>
      <c r="N37" s="137">
        <v>44.152740309999999</v>
      </c>
      <c r="O37" s="137">
        <v>72.980807870000007</v>
      </c>
      <c r="P37" s="137">
        <v>72.887746300000003</v>
      </c>
      <c r="Q37" s="137">
        <v>82.993925000000004</v>
      </c>
      <c r="R37" s="137">
        <v>94.718958000000001</v>
      </c>
      <c r="S37" s="137">
        <v>116.28435668</v>
      </c>
      <c r="T37" s="137">
        <v>168.53912371000001</v>
      </c>
      <c r="U37" s="137">
        <v>237.89929167</v>
      </c>
      <c r="V37" s="137">
        <v>322.03424275999998</v>
      </c>
      <c r="W37" s="137">
        <v>421.84708194000001</v>
      </c>
      <c r="X37" s="137">
        <v>525.36012373000005</v>
      </c>
      <c r="Y37" s="137">
        <v>673.15803722999999</v>
      </c>
      <c r="Z37" s="137">
        <v>985.51539619999903</v>
      </c>
      <c r="AA37" s="137">
        <v>1163.3811536200001</v>
      </c>
      <c r="AB37" s="137">
        <v>1590.70899117</v>
      </c>
      <c r="AC37" s="137">
        <v>2146.80724448</v>
      </c>
      <c r="AD37" s="137">
        <v>2558.02408805</v>
      </c>
      <c r="AE37" s="136">
        <v>4639.0776853999996</v>
      </c>
      <c r="AF37" s="168"/>
      <c r="AH37" s="167"/>
    </row>
    <row r="38" spans="1:34" x14ac:dyDescent="0.25">
      <c r="A38" s="138" t="s">
        <v>900</v>
      </c>
      <c r="B38" s="137">
        <v>9.4700000000039992</v>
      </c>
      <c r="C38" s="137">
        <v>0</v>
      </c>
      <c r="D38" s="137">
        <v>19.367000040000001</v>
      </c>
      <c r="E38" s="137">
        <v>24.960999959999999</v>
      </c>
      <c r="F38" s="137">
        <v>22.524999959999999</v>
      </c>
      <c r="G38" s="137">
        <v>24.276</v>
      </c>
      <c r="H38" s="137">
        <v>24.693000000000001</v>
      </c>
      <c r="I38" s="137">
        <v>25.945361160000001</v>
      </c>
      <c r="J38" s="137">
        <v>26.788454519999998</v>
      </c>
      <c r="K38" s="137">
        <v>49.823800800000001</v>
      </c>
      <c r="L38" s="137">
        <v>49.288583039999999</v>
      </c>
      <c r="M38" s="137">
        <v>60.432390720000001</v>
      </c>
      <c r="N38" s="137">
        <v>45.086859959999998</v>
      </c>
      <c r="O38" s="137">
        <v>100.90821696</v>
      </c>
      <c r="P38" s="137">
        <v>131.11229304</v>
      </c>
      <c r="Q38" s="137">
        <v>153.27964403999999</v>
      </c>
      <c r="R38" s="137">
        <v>148.88812691999999</v>
      </c>
      <c r="S38" s="137">
        <v>228.06299999999999</v>
      </c>
      <c r="T38" s="137">
        <v>226.31475864000001</v>
      </c>
      <c r="U38" s="137">
        <v>212.13712799999999</v>
      </c>
      <c r="V38" s="137">
        <v>209.60300004000001</v>
      </c>
      <c r="W38" s="137">
        <v>332.04709764</v>
      </c>
      <c r="X38" s="137">
        <v>649.63386551999997</v>
      </c>
      <c r="Y38" s="137">
        <v>878.78102256</v>
      </c>
      <c r="Z38" s="137">
        <v>1385.2784933999999</v>
      </c>
      <c r="AA38" s="137">
        <v>1171.2115521200001</v>
      </c>
      <c r="AB38" s="137">
        <v>2811.0700187000002</v>
      </c>
      <c r="AC38" s="137">
        <v>4729.3840638199999</v>
      </c>
      <c r="AD38" s="137">
        <v>1339.34870353</v>
      </c>
      <c r="AE38" s="136">
        <v>3876.6684586000001</v>
      </c>
      <c r="AF38" s="168"/>
      <c r="AH38" s="167"/>
    </row>
    <row r="39" spans="1:34" x14ac:dyDescent="0.25">
      <c r="A39" s="138" t="s">
        <v>901</v>
      </c>
      <c r="B39" s="137">
        <v>125.379999999996</v>
      </c>
      <c r="C39" s="137">
        <v>152.82999996000001</v>
      </c>
      <c r="D39" s="137">
        <v>224.03900003999999</v>
      </c>
      <c r="E39" s="137">
        <v>259.70199996000002</v>
      </c>
      <c r="F39" s="137">
        <v>222.85899996000001</v>
      </c>
      <c r="G39" s="137">
        <v>104.184</v>
      </c>
      <c r="H39" s="137">
        <v>38.529999959999998</v>
      </c>
      <c r="I39" s="137">
        <v>39.358855320000004</v>
      </c>
      <c r="J39" s="137">
        <v>36.306542039999997</v>
      </c>
      <c r="K39" s="137">
        <v>90.347156400000003</v>
      </c>
      <c r="L39" s="137">
        <v>67.967225040000002</v>
      </c>
      <c r="M39" s="137">
        <v>81.06079416</v>
      </c>
      <c r="N39" s="137">
        <v>116.18863404</v>
      </c>
      <c r="O39" s="137">
        <v>163.11913296</v>
      </c>
      <c r="P39" s="137">
        <v>188.67655596</v>
      </c>
      <c r="Q39" s="137">
        <v>234.50815703999999</v>
      </c>
      <c r="R39" s="137">
        <v>312.00898080000002</v>
      </c>
      <c r="S39" s="137">
        <v>411.23799996000002</v>
      </c>
      <c r="T39" s="137">
        <v>440.87602140000001</v>
      </c>
      <c r="U39" s="137">
        <v>501.36452675999999</v>
      </c>
      <c r="V39" s="137">
        <v>653.68900008000003</v>
      </c>
      <c r="W39" s="137">
        <v>912.17442275999997</v>
      </c>
      <c r="X39" s="137">
        <v>1195.4691961200001</v>
      </c>
      <c r="Y39" s="137">
        <v>1586.2113228000001</v>
      </c>
      <c r="Z39" s="137">
        <v>2170.2053912400002</v>
      </c>
      <c r="AA39" s="137">
        <v>2477.4925562200001</v>
      </c>
      <c r="AB39" s="137">
        <v>3135.6855494000001</v>
      </c>
      <c r="AC39" s="137">
        <v>3627.2060504000001</v>
      </c>
      <c r="AD39" s="137">
        <v>4006.2338205199999</v>
      </c>
      <c r="AE39" s="136">
        <v>5295.9275989400003</v>
      </c>
      <c r="AF39" s="168"/>
      <c r="AH39" s="167"/>
    </row>
    <row r="40" spans="1:34" x14ac:dyDescent="0.25">
      <c r="A40" s="138" t="s">
        <v>902</v>
      </c>
      <c r="B40" s="137">
        <v>37.658780580219997</v>
      </c>
      <c r="C40" s="137">
        <v>1.7095003799999999</v>
      </c>
      <c r="D40" s="137">
        <v>0.12637796000000001</v>
      </c>
      <c r="E40" s="137">
        <v>-1.09877E-3</v>
      </c>
      <c r="F40" s="137">
        <v>0</v>
      </c>
      <c r="G40" s="137">
        <v>0</v>
      </c>
      <c r="H40" s="137">
        <v>105.02171982999999</v>
      </c>
      <c r="I40" s="137">
        <v>187.32162431</v>
      </c>
      <c r="J40" s="137">
        <v>99.75412919</v>
      </c>
      <c r="K40" s="137">
        <v>20.498415439999999</v>
      </c>
      <c r="L40" s="137">
        <v>10.34455056</v>
      </c>
      <c r="M40" s="137">
        <v>6.0207699999999999E-3</v>
      </c>
      <c r="N40" s="137">
        <v>1.9472369999999999E-2</v>
      </c>
      <c r="O40" s="137">
        <v>0.20193301999999999</v>
      </c>
      <c r="P40" s="137">
        <v>5.09294E-2</v>
      </c>
      <c r="Q40" s="137">
        <v>2.6232209999999999E-2</v>
      </c>
      <c r="R40" s="137">
        <v>5.0782929999999997E-2</v>
      </c>
      <c r="S40" s="137">
        <v>15.16458304</v>
      </c>
      <c r="T40" s="137">
        <v>36.11221973</v>
      </c>
      <c r="U40" s="137">
        <v>27.310197909999999</v>
      </c>
      <c r="V40" s="137">
        <v>23.666002930000001</v>
      </c>
      <c r="W40" s="137">
        <v>153.40911711000001</v>
      </c>
      <c r="X40" s="137">
        <v>184.93312008000001</v>
      </c>
      <c r="Y40" s="137">
        <v>120.59296088000001</v>
      </c>
      <c r="Z40" s="137">
        <v>88.050101429999998</v>
      </c>
      <c r="AA40" s="137">
        <v>265.33841909</v>
      </c>
      <c r="AB40" s="137">
        <v>476.28284100000002</v>
      </c>
      <c r="AC40" s="137">
        <v>337.13746379000003</v>
      </c>
      <c r="AD40" s="137">
        <v>443.19631758000003</v>
      </c>
      <c r="AE40" s="136">
        <v>2633.6076134199998</v>
      </c>
      <c r="AF40" s="168"/>
      <c r="AH40" s="167"/>
    </row>
    <row r="41" spans="1:34" x14ac:dyDescent="0.25">
      <c r="A41" s="138" t="s">
        <v>903</v>
      </c>
      <c r="B41" s="137">
        <v>2377.7056585988498</v>
      </c>
      <c r="C41" s="137">
        <v>2496.67376083</v>
      </c>
      <c r="D41" s="137">
        <v>2058.8857037399998</v>
      </c>
      <c r="E41" s="137">
        <v>2068.5598001499998</v>
      </c>
      <c r="F41" s="137">
        <v>1792.4162672299999</v>
      </c>
      <c r="G41" s="137">
        <v>2338.28732696</v>
      </c>
      <c r="H41" s="137">
        <v>3927.0849388800002</v>
      </c>
      <c r="I41" s="137">
        <v>3692.4334543499999</v>
      </c>
      <c r="J41" s="137">
        <v>3587.8748084700001</v>
      </c>
      <c r="K41" s="137">
        <v>3478.2145446300001</v>
      </c>
      <c r="L41" s="137">
        <v>3419.6265641499999</v>
      </c>
      <c r="M41" s="137">
        <v>4483.1709261400001</v>
      </c>
      <c r="N41" s="137">
        <v>4973.1766376300002</v>
      </c>
      <c r="O41" s="137">
        <v>5378.5151427700002</v>
      </c>
      <c r="P41" s="137">
        <v>6017.3787844500002</v>
      </c>
      <c r="Q41" s="137">
        <v>6572.6258278300002</v>
      </c>
      <c r="R41" s="137">
        <v>7465.6759606699998</v>
      </c>
      <c r="S41" s="137">
        <v>9693.8502852500005</v>
      </c>
      <c r="T41" s="137">
        <v>11593.279173999999</v>
      </c>
      <c r="U41" s="137">
        <v>15269.00843098</v>
      </c>
      <c r="V41" s="137">
        <v>18131.477284209999</v>
      </c>
      <c r="W41" s="137">
        <v>25785.406814350001</v>
      </c>
      <c r="X41" s="137">
        <v>31010.317176529999</v>
      </c>
      <c r="Y41" s="137">
        <v>44490.091343879998</v>
      </c>
      <c r="Z41" s="137">
        <v>56478.260628930002</v>
      </c>
      <c r="AA41" s="137">
        <v>75663.968496539994</v>
      </c>
      <c r="AB41" s="137">
        <v>102845.59521571999</v>
      </c>
      <c r="AC41" s="137">
        <v>116408.74614156999</v>
      </c>
      <c r="AD41" s="137">
        <v>161666.29257813</v>
      </c>
      <c r="AE41" s="136">
        <v>195658.73470438001</v>
      </c>
      <c r="AF41" s="151">
        <v>356272.58259000001</v>
      </c>
      <c r="AH41" s="150">
        <v>195658.73470438001</v>
      </c>
    </row>
    <row r="42" spans="1:34" x14ac:dyDescent="0.25">
      <c r="A42" s="138" t="s">
        <v>904</v>
      </c>
      <c r="B42" s="137">
        <v>175.58665199999999</v>
      </c>
      <c r="C42" s="137">
        <v>135.77085012000001</v>
      </c>
      <c r="D42" s="137">
        <v>137.69999999999999</v>
      </c>
      <c r="E42" s="137">
        <v>176.48339003999999</v>
      </c>
      <c r="F42" s="137">
        <v>176.7</v>
      </c>
      <c r="G42" s="137">
        <v>183.50000004</v>
      </c>
      <c r="H42" s="137">
        <v>172.59999995999999</v>
      </c>
      <c r="I42" s="137">
        <v>184.59999995999999</v>
      </c>
      <c r="J42" s="137">
        <v>163.73000003999999</v>
      </c>
      <c r="K42" s="137">
        <v>204.51064296000001</v>
      </c>
      <c r="L42" s="137">
        <v>207.79800431999999</v>
      </c>
      <c r="M42" s="137">
        <v>224.33614091999999</v>
      </c>
      <c r="N42" s="137">
        <v>203.05527336</v>
      </c>
      <c r="O42" s="137">
        <v>266.32134048</v>
      </c>
      <c r="P42" s="137">
        <v>283.07712815999997</v>
      </c>
      <c r="Q42" s="137">
        <v>489.73537068000002</v>
      </c>
      <c r="R42" s="137">
        <v>537.72391115999994</v>
      </c>
      <c r="S42" s="137">
        <v>555.57944652000003</v>
      </c>
      <c r="T42" s="137">
        <v>559.46099147999996</v>
      </c>
      <c r="U42" s="137">
        <v>590.54966567999998</v>
      </c>
      <c r="V42" s="137">
        <v>616.45600128000001</v>
      </c>
      <c r="W42" s="137">
        <v>610.06728624000004</v>
      </c>
      <c r="X42" s="137">
        <v>546.92853995999997</v>
      </c>
      <c r="Y42" s="137">
        <v>607.41360396000005</v>
      </c>
      <c r="Z42" s="137">
        <v>590.43077087999995</v>
      </c>
      <c r="AA42" s="137">
        <v>636.52722027000004</v>
      </c>
      <c r="AB42" s="137">
        <v>1767.7586642799999</v>
      </c>
      <c r="AC42" s="137">
        <v>2174.2138513599998</v>
      </c>
      <c r="AD42" s="137">
        <v>7817.90699812</v>
      </c>
      <c r="AE42" s="136">
        <v>7138.7760284599999</v>
      </c>
      <c r="AF42" s="151">
        <v>13506.92624839</v>
      </c>
      <c r="AH42" s="150">
        <v>7138.7760284599999</v>
      </c>
    </row>
    <row r="43" spans="1:34" x14ac:dyDescent="0.25">
      <c r="A43" s="138" t="s">
        <v>874</v>
      </c>
      <c r="B43" s="137">
        <v>377.21090840924001</v>
      </c>
      <c r="C43" s="137">
        <v>614.52398470000003</v>
      </c>
      <c r="D43" s="137">
        <v>396.09649832000002</v>
      </c>
      <c r="E43" s="137">
        <v>366.29620427999998</v>
      </c>
      <c r="F43" s="137">
        <v>345.36741117999998</v>
      </c>
      <c r="G43" s="137">
        <v>202.08562946000001</v>
      </c>
      <c r="H43" s="137">
        <v>141.27977372000001</v>
      </c>
      <c r="I43" s="137">
        <v>71.659282559999994</v>
      </c>
      <c r="J43" s="137">
        <v>70.161950880000006</v>
      </c>
      <c r="K43" s="137">
        <v>95.55685536</v>
      </c>
      <c r="L43" s="137">
        <v>86.718849239999997</v>
      </c>
      <c r="M43" s="137">
        <v>63.562799159999997</v>
      </c>
      <c r="N43" s="137">
        <v>166.50554880000001</v>
      </c>
      <c r="O43" s="137">
        <v>318.810318</v>
      </c>
      <c r="P43" s="137">
        <v>455.65478832000002</v>
      </c>
      <c r="Q43" s="137">
        <v>653.18061911999996</v>
      </c>
      <c r="R43" s="137">
        <v>723.7338906</v>
      </c>
      <c r="S43" s="137">
        <v>725.87849340000002</v>
      </c>
      <c r="T43" s="137">
        <v>746.88788915999999</v>
      </c>
      <c r="U43" s="137">
        <v>2485.1966618400002</v>
      </c>
      <c r="V43" s="137">
        <v>2274.1029228000002</v>
      </c>
      <c r="W43" s="137">
        <v>2274.8822829599999</v>
      </c>
      <c r="X43" s="137">
        <v>3224.63795256</v>
      </c>
      <c r="Y43" s="137">
        <v>4188.5993238000001</v>
      </c>
      <c r="Z43" s="137">
        <v>4499.2159552800003</v>
      </c>
      <c r="AA43" s="137">
        <v>6229.3686975299697</v>
      </c>
      <c r="AB43" s="137">
        <v>9942.2887627799901</v>
      </c>
      <c r="AC43" s="137">
        <v>8311.4426371499994</v>
      </c>
      <c r="AD43" s="137">
        <v>14275.234166550001</v>
      </c>
      <c r="AE43" s="136">
        <v>43920.836836540002</v>
      </c>
      <c r="AF43" s="168"/>
      <c r="AH43" s="167"/>
    </row>
    <row r="44" spans="1:34" x14ac:dyDescent="0.25">
      <c r="A44" s="138" t="s">
        <v>905</v>
      </c>
      <c r="B44" s="137">
        <v>256.46647055798201</v>
      </c>
      <c r="C44" s="137">
        <v>273.9188729</v>
      </c>
      <c r="D44" s="137">
        <v>304.00212593999998</v>
      </c>
      <c r="E44" s="137">
        <v>359.44213430000002</v>
      </c>
      <c r="F44" s="137">
        <v>375.75800730999998</v>
      </c>
      <c r="G44" s="137">
        <v>374.96412694999998</v>
      </c>
      <c r="H44" s="137">
        <v>407.65334909000001</v>
      </c>
      <c r="I44" s="137">
        <v>428.79521233000003</v>
      </c>
      <c r="J44" s="137">
        <v>1092.51086577</v>
      </c>
      <c r="K44" s="137">
        <v>1233.46064013</v>
      </c>
      <c r="L44" s="137">
        <v>753.98798916999999</v>
      </c>
      <c r="M44" s="137">
        <v>270.07193346999998</v>
      </c>
      <c r="N44" s="137">
        <v>208.75038203</v>
      </c>
      <c r="O44" s="137">
        <v>235.515367</v>
      </c>
      <c r="P44" s="137">
        <v>150.35962548000001</v>
      </c>
      <c r="Q44" s="137">
        <v>455.23063634999988</v>
      </c>
      <c r="R44" s="137">
        <v>676.26749496000002</v>
      </c>
      <c r="S44" s="137">
        <v>769.10936949999996</v>
      </c>
      <c r="T44" s="137">
        <v>1190.2750285699999</v>
      </c>
      <c r="U44" s="137">
        <v>1428.73021733</v>
      </c>
      <c r="V44" s="137">
        <v>1820.26152475</v>
      </c>
      <c r="W44" s="137">
        <v>2226.7484832799992</v>
      </c>
      <c r="X44" s="137">
        <v>2676.8084213500001</v>
      </c>
      <c r="Y44" s="137">
        <v>3533.3145226800002</v>
      </c>
      <c r="Z44" s="137">
        <v>4420.1215114099996</v>
      </c>
      <c r="AA44" s="137">
        <v>5782.1942968099993</v>
      </c>
      <c r="AB44" s="137">
        <v>7792.0774525699999</v>
      </c>
      <c r="AC44" s="137">
        <v>9293.4714660200007</v>
      </c>
      <c r="AD44" s="137">
        <v>9729.3155470800011</v>
      </c>
      <c r="AE44" s="136">
        <v>10127.18072355</v>
      </c>
      <c r="AF44" s="168"/>
      <c r="AH44" s="167"/>
    </row>
    <row r="45" spans="1:34" x14ac:dyDescent="0.25">
      <c r="A45" s="138" t="s">
        <v>906</v>
      </c>
      <c r="B45" s="137">
        <v>151.40000000000401</v>
      </c>
      <c r="C45" s="137">
        <v>141.21092304000001</v>
      </c>
      <c r="D45" s="137">
        <v>229.20184896000001</v>
      </c>
      <c r="E45" s="137">
        <v>254.25609696000001</v>
      </c>
      <c r="F45" s="137">
        <v>263.83655496</v>
      </c>
      <c r="G45" s="137">
        <v>249.51021696000001</v>
      </c>
      <c r="H45" s="137">
        <v>258.73636199999999</v>
      </c>
      <c r="I45" s="137">
        <v>272.49063599999999</v>
      </c>
      <c r="J45" s="137">
        <v>255.32009400000001</v>
      </c>
      <c r="K45" s="137">
        <v>194.10524376000001</v>
      </c>
      <c r="L45" s="137">
        <v>115.76432388000001</v>
      </c>
      <c r="M45" s="137">
        <v>51.116657160000003</v>
      </c>
      <c r="N45" s="137">
        <v>9.0355226399999999</v>
      </c>
      <c r="O45" s="137">
        <v>12.1997298</v>
      </c>
      <c r="P45" s="137">
        <v>8.1022105199999999</v>
      </c>
      <c r="Q45" s="137">
        <v>8.5368862799999992</v>
      </c>
      <c r="R45" s="137">
        <v>10.570069800000001</v>
      </c>
      <c r="S45" s="137">
        <v>12.85762632</v>
      </c>
      <c r="T45" s="137">
        <v>16.509059279999999</v>
      </c>
      <c r="U45" s="137">
        <v>20.55385884</v>
      </c>
      <c r="V45" s="137">
        <v>27.154800720000001</v>
      </c>
      <c r="W45" s="137">
        <v>34.84172796</v>
      </c>
      <c r="X45" s="137">
        <v>46.020330119999997</v>
      </c>
      <c r="Y45" s="137">
        <v>64.535911920000004</v>
      </c>
      <c r="Z45" s="137">
        <v>88.484469840000003</v>
      </c>
      <c r="AA45" s="137">
        <v>118.43085763000001</v>
      </c>
      <c r="AB45" s="137">
        <v>166.91309057999999</v>
      </c>
      <c r="AC45" s="137">
        <v>198.18271525</v>
      </c>
      <c r="AD45" s="137">
        <v>289.33948563000001</v>
      </c>
      <c r="AE45" s="136">
        <v>376.31666999999999</v>
      </c>
      <c r="AF45" s="168"/>
      <c r="AH45" s="167"/>
    </row>
    <row r="46" spans="1:34" x14ac:dyDescent="0.25">
      <c r="A46" s="138" t="s">
        <v>907</v>
      </c>
      <c r="B46" s="137">
        <v>1.8138995707000001</v>
      </c>
      <c r="C46" s="137">
        <v>0.28320415999999998</v>
      </c>
      <c r="D46" s="137">
        <v>6.7553210000000002E-2</v>
      </c>
      <c r="E46" s="137">
        <v>-6.7650459999999996E-2</v>
      </c>
      <c r="F46" s="137">
        <v>0</v>
      </c>
      <c r="G46" s="137">
        <v>0</v>
      </c>
      <c r="H46" s="137">
        <v>0</v>
      </c>
      <c r="I46" s="137">
        <v>0</v>
      </c>
      <c r="J46" s="137">
        <v>0</v>
      </c>
      <c r="K46" s="137">
        <v>32.976643920000001</v>
      </c>
      <c r="L46" s="137">
        <v>49.226939039999998</v>
      </c>
      <c r="M46" s="137">
        <v>62.911071720000002</v>
      </c>
      <c r="N46" s="137">
        <v>80.898282960000003</v>
      </c>
      <c r="O46" s="137">
        <v>75.928101960000006</v>
      </c>
      <c r="P46" s="137">
        <v>109.74064404000001</v>
      </c>
      <c r="Q46" s="137">
        <v>250.54037099999999</v>
      </c>
      <c r="R46" s="137">
        <v>419.05000092</v>
      </c>
      <c r="S46" s="137">
        <v>479.79599999999999</v>
      </c>
      <c r="T46" s="137">
        <v>778.67755908000004</v>
      </c>
      <c r="U46" s="137">
        <v>936.02885495999999</v>
      </c>
      <c r="V46" s="137">
        <v>1163.376</v>
      </c>
      <c r="W46" s="137">
        <v>1390.5066795600001</v>
      </c>
      <c r="X46" s="137">
        <v>1604.66637036</v>
      </c>
      <c r="Y46" s="137">
        <v>1982.5604716800001</v>
      </c>
      <c r="Z46" s="137">
        <v>2300.9724083999999</v>
      </c>
      <c r="AA46" s="137">
        <v>2910.86217442</v>
      </c>
      <c r="AB46" s="137">
        <v>4061.1011277699999</v>
      </c>
      <c r="AC46" s="137">
        <v>4626.4844072599999</v>
      </c>
      <c r="AD46" s="137">
        <v>3350.1059228300001</v>
      </c>
      <c r="AE46" s="136">
        <v>2941.6866507999998</v>
      </c>
      <c r="AF46" s="168"/>
      <c r="AH46" s="167"/>
    </row>
    <row r="47" spans="1:34" x14ac:dyDescent="0.25">
      <c r="A47" s="138" t="s">
        <v>908</v>
      </c>
      <c r="B47" s="137">
        <v>75.97052094</v>
      </c>
      <c r="C47" s="137">
        <v>81.943132520000006</v>
      </c>
      <c r="D47" s="137">
        <v>0.30768010000000001</v>
      </c>
      <c r="E47" s="137">
        <v>0.27096335999999999</v>
      </c>
      <c r="F47" s="137">
        <v>4.083548E-2</v>
      </c>
      <c r="G47" s="137">
        <v>0.20472499999999999</v>
      </c>
      <c r="H47" s="137">
        <v>0.92926799999999998</v>
      </c>
      <c r="I47" s="137">
        <v>4.8998069999999998E-2</v>
      </c>
      <c r="J47" s="137">
        <v>695.00639787</v>
      </c>
      <c r="K47" s="137">
        <v>855.12027721000004</v>
      </c>
      <c r="L47" s="137">
        <v>444.84430039</v>
      </c>
      <c r="M47" s="137">
        <v>57.516782399999997</v>
      </c>
      <c r="N47" s="137">
        <v>2.0216766800000001</v>
      </c>
      <c r="O47" s="137">
        <v>1.5008372999999999</v>
      </c>
      <c r="P47" s="137">
        <v>1.73681869</v>
      </c>
      <c r="Q47" s="137">
        <v>0.46426690999999998</v>
      </c>
      <c r="R47" s="137">
        <v>0.97831573000000005</v>
      </c>
      <c r="S47" s="137">
        <v>1.05272437</v>
      </c>
      <c r="T47" s="137">
        <v>0.18212497999999999</v>
      </c>
      <c r="U47" s="137">
        <v>0.28171771000000001</v>
      </c>
      <c r="V47" s="137">
        <v>0.26327169</v>
      </c>
      <c r="W47" s="137">
        <v>6.8533220000000006E-2</v>
      </c>
      <c r="X47" s="137">
        <v>4.8279710000000003E-2</v>
      </c>
      <c r="Y47" s="137">
        <v>5.1274849999999997E-2</v>
      </c>
      <c r="Z47" s="137">
        <v>2.551552E-2</v>
      </c>
      <c r="AA47" s="137">
        <v>2.3526479999999999E-2</v>
      </c>
      <c r="AB47" s="137">
        <v>4.8059379999999999E-2</v>
      </c>
      <c r="AC47" s="137">
        <v>4.177844E-2</v>
      </c>
      <c r="AD47" s="137">
        <v>1.2461399999999999E-2</v>
      </c>
      <c r="AE47" s="136">
        <v>1.7513699999999999E-3</v>
      </c>
      <c r="AF47" s="168"/>
      <c r="AH47" s="167"/>
    </row>
    <row r="48" spans="1:34" x14ac:dyDescent="0.25">
      <c r="A48" s="138" t="s">
        <v>874</v>
      </c>
      <c r="B48" s="137">
        <v>27.282050047277998</v>
      </c>
      <c r="C48" s="137">
        <v>50.481613179999997</v>
      </c>
      <c r="D48" s="137">
        <v>74.425043669999994</v>
      </c>
      <c r="E48" s="137">
        <v>104.98272444</v>
      </c>
      <c r="F48" s="137">
        <v>111.88061687</v>
      </c>
      <c r="G48" s="137">
        <v>125.24918499</v>
      </c>
      <c r="H48" s="137">
        <v>147.98771909000001</v>
      </c>
      <c r="I48" s="137">
        <v>156.25557825999999</v>
      </c>
      <c r="J48" s="137">
        <v>142.1843739</v>
      </c>
      <c r="K48" s="137">
        <v>151.25847524</v>
      </c>
      <c r="L48" s="137">
        <v>144.15242585999999</v>
      </c>
      <c r="M48" s="137">
        <v>98.527422189999996</v>
      </c>
      <c r="N48" s="137">
        <v>116.79489975</v>
      </c>
      <c r="O48" s="137">
        <v>145.88669794</v>
      </c>
      <c r="P48" s="137">
        <v>30.779952229999999</v>
      </c>
      <c r="Q48" s="137">
        <v>195.68911216000001</v>
      </c>
      <c r="R48" s="137">
        <v>245.66910851</v>
      </c>
      <c r="S48" s="137">
        <v>275.40301880999999</v>
      </c>
      <c r="T48" s="137">
        <v>394.90628522999998</v>
      </c>
      <c r="U48" s="137">
        <v>471.86578581999999</v>
      </c>
      <c r="V48" s="137">
        <v>629.46745234000002</v>
      </c>
      <c r="W48" s="137">
        <v>801.33154253999896</v>
      </c>
      <c r="X48" s="137">
        <v>1026.0734411599999</v>
      </c>
      <c r="Y48" s="137">
        <v>1486.1668642300001</v>
      </c>
      <c r="Z48" s="137">
        <v>2030.6391176499999</v>
      </c>
      <c r="AA48" s="137">
        <v>2752.8777382799999</v>
      </c>
      <c r="AB48" s="137">
        <v>3564.0151748399999</v>
      </c>
      <c r="AC48" s="137">
        <v>4468.7625650700002</v>
      </c>
      <c r="AD48" s="137">
        <v>6089.8576772200004</v>
      </c>
      <c r="AE48" s="136">
        <v>6809.1756513800001</v>
      </c>
      <c r="AF48" s="168"/>
      <c r="AH48" s="167"/>
    </row>
    <row r="49" spans="1:34" x14ac:dyDescent="0.25">
      <c r="A49" s="138" t="s">
        <v>909</v>
      </c>
      <c r="B49" s="137">
        <v>1.0757520669</v>
      </c>
      <c r="C49" s="137">
        <v>0.28165551999999999</v>
      </c>
      <c r="D49" s="137">
        <v>0.15661135000000001</v>
      </c>
      <c r="E49" s="137">
        <v>3.065998E-2</v>
      </c>
      <c r="F49" s="137">
        <v>0</v>
      </c>
      <c r="G49" s="137">
        <v>0</v>
      </c>
      <c r="H49" s="137">
        <v>0</v>
      </c>
      <c r="I49" s="137">
        <v>0</v>
      </c>
      <c r="J49" s="137">
        <v>0</v>
      </c>
      <c r="K49" s="137">
        <v>0</v>
      </c>
      <c r="L49" s="137">
        <v>0</v>
      </c>
      <c r="M49" s="137">
        <v>0</v>
      </c>
      <c r="N49" s="137">
        <v>0</v>
      </c>
      <c r="O49" s="137">
        <v>0</v>
      </c>
      <c r="P49" s="137">
        <v>0</v>
      </c>
      <c r="Q49" s="137">
        <v>0</v>
      </c>
      <c r="R49" s="137">
        <v>0</v>
      </c>
      <c r="S49" s="137">
        <v>0</v>
      </c>
      <c r="T49" s="137">
        <v>0</v>
      </c>
      <c r="U49" s="137">
        <v>0</v>
      </c>
      <c r="V49" s="137">
        <v>0</v>
      </c>
      <c r="W49" s="137">
        <v>0</v>
      </c>
      <c r="X49" s="137">
        <v>0</v>
      </c>
      <c r="Y49" s="137">
        <v>0</v>
      </c>
      <c r="Z49" s="137">
        <v>0</v>
      </c>
      <c r="AA49" s="137">
        <v>0</v>
      </c>
      <c r="AB49" s="137">
        <v>0</v>
      </c>
      <c r="AC49" s="137">
        <v>0</v>
      </c>
      <c r="AD49" s="137"/>
      <c r="AE49" s="136"/>
      <c r="AF49" s="151"/>
      <c r="AH49" s="150"/>
    </row>
    <row r="50" spans="1:34" x14ac:dyDescent="0.25">
      <c r="A50" s="139" t="s">
        <v>910</v>
      </c>
      <c r="B50" s="166">
        <v>1706.126803157189</v>
      </c>
      <c r="C50" s="166">
        <v>2189.1987169399999</v>
      </c>
      <c r="D50" s="166">
        <v>2522.0732177899999</v>
      </c>
      <c r="E50" s="166">
        <v>2872.9180060899998</v>
      </c>
      <c r="F50" s="166">
        <v>2099.0653704699998</v>
      </c>
      <c r="G50" s="166">
        <v>2333.5043642999999</v>
      </c>
      <c r="H50" s="166">
        <v>2903.8012844099999</v>
      </c>
      <c r="I50" s="166">
        <v>2874.6831010599999</v>
      </c>
      <c r="J50" s="166">
        <v>2364.1233093000001</v>
      </c>
      <c r="K50" s="166">
        <v>2082.4102363799998</v>
      </c>
      <c r="L50" s="166">
        <v>1717.2132442</v>
      </c>
      <c r="M50" s="166">
        <v>6398.16707993</v>
      </c>
      <c r="N50" s="166">
        <v>11394.283163689999</v>
      </c>
      <c r="O50" s="166">
        <v>13642.498190640001</v>
      </c>
      <c r="P50" s="166">
        <v>16328.294333579999</v>
      </c>
      <c r="Q50" s="166">
        <v>20089.151577799999</v>
      </c>
      <c r="R50" s="166">
        <v>27679.168502640001</v>
      </c>
      <c r="S50" s="166">
        <v>45306.012501370002</v>
      </c>
      <c r="T50" s="166">
        <v>39996.304033209999</v>
      </c>
      <c r="U50" s="166">
        <v>57379.825494019999</v>
      </c>
      <c r="V50" s="166">
        <v>69337.636363169993</v>
      </c>
      <c r="W50" s="166">
        <v>78677.35764650999</v>
      </c>
      <c r="X50" s="166">
        <v>79939.556005440012</v>
      </c>
      <c r="Y50" s="166">
        <v>115282.70565973999</v>
      </c>
      <c r="Z50" s="166">
        <v>113052.86393177</v>
      </c>
      <c r="AA50" s="166">
        <v>130223.0777174</v>
      </c>
      <c r="AB50" s="166">
        <v>141372.50387633999</v>
      </c>
      <c r="AC50" s="166">
        <v>227427.29769507999</v>
      </c>
      <c r="AD50" s="166">
        <v>570668.64663912996</v>
      </c>
      <c r="AE50" s="165">
        <v>725773.20833743003</v>
      </c>
      <c r="AF50" s="163">
        <v>1450171.3048580501</v>
      </c>
      <c r="AH50" s="159">
        <v>725773.20833743003</v>
      </c>
    </row>
    <row r="51" spans="1:34" x14ac:dyDescent="0.25">
      <c r="A51" s="138" t="s">
        <v>911</v>
      </c>
      <c r="B51" s="137">
        <v>836.97532266715007</v>
      </c>
      <c r="C51" s="137">
        <v>1974.9309059300001</v>
      </c>
      <c r="D51" s="137">
        <v>2440.4394273500002</v>
      </c>
      <c r="E51" s="137">
        <v>2768.2810675199999</v>
      </c>
      <c r="F51" s="137">
        <v>1977.49977642</v>
      </c>
      <c r="G51" s="137">
        <v>2225.0591463699998</v>
      </c>
      <c r="H51" s="137">
        <v>2827.0206485600002</v>
      </c>
      <c r="I51" s="137">
        <v>2775.92514729</v>
      </c>
      <c r="J51" s="137">
        <v>2277.74461647</v>
      </c>
      <c r="K51" s="137">
        <v>1976.25108028</v>
      </c>
      <c r="L51" s="137">
        <v>1574.90149423</v>
      </c>
      <c r="M51" s="137">
        <v>1307.56525291</v>
      </c>
      <c r="N51" s="137">
        <v>2288.6697612399998</v>
      </c>
      <c r="O51" s="137">
        <v>3250.45344763</v>
      </c>
      <c r="P51" s="137">
        <v>3876.5633269</v>
      </c>
      <c r="Q51" s="137">
        <v>5138.9967336099999</v>
      </c>
      <c r="R51" s="137">
        <v>7015.2915381800003</v>
      </c>
      <c r="S51" s="137">
        <v>8987.9075341500011</v>
      </c>
      <c r="T51" s="137">
        <v>7699.7882295099998</v>
      </c>
      <c r="U51" s="137">
        <v>11428.312725379999</v>
      </c>
      <c r="V51" s="137">
        <v>14677.509793220001</v>
      </c>
      <c r="W51" s="137">
        <v>16639.997942360002</v>
      </c>
      <c r="X51" s="137">
        <v>23550.520857330001</v>
      </c>
      <c r="Y51" s="137">
        <v>30058.448407200001</v>
      </c>
      <c r="Z51" s="137">
        <v>35512.316285890003</v>
      </c>
      <c r="AA51" s="137">
        <v>56364.649022110003</v>
      </c>
      <c r="AB51" s="137">
        <v>70635.185920880002</v>
      </c>
      <c r="AC51" s="137">
        <v>107178.06235773</v>
      </c>
      <c r="AD51" s="137">
        <v>163075.64120601001</v>
      </c>
      <c r="AE51" s="136">
        <v>199736.62780411</v>
      </c>
      <c r="AF51" s="151"/>
      <c r="AH51" s="150"/>
    </row>
    <row r="52" spans="1:34" x14ac:dyDescent="0.25">
      <c r="A52" s="138" t="s">
        <v>912</v>
      </c>
      <c r="B52" s="137">
        <v>599.43940347417504</v>
      </c>
      <c r="C52" s="137">
        <v>1434.8725202999999</v>
      </c>
      <c r="D52" s="137">
        <v>1288.94490111</v>
      </c>
      <c r="E52" s="137">
        <v>1563.0158436300001</v>
      </c>
      <c r="F52" s="137">
        <v>1761.6125547900001</v>
      </c>
      <c r="G52" s="137">
        <v>1896.6338788800001</v>
      </c>
      <c r="H52" s="137">
        <v>2435.10792924</v>
      </c>
      <c r="I52" s="137">
        <v>2694.0030443999999</v>
      </c>
      <c r="J52" s="137">
        <v>2227.15714179</v>
      </c>
      <c r="K52" s="137">
        <v>1937.83922506</v>
      </c>
      <c r="L52" s="137">
        <v>1540.48278925</v>
      </c>
      <c r="M52" s="137">
        <v>1265.6309985400001</v>
      </c>
      <c r="N52" s="137">
        <v>2228.2097801999998</v>
      </c>
      <c r="O52" s="137">
        <v>3168.3700998899999</v>
      </c>
      <c r="P52" s="137">
        <v>3780.3383724800001</v>
      </c>
      <c r="Q52" s="137">
        <v>5018.5653025399997</v>
      </c>
      <c r="R52" s="137">
        <v>6859.20946241</v>
      </c>
      <c r="S52" s="137">
        <v>8803.2710137800004</v>
      </c>
      <c r="T52" s="137">
        <v>7525.6373230999998</v>
      </c>
      <c r="U52" s="137">
        <v>11182.62680939</v>
      </c>
      <c r="V52" s="137">
        <v>14372.573220619999</v>
      </c>
      <c r="W52" s="137">
        <v>16312.606119489999</v>
      </c>
      <c r="X52" s="137">
        <v>23134.352404789999</v>
      </c>
      <c r="Y52" s="137">
        <v>29482.272601799999</v>
      </c>
      <c r="Z52" s="137">
        <v>34821.671826979997</v>
      </c>
      <c r="AA52" s="137">
        <v>55305.133536349997</v>
      </c>
      <c r="AB52" s="137">
        <v>69259.125992059999</v>
      </c>
      <c r="AC52" s="137">
        <v>104990.75046726</v>
      </c>
      <c r="AD52" s="137">
        <v>132405.11140426999</v>
      </c>
      <c r="AE52" s="136">
        <v>164888.14696769</v>
      </c>
      <c r="AF52" s="151">
        <v>305698.29526585998</v>
      </c>
      <c r="AH52" s="150">
        <v>164888.14696769</v>
      </c>
    </row>
    <row r="53" spans="1:34" x14ac:dyDescent="0.25">
      <c r="A53" s="138" t="s">
        <v>913</v>
      </c>
      <c r="B53" s="137">
        <v>237.535919192975</v>
      </c>
      <c r="C53" s="137">
        <v>540.05838562999998</v>
      </c>
      <c r="D53" s="137">
        <v>1151.4945262399999</v>
      </c>
      <c r="E53" s="137">
        <v>1205.26522389</v>
      </c>
      <c r="F53" s="137">
        <v>215.88722163</v>
      </c>
      <c r="G53" s="137">
        <v>328.42526749000001</v>
      </c>
      <c r="H53" s="137">
        <v>391.91271932000001</v>
      </c>
      <c r="I53" s="137">
        <v>81.922102890000005</v>
      </c>
      <c r="J53" s="137">
        <v>50.58747468</v>
      </c>
      <c r="K53" s="137">
        <v>38.41185522</v>
      </c>
      <c r="L53" s="137">
        <v>34.418704980000001</v>
      </c>
      <c r="M53" s="137">
        <v>41.934254369999998</v>
      </c>
      <c r="N53" s="137">
        <v>60.459981040000002</v>
      </c>
      <c r="O53" s="137">
        <v>82.083347739999994</v>
      </c>
      <c r="P53" s="137">
        <v>96.224954420000003</v>
      </c>
      <c r="Q53" s="137">
        <v>120.43143107</v>
      </c>
      <c r="R53" s="137">
        <v>156.08207576999999</v>
      </c>
      <c r="S53" s="137">
        <v>184.63652037</v>
      </c>
      <c r="T53" s="137">
        <v>174.15090641</v>
      </c>
      <c r="U53" s="137">
        <v>245.68591599000001</v>
      </c>
      <c r="V53" s="137">
        <v>304.93657259999998</v>
      </c>
      <c r="W53" s="137">
        <v>327.39182287</v>
      </c>
      <c r="X53" s="137">
        <v>416.16845253999998</v>
      </c>
      <c r="Y53" s="137">
        <v>576.17580539999994</v>
      </c>
      <c r="Z53" s="137">
        <v>690.64445891000003</v>
      </c>
      <c r="AA53" s="137">
        <v>1059.51548576</v>
      </c>
      <c r="AB53" s="137">
        <v>1376.0599288200001</v>
      </c>
      <c r="AC53" s="137">
        <v>2187.31189047</v>
      </c>
      <c r="AD53" s="137">
        <v>30670.529801739998</v>
      </c>
      <c r="AE53" s="136">
        <v>34848.48083642</v>
      </c>
      <c r="AF53" s="151">
        <v>65312.260875020002</v>
      </c>
      <c r="AH53" s="150">
        <v>34848.48083642</v>
      </c>
    </row>
    <row r="54" spans="1:34" x14ac:dyDescent="0.25">
      <c r="A54" s="138" t="s">
        <v>914</v>
      </c>
      <c r="B54" s="137">
        <v>522.76704098337495</v>
      </c>
      <c r="C54" s="137">
        <v>62.231507020000002</v>
      </c>
      <c r="D54" s="137">
        <v>25.435764519999999</v>
      </c>
      <c r="E54" s="137">
        <v>32.935162859999998</v>
      </c>
      <c r="F54" s="137">
        <v>50.13145506</v>
      </c>
      <c r="G54" s="137">
        <v>28.259468869999999</v>
      </c>
      <c r="H54" s="137">
        <v>6.5311690000000002</v>
      </c>
      <c r="I54" s="137">
        <v>27.866450619999998</v>
      </c>
      <c r="J54" s="137">
        <v>25.078966139999999</v>
      </c>
      <c r="K54" s="137">
        <v>32.07244334</v>
      </c>
      <c r="L54" s="137">
        <v>52.347867460000003</v>
      </c>
      <c r="M54" s="137">
        <v>5021.54076953</v>
      </c>
      <c r="N54" s="137">
        <v>9211.8982657699999</v>
      </c>
      <c r="O54" s="137">
        <v>10271.97972433</v>
      </c>
      <c r="P54" s="137">
        <v>12322.52266214</v>
      </c>
      <c r="Q54" s="137">
        <v>14711.65961499</v>
      </c>
      <c r="R54" s="137">
        <v>20449.733632899999</v>
      </c>
      <c r="S54" s="137">
        <v>36055.329047250001</v>
      </c>
      <c r="T54" s="137">
        <v>32041.53536709</v>
      </c>
      <c r="U54" s="137">
        <v>45547.352451029998</v>
      </c>
      <c r="V54" s="137">
        <v>54163.355433949997</v>
      </c>
      <c r="W54" s="137">
        <v>61315.896872830002</v>
      </c>
      <c r="X54" s="137">
        <v>55465.165544110001</v>
      </c>
      <c r="Y54" s="137">
        <v>84088.197801350005</v>
      </c>
      <c r="Z54" s="137">
        <v>75939.277075139995</v>
      </c>
      <c r="AA54" s="137">
        <v>71509.127182550001</v>
      </c>
      <c r="AB54" s="137">
        <v>66121.399115819993</v>
      </c>
      <c r="AC54" s="137">
        <v>114160.35689253001</v>
      </c>
      <c r="AD54" s="137">
        <v>398311.86608926998</v>
      </c>
      <c r="AE54" s="136">
        <v>387642.7461931</v>
      </c>
      <c r="AF54" s="151">
        <v>963117.39178803004</v>
      </c>
      <c r="AH54" s="150">
        <v>387642.7461931</v>
      </c>
    </row>
    <row r="55" spans="1:34" x14ac:dyDescent="0.25">
      <c r="A55" s="138" t="s">
        <v>915</v>
      </c>
      <c r="B55" s="137">
        <v>346.38443950666402</v>
      </c>
      <c r="C55" s="137">
        <v>152.03630398999999</v>
      </c>
      <c r="D55" s="137">
        <v>56.198025919999999</v>
      </c>
      <c r="E55" s="137">
        <v>71.701775710000007</v>
      </c>
      <c r="F55" s="137">
        <v>71.434138989999994</v>
      </c>
      <c r="G55" s="137">
        <v>80.185749060000006</v>
      </c>
      <c r="H55" s="137">
        <v>70.249466850000005</v>
      </c>
      <c r="I55" s="137">
        <v>70.891503150000005</v>
      </c>
      <c r="J55" s="137">
        <v>61.29972669</v>
      </c>
      <c r="K55" s="137">
        <v>74.086712759999998</v>
      </c>
      <c r="L55" s="137">
        <v>89.963882510000005</v>
      </c>
      <c r="M55" s="137">
        <v>69.061057489999996</v>
      </c>
      <c r="N55" s="137">
        <v>-106.28486332</v>
      </c>
      <c r="O55" s="137">
        <v>120.06501867999999</v>
      </c>
      <c r="P55" s="137">
        <v>129.20834454000001</v>
      </c>
      <c r="Q55" s="137">
        <v>238.49522920000001</v>
      </c>
      <c r="R55" s="137">
        <v>214.14333156000001</v>
      </c>
      <c r="S55" s="137">
        <v>262.77591997000002</v>
      </c>
      <c r="T55" s="137">
        <v>254.98043661</v>
      </c>
      <c r="U55" s="137">
        <v>404.16031760999999</v>
      </c>
      <c r="V55" s="137">
        <v>496.77113600000001</v>
      </c>
      <c r="W55" s="137">
        <v>721.46283131999996</v>
      </c>
      <c r="X55" s="137">
        <v>923.86960399999998</v>
      </c>
      <c r="Y55" s="137">
        <v>1136.0594511899999</v>
      </c>
      <c r="Z55" s="137">
        <v>1601.27057074</v>
      </c>
      <c r="AA55" s="137">
        <v>2349.3015127399999</v>
      </c>
      <c r="AB55" s="137">
        <v>4615.9188396400004</v>
      </c>
      <c r="AC55" s="137">
        <v>6088.8784448200004</v>
      </c>
      <c r="AD55" s="137">
        <v>9281.1393438499999</v>
      </c>
      <c r="AE55" s="136">
        <v>138393.83434022</v>
      </c>
      <c r="AF55" s="151">
        <v>116043.35692914001</v>
      </c>
      <c r="AH55" s="150">
        <v>138393.83434022</v>
      </c>
    </row>
    <row r="56" spans="1:34" s="51" customFormat="1" x14ac:dyDescent="0.25">
      <c r="A56" s="143" t="s">
        <v>916</v>
      </c>
      <c r="B56" s="164">
        <v>1196.24083812802</v>
      </c>
      <c r="C56" s="164">
        <v>986.84391694999999</v>
      </c>
      <c r="D56" s="164">
        <v>1234.1900680199999</v>
      </c>
      <c r="E56" s="164">
        <v>964.32053468999993</v>
      </c>
      <c r="F56" s="164">
        <v>972.87526923000109</v>
      </c>
      <c r="G56" s="164">
        <v>43.584402699999998</v>
      </c>
      <c r="H56" s="164">
        <v>42.59459871</v>
      </c>
      <c r="I56" s="164">
        <v>106.06522287</v>
      </c>
      <c r="J56" s="164">
        <v>407.63008171000001</v>
      </c>
      <c r="K56" s="164">
        <v>394.91403628</v>
      </c>
      <c r="L56" s="164">
        <v>340.49843241000002</v>
      </c>
      <c r="M56" s="164">
        <v>279.06003179999999</v>
      </c>
      <c r="N56" s="164">
        <v>292.26438788000002</v>
      </c>
      <c r="O56" s="164">
        <v>693.17098278000003</v>
      </c>
      <c r="P56" s="164">
        <v>877.28502739999999</v>
      </c>
      <c r="Q56" s="164">
        <v>1399.07702333</v>
      </c>
      <c r="R56" s="164">
        <v>1101.66281125</v>
      </c>
      <c r="S56" s="164">
        <v>1592.6551875</v>
      </c>
      <c r="T56" s="164">
        <v>3179.5539024599998</v>
      </c>
      <c r="U56" s="164">
        <v>2386.3024556200012</v>
      </c>
      <c r="V56" s="164">
        <v>3694.0101762099998</v>
      </c>
      <c r="W56" s="164">
        <v>4759.3289577099986</v>
      </c>
      <c r="X56" s="164">
        <v>3110.1265564700002</v>
      </c>
      <c r="Y56" s="164">
        <v>5599.4008332600006</v>
      </c>
      <c r="Z56" s="164">
        <v>6930.5372986700004</v>
      </c>
      <c r="AA56" s="164">
        <v>117594.00837647</v>
      </c>
      <c r="AB56" s="164">
        <v>56675.958186125041</v>
      </c>
      <c r="AC56" s="164">
        <v>7406.7385237300114</v>
      </c>
      <c r="AD56" s="164">
        <v>19565.213172120009</v>
      </c>
      <c r="AE56" s="154">
        <v>35383.56887610002</v>
      </c>
      <c r="AF56" s="163">
        <v>36761.741272269966</v>
      </c>
      <c r="AG56" s="33"/>
      <c r="AH56" s="159">
        <v>35383.56887610002</v>
      </c>
    </row>
    <row r="57" spans="1:34" s="51" customFormat="1" x14ac:dyDescent="0.25">
      <c r="A57" s="142" t="s">
        <v>917</v>
      </c>
      <c r="B57" s="141">
        <v>596.06915991491996</v>
      </c>
      <c r="C57" s="141">
        <v>885.16434426000001</v>
      </c>
      <c r="D57" s="141">
        <v>1222.56671441</v>
      </c>
      <c r="E57" s="141">
        <v>949.83512471999995</v>
      </c>
      <c r="F57" s="141">
        <v>955.07546947000105</v>
      </c>
      <c r="G57" s="141">
        <v>27.290749349999999</v>
      </c>
      <c r="H57" s="141">
        <v>18.71722669</v>
      </c>
      <c r="I57" s="141">
        <v>-15.30142468</v>
      </c>
      <c r="J57" s="141">
        <v>2.1246256699999999</v>
      </c>
      <c r="K57" s="141">
        <v>23.69168174</v>
      </c>
      <c r="L57" s="141">
        <v>24.0046073</v>
      </c>
      <c r="M57" s="141">
        <v>48.208360370000001</v>
      </c>
      <c r="N57" s="141">
        <v>-0.33920180999999999</v>
      </c>
      <c r="O57" s="141">
        <v>191.57076692000001</v>
      </c>
      <c r="P57" s="141">
        <v>111.84082263000001</v>
      </c>
      <c r="Q57" s="141">
        <v>529.51329605000001</v>
      </c>
      <c r="R57" s="141">
        <v>37.726838229999998</v>
      </c>
      <c r="S57" s="141">
        <v>237.33225296000001</v>
      </c>
      <c r="T57" s="141">
        <v>1628.84620178</v>
      </c>
      <c r="U57" s="141">
        <v>293.274734800001</v>
      </c>
      <c r="V57" s="141">
        <v>710.47751264999999</v>
      </c>
      <c r="W57" s="141">
        <v>933.93352521999998</v>
      </c>
      <c r="X57" s="141">
        <v>-1312.9234993800001</v>
      </c>
      <c r="Y57" s="141">
        <v>1339.77561382</v>
      </c>
      <c r="Z57" s="141">
        <v>1306.23988792</v>
      </c>
      <c r="AA57" s="141">
        <v>110720.69624079</v>
      </c>
      <c r="AB57" s="141">
        <v>46131.472333350001</v>
      </c>
      <c r="AC57" s="141">
        <v>-8645.7108452999892</v>
      </c>
      <c r="AD57" s="141">
        <v>-1069.8169517599899</v>
      </c>
      <c r="AE57" s="140">
        <v>6214.54064638001</v>
      </c>
      <c r="AF57" s="151">
        <v>5261.9199909499703</v>
      </c>
      <c r="AG57" s="33"/>
      <c r="AH57" s="150">
        <v>6214.54064638002</v>
      </c>
    </row>
    <row r="58" spans="1:34" s="51" customFormat="1" x14ac:dyDescent="0.25">
      <c r="A58" s="142" t="s">
        <v>918</v>
      </c>
      <c r="B58" s="141">
        <v>0</v>
      </c>
      <c r="C58" s="141">
        <v>0</v>
      </c>
      <c r="D58" s="141">
        <v>0</v>
      </c>
      <c r="E58" s="141">
        <v>0</v>
      </c>
      <c r="F58" s="141">
        <v>0</v>
      </c>
      <c r="G58" s="141">
        <v>0</v>
      </c>
      <c r="H58" s="141">
        <v>0</v>
      </c>
      <c r="I58" s="141">
        <v>99.629269829999998</v>
      </c>
      <c r="J58" s="141">
        <v>385.40872812999999</v>
      </c>
      <c r="K58" s="141">
        <v>353.55244126000002</v>
      </c>
      <c r="L58" s="141">
        <v>302.35385141</v>
      </c>
      <c r="M58" s="141">
        <v>223.25698384</v>
      </c>
      <c r="N58" s="141">
        <v>282.74138338</v>
      </c>
      <c r="O58" s="141">
        <v>499.37655455999999</v>
      </c>
      <c r="P58" s="141">
        <v>756.92209424999999</v>
      </c>
      <c r="Q58" s="141">
        <v>868.74571851999997</v>
      </c>
      <c r="R58" s="141">
        <v>1063.32764888</v>
      </c>
      <c r="S58" s="141">
        <v>1354.70912223</v>
      </c>
      <c r="T58" s="141">
        <v>1549.84476187</v>
      </c>
      <c r="U58" s="141">
        <v>2092.5527004300002</v>
      </c>
      <c r="V58" s="141">
        <v>2983.0367903400002</v>
      </c>
      <c r="W58" s="141">
        <v>3825.1074822700002</v>
      </c>
      <c r="X58" s="141">
        <v>4422.8907378000004</v>
      </c>
      <c r="Y58" s="141">
        <v>4259.2894205000002</v>
      </c>
      <c r="Z58" s="141">
        <v>5624.1257007900003</v>
      </c>
      <c r="AA58" s="141">
        <v>6873.0377610599999</v>
      </c>
      <c r="AB58" s="141">
        <v>10544.04501544</v>
      </c>
      <c r="AC58" s="141">
        <v>16052.30778902</v>
      </c>
      <c r="AD58" s="141">
        <v>20634.928628130001</v>
      </c>
      <c r="AE58" s="140">
        <v>29168.944641040001</v>
      </c>
      <c r="AF58" s="151">
        <v>31499.76155304</v>
      </c>
      <c r="AG58" s="33"/>
      <c r="AH58" s="150">
        <v>29168.944641040001</v>
      </c>
    </row>
    <row r="59" spans="1:34" s="51" customFormat="1" x14ac:dyDescent="0.25">
      <c r="A59" s="142" t="s">
        <v>919</v>
      </c>
      <c r="B59" s="141">
        <v>600.17167821309999</v>
      </c>
      <c r="C59" s="141">
        <v>101.67957269</v>
      </c>
      <c r="D59" s="141">
        <v>11.623353610000001</v>
      </c>
      <c r="E59" s="141">
        <v>14.485409969999999</v>
      </c>
      <c r="F59" s="141">
        <v>5.2655905299999999</v>
      </c>
      <c r="G59" s="141">
        <v>5.4922042299999996</v>
      </c>
      <c r="H59" s="141">
        <v>5.46236721</v>
      </c>
      <c r="I59" s="141">
        <v>3.2405886599999998</v>
      </c>
      <c r="J59" s="141">
        <v>1.20697052</v>
      </c>
      <c r="K59" s="141">
        <v>5.6878501200000002</v>
      </c>
      <c r="L59" s="141">
        <v>8.5475627900000006</v>
      </c>
      <c r="M59" s="141">
        <v>3.0237653999999998</v>
      </c>
      <c r="N59" s="141">
        <v>3.7384131699999998</v>
      </c>
      <c r="O59" s="141">
        <v>0.45331105999999999</v>
      </c>
      <c r="P59" s="141">
        <v>1.2514953900000001</v>
      </c>
      <c r="Q59" s="141">
        <v>0.45208217000000001</v>
      </c>
      <c r="R59" s="141">
        <v>0.33806273999999997</v>
      </c>
      <c r="S59" s="141">
        <v>0.41685354000000002</v>
      </c>
      <c r="T59" s="141">
        <v>0.39016044999999999</v>
      </c>
      <c r="U59" s="141">
        <v>0.22679495999999999</v>
      </c>
      <c r="V59" s="141">
        <v>0.24551182999999999</v>
      </c>
      <c r="W59" s="141">
        <v>9.8155350000000002E-2</v>
      </c>
      <c r="X59" s="141">
        <v>5.2316139999999997E-2</v>
      </c>
      <c r="Y59" s="141">
        <v>3.1233569999999999E-2</v>
      </c>
      <c r="Z59" s="141">
        <v>5.5979550000000003E-2</v>
      </c>
      <c r="AA59" s="141">
        <v>0.12395847</v>
      </c>
      <c r="AB59" s="141">
        <v>0.24537000504178999</v>
      </c>
      <c r="AC59" s="141">
        <v>2.674437E-2</v>
      </c>
      <c r="AD59" s="141">
        <v>1.3853559999999999E-2</v>
      </c>
      <c r="AE59" s="140">
        <v>9.6187000000000009E-3</v>
      </c>
      <c r="AF59" s="151">
        <v>5.9728280000000002E-2</v>
      </c>
      <c r="AG59" s="33"/>
      <c r="AH59" s="150">
        <v>8.3588679999999999E-2</v>
      </c>
    </row>
    <row r="60" spans="1:34" s="51" customFormat="1" x14ac:dyDescent="0.25">
      <c r="A60" s="142" t="s">
        <v>877</v>
      </c>
      <c r="B60" s="141">
        <v>0</v>
      </c>
      <c r="C60" s="141">
        <v>0</v>
      </c>
      <c r="D60" s="141">
        <v>0</v>
      </c>
      <c r="E60" s="141">
        <v>0</v>
      </c>
      <c r="F60" s="141">
        <v>12.53420923</v>
      </c>
      <c r="G60" s="141">
        <v>10.801449119999999</v>
      </c>
      <c r="H60" s="141">
        <v>18.415004809999999</v>
      </c>
      <c r="I60" s="141">
        <v>18.496789060000001</v>
      </c>
      <c r="J60" s="141">
        <v>18.88975739</v>
      </c>
      <c r="K60" s="141">
        <v>11.982063159999999</v>
      </c>
      <c r="L60" s="141">
        <v>5.5924109099999999</v>
      </c>
      <c r="M60" s="141">
        <v>4.5709221900000001</v>
      </c>
      <c r="N60" s="141">
        <v>6.1237931400000001</v>
      </c>
      <c r="O60" s="141">
        <v>1.77035024</v>
      </c>
      <c r="P60" s="141">
        <v>7.2706151300000004</v>
      </c>
      <c r="Q60" s="141">
        <v>0.36592659</v>
      </c>
      <c r="R60" s="141">
        <v>0.27026139999999998</v>
      </c>
      <c r="S60" s="141">
        <v>0.19695877000000001</v>
      </c>
      <c r="T60" s="141">
        <v>0.47277836000000001</v>
      </c>
      <c r="U60" s="141">
        <v>0.24822543</v>
      </c>
      <c r="V60" s="141">
        <v>0.25036139000000002</v>
      </c>
      <c r="W60" s="141">
        <v>0.18979487</v>
      </c>
      <c r="X60" s="141">
        <v>0.10700191000000001</v>
      </c>
      <c r="Y60" s="141">
        <v>0.30456537</v>
      </c>
      <c r="Z60" s="141">
        <v>0.11573041000000001</v>
      </c>
      <c r="AA60" s="141">
        <v>0.15041615</v>
      </c>
      <c r="AB60" s="141">
        <v>0.19546732999999999</v>
      </c>
      <c r="AC60" s="141">
        <v>0.11483564</v>
      </c>
      <c r="AD60" s="141">
        <v>8.7642189999999995E-2</v>
      </c>
      <c r="AE60" s="140">
        <v>7.3969980000000005E-2</v>
      </c>
      <c r="AF60" s="151"/>
      <c r="AG60" s="33"/>
      <c r="AH60" s="150"/>
    </row>
    <row r="61" spans="1:34" x14ac:dyDescent="0.25">
      <c r="A61" s="112" t="s">
        <v>6</v>
      </c>
      <c r="B61" s="162">
        <v>7750.0000000000036</v>
      </c>
      <c r="C61" s="162">
        <v>11237.00000004</v>
      </c>
      <c r="D61" s="162">
        <v>13191</v>
      </c>
      <c r="E61" s="162">
        <v>13908.99999996</v>
      </c>
      <c r="F61" s="162">
        <v>12251.00000004</v>
      </c>
      <c r="G61" s="162">
        <v>10758.70000008</v>
      </c>
      <c r="H61" s="162">
        <v>11102.89999992</v>
      </c>
      <c r="I61" s="162">
        <v>11017.10000004</v>
      </c>
      <c r="J61" s="162">
        <v>10056.90000012</v>
      </c>
      <c r="K61" s="162">
        <v>9669.9</v>
      </c>
      <c r="L61" s="162">
        <v>8682.8000000400007</v>
      </c>
      <c r="M61" s="162">
        <v>8840.6000000399999</v>
      </c>
      <c r="N61" s="162">
        <v>10628.300000040001</v>
      </c>
      <c r="O61" s="162">
        <v>13598.53978524</v>
      </c>
      <c r="P61" s="162">
        <v>17400.376743240002</v>
      </c>
      <c r="Q61" s="162">
        <v>24747.197132640002</v>
      </c>
      <c r="R61" s="162">
        <v>36611.860606920003</v>
      </c>
      <c r="S61" s="162">
        <v>52564.810266959998</v>
      </c>
      <c r="T61" s="162">
        <v>77230.836424919995</v>
      </c>
      <c r="U61" s="162">
        <v>102459.91965683999</v>
      </c>
      <c r="V61" s="162">
        <v>137186.23781712001</v>
      </c>
      <c r="W61" s="162">
        <v>179776.50905123999</v>
      </c>
      <c r="X61" s="162">
        <v>236071.73340684001</v>
      </c>
      <c r="Y61" s="162">
        <v>307656.379449</v>
      </c>
      <c r="Z61" s="162">
        <v>415410.04797264002</v>
      </c>
      <c r="AA61" s="162">
        <v>556067.08504219993</v>
      </c>
      <c r="AB61" s="162">
        <v>733526.78471199982</v>
      </c>
      <c r="AC61" s="162">
        <v>914435.91902891989</v>
      </c>
      <c r="AD61" s="162">
        <v>1225663.5862232449</v>
      </c>
      <c r="AE61" s="161">
        <v>1548052.4092914199</v>
      </c>
      <c r="AF61" s="160">
        <v>2398125.7595330998</v>
      </c>
      <c r="AH61" s="159">
        <v>1548052.4092914199</v>
      </c>
    </row>
    <row r="62" spans="1:34" x14ac:dyDescent="0.25">
      <c r="A62" s="138" t="s">
        <v>920</v>
      </c>
      <c r="B62" s="137">
        <v>0</v>
      </c>
      <c r="C62" s="137">
        <v>0</v>
      </c>
      <c r="D62" s="137">
        <v>0</v>
      </c>
      <c r="E62" s="137">
        <v>0</v>
      </c>
      <c r="F62" s="137">
        <v>3204.2000000399998</v>
      </c>
      <c r="G62" s="137">
        <v>2799.50000004</v>
      </c>
      <c r="H62" s="137">
        <v>2673.0999999599999</v>
      </c>
      <c r="I62" s="137">
        <v>2496.2000000399998</v>
      </c>
      <c r="J62" s="137">
        <v>2256.50000004</v>
      </c>
      <c r="K62" s="137">
        <v>2486.1</v>
      </c>
      <c r="L62" s="137">
        <v>2164.2999999600002</v>
      </c>
      <c r="M62" s="137">
        <v>1894.2</v>
      </c>
      <c r="N62" s="137">
        <v>2375.3000000400002</v>
      </c>
      <c r="O62" s="137">
        <v>2835.1436687999999</v>
      </c>
      <c r="P62" s="137">
        <v>3689.6309774400002</v>
      </c>
      <c r="Q62" s="137">
        <v>4989.5682565200004</v>
      </c>
      <c r="R62" s="137">
        <v>7052.1212365199999</v>
      </c>
      <c r="S62" s="137">
        <v>12918.0902286</v>
      </c>
      <c r="T62" s="137">
        <v>28871.24868384</v>
      </c>
      <c r="U62" s="137">
        <v>37989.698128559998</v>
      </c>
      <c r="V62" s="137">
        <v>49587.139925160001</v>
      </c>
      <c r="W62" s="137">
        <v>69158.667336839993</v>
      </c>
      <c r="X62" s="137">
        <v>91779.079015199997</v>
      </c>
      <c r="Y62" s="137">
        <v>121275.53929704</v>
      </c>
      <c r="Z62" s="137">
        <v>163860.89833368</v>
      </c>
      <c r="AA62" s="137">
        <v>219445.80703013801</v>
      </c>
      <c r="AB62" s="137">
        <v>288985.06958867301</v>
      </c>
      <c r="AC62" s="137">
        <v>364291.235102768</v>
      </c>
      <c r="AD62" s="137">
        <v>481007.35454039299</v>
      </c>
      <c r="AE62" s="136">
        <v>626400.43085169594</v>
      </c>
      <c r="AF62" s="151">
        <v>967274.04486642696</v>
      </c>
      <c r="AH62" s="150">
        <v>626400.43085169594</v>
      </c>
    </row>
    <row r="63" spans="1:34" x14ac:dyDescent="0.25">
      <c r="A63" s="138" t="s">
        <v>921</v>
      </c>
      <c r="B63" s="137">
        <v>0</v>
      </c>
      <c r="C63" s="137">
        <v>0</v>
      </c>
      <c r="D63" s="137">
        <v>0</v>
      </c>
      <c r="E63" s="137">
        <v>0</v>
      </c>
      <c r="F63" s="137">
        <v>7539.5000000399996</v>
      </c>
      <c r="G63" s="137">
        <v>6144</v>
      </c>
      <c r="H63" s="137">
        <v>6867.3</v>
      </c>
      <c r="I63" s="137">
        <v>7187.9000000400001</v>
      </c>
      <c r="J63" s="137">
        <v>6688.4000000400001</v>
      </c>
      <c r="K63" s="137">
        <v>6068.6000000399999</v>
      </c>
      <c r="L63" s="137">
        <v>5505.2000000400003</v>
      </c>
      <c r="M63" s="137">
        <v>6183.7000000799999</v>
      </c>
      <c r="N63" s="137">
        <v>7537.2999999599997</v>
      </c>
      <c r="O63" s="137">
        <v>9702.3109160399999</v>
      </c>
      <c r="P63" s="137">
        <v>12557.28805164</v>
      </c>
      <c r="Q63" s="137">
        <v>17726.059877520001</v>
      </c>
      <c r="R63" s="137">
        <v>23939.430200760002</v>
      </c>
      <c r="S63" s="137">
        <v>32445.474756119998</v>
      </c>
      <c r="T63" s="137">
        <v>40473.289164839996</v>
      </c>
      <c r="U63" s="137">
        <v>54713.226621360001</v>
      </c>
      <c r="V63" s="137">
        <v>77596.223837519996</v>
      </c>
      <c r="W63" s="137">
        <v>101114.19985356</v>
      </c>
      <c r="X63" s="137">
        <v>132999.3684756</v>
      </c>
      <c r="Y63" s="137">
        <v>174965.25308148001</v>
      </c>
      <c r="Z63" s="137">
        <v>235334.14566504001</v>
      </c>
      <c r="AA63" s="137">
        <v>314627.59470721899</v>
      </c>
      <c r="AB63" s="137">
        <v>413212.02280305099</v>
      </c>
      <c r="AC63" s="137">
        <v>512615.36493957898</v>
      </c>
      <c r="AD63" s="137">
        <v>699600.63751498796</v>
      </c>
      <c r="AE63" s="136">
        <v>864329.30567212706</v>
      </c>
      <c r="AF63" s="151">
        <v>1356353.8353814301</v>
      </c>
      <c r="AH63" s="150">
        <v>864329.30567212706</v>
      </c>
    </row>
    <row r="64" spans="1:34" x14ac:dyDescent="0.25">
      <c r="A64" s="138" t="s">
        <v>922</v>
      </c>
      <c r="B64" s="137">
        <v>385.100000000004</v>
      </c>
      <c r="C64" s="137">
        <v>618</v>
      </c>
      <c r="D64" s="137">
        <v>704.49999995999997</v>
      </c>
      <c r="E64" s="137">
        <v>1521.69999996</v>
      </c>
      <c r="F64" s="137">
        <v>1507.2999999599999</v>
      </c>
      <c r="G64" s="137">
        <v>1815.2000000400001</v>
      </c>
      <c r="H64" s="137">
        <v>1562.49999996</v>
      </c>
      <c r="I64" s="137">
        <v>1332.99999996</v>
      </c>
      <c r="J64" s="137">
        <v>1112.00000004</v>
      </c>
      <c r="K64" s="137">
        <v>1115.19999996</v>
      </c>
      <c r="L64" s="137">
        <v>1013.30000004</v>
      </c>
      <c r="M64" s="137">
        <v>762.69999996000001</v>
      </c>
      <c r="N64" s="137">
        <v>715.70000003999996</v>
      </c>
      <c r="O64" s="137">
        <v>1061.0852004000001</v>
      </c>
      <c r="P64" s="137">
        <v>1153.45771416</v>
      </c>
      <c r="Q64" s="137">
        <v>2031.5689986</v>
      </c>
      <c r="R64" s="137">
        <v>5620.3091696399997</v>
      </c>
      <c r="S64" s="137">
        <v>7201.2452822400001</v>
      </c>
      <c r="T64" s="137">
        <v>7886.2985762400003</v>
      </c>
      <c r="U64" s="137">
        <v>9756.9949069199993</v>
      </c>
      <c r="V64" s="137">
        <v>10002.874054440001</v>
      </c>
      <c r="W64" s="137">
        <v>9503.6418608399999</v>
      </c>
      <c r="X64" s="137">
        <v>11293.28591604</v>
      </c>
      <c r="Y64" s="137">
        <v>11415.58707048</v>
      </c>
      <c r="Z64" s="137">
        <v>16215.00397392</v>
      </c>
      <c r="AA64" s="137">
        <v>21993.6833048429</v>
      </c>
      <c r="AB64" s="137">
        <v>31329.692320275801</v>
      </c>
      <c r="AC64" s="137">
        <v>37529.3189865729</v>
      </c>
      <c r="AD64" s="137">
        <v>45055.594167864001</v>
      </c>
      <c r="AE64" s="136">
        <v>57322.672767596901</v>
      </c>
      <c r="AF64" s="151">
        <v>74497.879285242801</v>
      </c>
      <c r="AH64" s="150">
        <v>57322.672767596901</v>
      </c>
    </row>
    <row r="65" spans="1:34" x14ac:dyDescent="0.25">
      <c r="A65" s="158" t="s">
        <v>923</v>
      </c>
      <c r="B65" s="157">
        <v>7364.9</v>
      </c>
      <c r="C65" s="157">
        <v>10619.00000004</v>
      </c>
      <c r="D65" s="157">
        <v>12486.50000004</v>
      </c>
      <c r="E65" s="157">
        <v>12387.3</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c r="AD65" s="157"/>
      <c r="AE65" s="136"/>
      <c r="AF65" s="148"/>
      <c r="AH65" s="147"/>
    </row>
    <row r="66" spans="1:34" x14ac:dyDescent="0.25">
      <c r="A66" s="131" t="s">
        <v>924</v>
      </c>
      <c r="B66" s="130">
        <v>25973.422727362198</v>
      </c>
      <c r="C66" s="130">
        <v>37618.308720560002</v>
      </c>
      <c r="D66" s="130">
        <v>43185.262052540013</v>
      </c>
      <c r="E66" s="130">
        <v>46700.125220449998</v>
      </c>
      <c r="F66" s="130">
        <v>44254.822447170001</v>
      </c>
      <c r="G66" s="130">
        <v>44665.524549809998</v>
      </c>
      <c r="H66" s="130">
        <v>50161.154253370012</v>
      </c>
      <c r="I66" s="130">
        <v>51749.140679709992</v>
      </c>
      <c r="J66" s="130">
        <v>49543.871945969993</v>
      </c>
      <c r="K66" s="130">
        <v>50796.314139759997</v>
      </c>
      <c r="L66" s="130">
        <v>47032.282790149999</v>
      </c>
      <c r="M66" s="130">
        <v>52843.282145199999</v>
      </c>
      <c r="N66" s="130">
        <v>75107.160781650004</v>
      </c>
      <c r="O66" s="130">
        <v>101468.13785995</v>
      </c>
      <c r="P66" s="130">
        <v>122860.1869969</v>
      </c>
      <c r="Q66" s="130">
        <v>154219.15750609999</v>
      </c>
      <c r="R66" s="130">
        <v>204138.73555799</v>
      </c>
      <c r="S66" s="130">
        <v>274999.71970496001</v>
      </c>
      <c r="T66" s="130">
        <v>310452.53777176997</v>
      </c>
      <c r="U66" s="130">
        <v>417349.73267539003</v>
      </c>
      <c r="V66" s="130">
        <v>550216.47324922995</v>
      </c>
      <c r="W66" s="130">
        <v>688905.21335619991</v>
      </c>
      <c r="X66" s="130">
        <v>873892.99700613995</v>
      </c>
      <c r="Y66" s="130">
        <v>1195287.3501793901</v>
      </c>
      <c r="Z66" s="130">
        <v>1567049.52347444</v>
      </c>
      <c r="AA66" s="130">
        <v>2113297.9634943702</v>
      </c>
      <c r="AB66" s="130">
        <v>2646993.1998362849</v>
      </c>
      <c r="AC66" s="130">
        <v>3470667.30986406</v>
      </c>
      <c r="AD66" s="130">
        <v>5131686.7379843844</v>
      </c>
      <c r="AE66" s="129">
        <v>6758282.5243625985</v>
      </c>
      <c r="AF66" s="128">
        <v>11206795.944466621</v>
      </c>
      <c r="AH66" s="127">
        <v>6758282.5243625985</v>
      </c>
    </row>
    <row r="67" spans="1:34" s="51" customFormat="1" x14ac:dyDescent="0.25">
      <c r="A67" s="156" t="s">
        <v>925</v>
      </c>
      <c r="B67" s="155">
        <v>90.09720102</v>
      </c>
      <c r="C67" s="155">
        <v>274.17246884000002</v>
      </c>
      <c r="D67" s="155">
        <v>832.91991804999998</v>
      </c>
      <c r="E67" s="155">
        <v>1128.76498808</v>
      </c>
      <c r="F67" s="155">
        <v>1135.7156731299999</v>
      </c>
      <c r="G67" s="155">
        <v>732.71020797000006</v>
      </c>
      <c r="H67" s="155">
        <v>653.50486964000004</v>
      </c>
      <c r="I67" s="155">
        <v>520.28154422</v>
      </c>
      <c r="J67" s="155">
        <v>574.10806194999998</v>
      </c>
      <c r="K67" s="155">
        <v>582.65825326999993</v>
      </c>
      <c r="L67" s="155">
        <v>531.75561173000006</v>
      </c>
      <c r="M67" s="155">
        <v>1222.01171572</v>
      </c>
      <c r="N67" s="155">
        <v>1367.2067902900001</v>
      </c>
      <c r="O67" s="155">
        <v>1563.9715494699999</v>
      </c>
      <c r="P67" s="155">
        <v>1885</v>
      </c>
      <c r="Q67" s="155">
        <v>1965</v>
      </c>
      <c r="R67" s="155">
        <v>1912.5</v>
      </c>
      <c r="S67" s="155">
        <v>2894</v>
      </c>
      <c r="T67" s="155">
        <v>2451</v>
      </c>
      <c r="U67" s="155">
        <v>3056</v>
      </c>
      <c r="V67" s="155">
        <v>4690</v>
      </c>
      <c r="W67" s="155">
        <v>1987</v>
      </c>
      <c r="X67" s="155">
        <v>5393.9</v>
      </c>
      <c r="Y67" s="155">
        <v>11215.3</v>
      </c>
      <c r="Z67" s="155">
        <v>8831</v>
      </c>
      <c r="AA67" s="155">
        <v>14983</v>
      </c>
      <c r="AB67" s="155">
        <v>24953.096508980001</v>
      </c>
      <c r="AC67" s="155">
        <v>34600</v>
      </c>
      <c r="AD67" s="155">
        <v>29270</v>
      </c>
      <c r="AE67" s="154">
        <v>32181.599999999999</v>
      </c>
      <c r="AF67" s="153">
        <v>65950</v>
      </c>
      <c r="AG67" s="33"/>
      <c r="AH67" s="152">
        <v>32181.599999999999</v>
      </c>
    </row>
    <row r="68" spans="1:34" s="51" customFormat="1" x14ac:dyDescent="0.25">
      <c r="A68" s="142" t="s">
        <v>926</v>
      </c>
      <c r="B68" s="141">
        <v>90.096974000000003</v>
      </c>
      <c r="C68" s="141">
        <v>274.17246884000002</v>
      </c>
      <c r="D68" s="141">
        <v>792.28844208999999</v>
      </c>
      <c r="E68" s="141">
        <v>877.76158946999999</v>
      </c>
      <c r="F68" s="141">
        <v>935.90151476000005</v>
      </c>
      <c r="G68" s="141">
        <v>611.94933458000003</v>
      </c>
      <c r="H68" s="141">
        <v>593.19049481000002</v>
      </c>
      <c r="I68" s="141">
        <v>506.93154571999997</v>
      </c>
      <c r="J68" s="141">
        <v>572.49161764999997</v>
      </c>
      <c r="K68" s="141">
        <v>582.33168738999996</v>
      </c>
      <c r="L68" s="141">
        <v>531.74252691000004</v>
      </c>
      <c r="M68" s="141">
        <v>1221.7818696899999</v>
      </c>
      <c r="N68" s="141">
        <v>1367.2067902900001</v>
      </c>
      <c r="O68" s="141">
        <v>1564</v>
      </c>
      <c r="P68" s="141">
        <v>1885</v>
      </c>
      <c r="Q68" s="141">
        <v>1965</v>
      </c>
      <c r="R68" s="141">
        <v>1912.5</v>
      </c>
      <c r="S68" s="141">
        <v>2894</v>
      </c>
      <c r="T68" s="141">
        <v>2451</v>
      </c>
      <c r="U68" s="141">
        <v>3056</v>
      </c>
      <c r="V68" s="141">
        <v>4690</v>
      </c>
      <c r="W68" s="141">
        <v>1987</v>
      </c>
      <c r="X68" s="141">
        <v>5393.9</v>
      </c>
      <c r="Y68" s="141">
        <v>11215.3</v>
      </c>
      <c r="Z68" s="141">
        <v>8831</v>
      </c>
      <c r="AA68" s="141">
        <v>14983</v>
      </c>
      <c r="AB68" s="141">
        <v>24953.096508980001</v>
      </c>
      <c r="AC68" s="141">
        <v>34600</v>
      </c>
      <c r="AD68" s="141">
        <v>29270</v>
      </c>
      <c r="AE68" s="140">
        <v>32181.599999999999</v>
      </c>
      <c r="AF68" s="151">
        <v>65950</v>
      </c>
      <c r="AG68" s="33"/>
      <c r="AH68" s="150">
        <v>32181.599999999999</v>
      </c>
    </row>
    <row r="69" spans="1:34" s="51" customFormat="1" x14ac:dyDescent="0.25">
      <c r="A69" s="149" t="s">
        <v>927</v>
      </c>
      <c r="B69" s="133">
        <v>2.2702E-4</v>
      </c>
      <c r="C69" s="133">
        <v>0</v>
      </c>
      <c r="D69" s="133">
        <v>40.631475960000003</v>
      </c>
      <c r="E69" s="133">
        <v>251.00339861</v>
      </c>
      <c r="F69" s="133">
        <v>199.81415837</v>
      </c>
      <c r="G69" s="133">
        <v>120.76087339</v>
      </c>
      <c r="H69" s="133">
        <v>60.314374829999998</v>
      </c>
      <c r="I69" s="133">
        <v>13.3499985</v>
      </c>
      <c r="J69" s="133">
        <v>1.6164442999999999</v>
      </c>
      <c r="K69" s="133">
        <v>0.32656587999999998</v>
      </c>
      <c r="L69" s="133">
        <v>1.308482E-2</v>
      </c>
      <c r="M69" s="133">
        <v>0.22984603000000001</v>
      </c>
      <c r="N69" s="133">
        <v>0</v>
      </c>
      <c r="O69" s="133">
        <v>-2.8450530000000002E-2</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2">
        <v>0</v>
      </c>
      <c r="AF69" s="148">
        <v>0</v>
      </c>
      <c r="AG69" s="33"/>
      <c r="AH69" s="147">
        <v>0</v>
      </c>
    </row>
    <row r="70" spans="1:34" x14ac:dyDescent="0.25">
      <c r="A70" s="131" t="s">
        <v>928</v>
      </c>
      <c r="B70" s="130">
        <v>25883.3255263422</v>
      </c>
      <c r="C70" s="130">
        <v>37344.136251720003</v>
      </c>
      <c r="D70" s="130">
        <v>42352.342134490013</v>
      </c>
      <c r="E70" s="130">
        <v>45571.360232370003</v>
      </c>
      <c r="F70" s="130">
        <v>43119.106774040003</v>
      </c>
      <c r="G70" s="130">
        <v>43932.81434184</v>
      </c>
      <c r="H70" s="130">
        <v>49507.649383730008</v>
      </c>
      <c r="I70" s="130">
        <v>51228.859135489991</v>
      </c>
      <c r="J70" s="130">
        <v>48969.763884019987</v>
      </c>
      <c r="K70" s="130">
        <v>50213.655886490007</v>
      </c>
      <c r="L70" s="130">
        <v>46500.527178420001</v>
      </c>
      <c r="M70" s="130">
        <v>51621.270429479999</v>
      </c>
      <c r="N70" s="130">
        <v>73739.953991360002</v>
      </c>
      <c r="O70" s="130">
        <v>99904.166310479995</v>
      </c>
      <c r="P70" s="130">
        <v>120975.1869969</v>
      </c>
      <c r="Q70" s="130">
        <v>152254.15750609999</v>
      </c>
      <c r="R70" s="130">
        <v>202226.23555799</v>
      </c>
      <c r="S70" s="130">
        <v>272105.71970496001</v>
      </c>
      <c r="T70" s="130">
        <v>308001.53777176997</v>
      </c>
      <c r="U70" s="130">
        <v>414293.73267539003</v>
      </c>
      <c r="V70" s="130">
        <v>545526.47324922995</v>
      </c>
      <c r="W70" s="130">
        <v>686918.21335619991</v>
      </c>
      <c r="X70" s="130">
        <v>868499.09700613993</v>
      </c>
      <c r="Y70" s="130">
        <v>1184072.05017939</v>
      </c>
      <c r="Z70" s="130">
        <v>1558218.52347444</v>
      </c>
      <c r="AA70" s="130">
        <v>2098314.9634943702</v>
      </c>
      <c r="AB70" s="130">
        <v>2622040.1033273051</v>
      </c>
      <c r="AC70" s="130">
        <v>3436067.30986406</v>
      </c>
      <c r="AD70" s="130">
        <v>5102416.7379843844</v>
      </c>
      <c r="AE70" s="129">
        <v>6726100.9243625998</v>
      </c>
      <c r="AF70" s="128">
        <v>11140845.944466621</v>
      </c>
      <c r="AH70" s="127">
        <v>6726100.9243625998</v>
      </c>
    </row>
    <row r="71" spans="1:34" x14ac:dyDescent="0.25">
      <c r="A71" s="146" t="s">
        <v>929</v>
      </c>
      <c r="B71" s="145">
        <v>4678.2600000000039</v>
      </c>
      <c r="C71" s="145">
        <v>7366.0030000800007</v>
      </c>
      <c r="D71" s="145">
        <v>8797.3449998399992</v>
      </c>
      <c r="E71" s="145">
        <v>9685.8851299999988</v>
      </c>
      <c r="F71" s="145">
        <v>9171.5883299999987</v>
      </c>
      <c r="G71" s="145">
        <v>9801.9340900000007</v>
      </c>
      <c r="H71" s="145">
        <v>10897.22004</v>
      </c>
      <c r="I71" s="145">
        <v>11654.93995</v>
      </c>
      <c r="J71" s="145">
        <v>11049.82315</v>
      </c>
      <c r="K71" s="145">
        <v>10870.086942600001</v>
      </c>
      <c r="L71" s="145">
        <v>9775.171184159999</v>
      </c>
      <c r="M71" s="145">
        <v>10649.57338</v>
      </c>
      <c r="N71" s="145">
        <v>14368.40722992</v>
      </c>
      <c r="O71" s="145">
        <v>18107.883680039999</v>
      </c>
      <c r="P71" s="145">
        <v>21930.539470079999</v>
      </c>
      <c r="Q71" s="145">
        <v>27289.12632996</v>
      </c>
      <c r="R71" s="145">
        <v>34292.257889879998</v>
      </c>
      <c r="S71" s="145">
        <v>45472.109779799997</v>
      </c>
      <c r="T71" s="145">
        <v>52949.837429879997</v>
      </c>
      <c r="U71" s="145">
        <v>68719.89046000001</v>
      </c>
      <c r="V71" s="145">
        <v>92902.07539992001</v>
      </c>
      <c r="W71" s="145">
        <v>121213.13595996</v>
      </c>
      <c r="X71" s="145">
        <v>175468.17752999999</v>
      </c>
      <c r="Y71" s="145">
        <v>241075.6251</v>
      </c>
      <c r="Z71" s="145">
        <v>314696.60577695997</v>
      </c>
      <c r="AA71" s="145">
        <v>424538.88660000003</v>
      </c>
      <c r="AB71" s="145">
        <v>580721.84491281363</v>
      </c>
      <c r="AC71" s="145">
        <v>768150.24625147344</v>
      </c>
      <c r="AD71" s="145">
        <v>1044589.0579369901</v>
      </c>
      <c r="AE71" s="144">
        <v>1355382.1007707331</v>
      </c>
      <c r="AF71" s="128">
        <v>2318806.396666537</v>
      </c>
      <c r="AH71" s="127">
        <v>1367572.610721207</v>
      </c>
    </row>
    <row r="72" spans="1:34" s="51" customFormat="1" x14ac:dyDescent="0.25">
      <c r="A72" s="143" t="s">
        <v>879</v>
      </c>
      <c r="B72" s="141">
        <v>2084.0080000000039</v>
      </c>
      <c r="C72" s="141">
        <v>2799.95300004</v>
      </c>
      <c r="D72" s="141">
        <v>3171.0709999199998</v>
      </c>
      <c r="E72" s="141">
        <v>3516.7557099999999</v>
      </c>
      <c r="F72" s="141">
        <v>3282.9946799999998</v>
      </c>
      <c r="G72" s="141">
        <v>3412.4041099999999</v>
      </c>
      <c r="H72" s="141">
        <v>3680.54657</v>
      </c>
      <c r="I72" s="141">
        <v>3846.6694699999998</v>
      </c>
      <c r="J72" s="141">
        <v>3593.5170199999998</v>
      </c>
      <c r="K72" s="141">
        <v>3446.6638612800002</v>
      </c>
      <c r="L72" s="141">
        <v>3177.6969489600001</v>
      </c>
      <c r="M72" s="141">
        <v>3072.9841799999999</v>
      </c>
      <c r="N72" s="141">
        <v>4113.3975399600004</v>
      </c>
      <c r="O72" s="141">
        <v>4942.0703900399994</v>
      </c>
      <c r="P72" s="141">
        <v>5847.6109200000001</v>
      </c>
      <c r="Q72" s="141">
        <v>6711.2879600400001</v>
      </c>
      <c r="R72" s="141">
        <v>7888.6891899599996</v>
      </c>
      <c r="S72" s="141">
        <v>9982.7052898799993</v>
      </c>
      <c r="T72" s="141">
        <v>11334.88504992</v>
      </c>
      <c r="U72" s="141">
        <v>14830.587799999999</v>
      </c>
      <c r="V72" s="141">
        <v>19492.578720000001</v>
      </c>
      <c r="W72" s="141">
        <v>26722.43433</v>
      </c>
      <c r="X72" s="141">
        <v>38017.616439960002</v>
      </c>
      <c r="Y72" s="141">
        <v>48719.487309999997</v>
      </c>
      <c r="Z72" s="141">
        <v>65942.735187000013</v>
      </c>
      <c r="AA72" s="141">
        <v>94436.52691</v>
      </c>
      <c r="AB72" s="141">
        <v>139539.31952175999</v>
      </c>
      <c r="AC72" s="141">
        <v>181581.0951421723</v>
      </c>
      <c r="AD72" s="141">
        <v>230405.4086321994</v>
      </c>
      <c r="AE72" s="140">
        <v>284545.33051685872</v>
      </c>
      <c r="AG72" s="33"/>
    </row>
    <row r="73" spans="1:34" s="51" customFormat="1" x14ac:dyDescent="0.25">
      <c r="A73" s="142" t="s">
        <v>930</v>
      </c>
      <c r="B73" s="141">
        <v>1094.462</v>
      </c>
      <c r="C73" s="141">
        <v>1384.326</v>
      </c>
      <c r="D73" s="141">
        <v>1492.5419999999999</v>
      </c>
      <c r="E73" s="141">
        <v>1649.3622700000001</v>
      </c>
      <c r="F73" s="141">
        <v>1563.3050599999999</v>
      </c>
      <c r="G73" s="141">
        <v>1627.0514000000001</v>
      </c>
      <c r="H73" s="141">
        <v>1812.2854400000001</v>
      </c>
      <c r="I73" s="141">
        <v>1881.03583</v>
      </c>
      <c r="J73" s="141">
        <v>1778.0060699999999</v>
      </c>
      <c r="K73" s="141">
        <v>1809.4666485600001</v>
      </c>
      <c r="L73" s="141">
        <v>1651.0999885199999</v>
      </c>
      <c r="M73" s="141">
        <v>1688.6276700000001</v>
      </c>
      <c r="N73" s="141">
        <v>2219.4347499599999</v>
      </c>
      <c r="O73" s="141">
        <v>2623.59800004</v>
      </c>
      <c r="P73" s="141">
        <v>2836.5893099999998</v>
      </c>
      <c r="Q73" s="141">
        <v>2881.0919600399998</v>
      </c>
      <c r="R73" s="141">
        <v>3025.2692400000001</v>
      </c>
      <c r="S73" s="141">
        <v>3928.5288399599999</v>
      </c>
      <c r="T73" s="141">
        <v>4169.9117100000003</v>
      </c>
      <c r="U73" s="141">
        <v>5208.1865369999996</v>
      </c>
      <c r="V73" s="141">
        <v>6098.9881800000003</v>
      </c>
      <c r="W73" s="141">
        <v>9921.1220099999991</v>
      </c>
      <c r="X73" s="141">
        <v>14096.554269959999</v>
      </c>
      <c r="Y73" s="141">
        <v>17428.513739999999</v>
      </c>
      <c r="Z73" s="141">
        <v>21737.958447000001</v>
      </c>
      <c r="AA73" s="141">
        <v>32769.93088</v>
      </c>
      <c r="AB73" s="141">
        <v>44235.781255927897</v>
      </c>
      <c r="AC73" s="141">
        <v>66034.934419884594</v>
      </c>
      <c r="AD73" s="141">
        <v>85695.078016249303</v>
      </c>
      <c r="AE73" s="140">
        <v>113242.75454244101</v>
      </c>
      <c r="AG73" s="33"/>
    </row>
    <row r="74" spans="1:34" s="51" customFormat="1" x14ac:dyDescent="0.25">
      <c r="A74" s="142" t="s">
        <v>885</v>
      </c>
      <c r="B74" s="141">
        <v>515.34</v>
      </c>
      <c r="C74" s="141">
        <v>779.80700004000005</v>
      </c>
      <c r="D74" s="141">
        <v>946.05999996000003</v>
      </c>
      <c r="E74" s="141">
        <v>1020.3474</v>
      </c>
      <c r="F74" s="141">
        <v>908.03183000000001</v>
      </c>
      <c r="G74" s="141">
        <v>962.25259000000005</v>
      </c>
      <c r="H74" s="141">
        <v>925.32933000000003</v>
      </c>
      <c r="I74" s="141">
        <v>986.89113999999995</v>
      </c>
      <c r="J74" s="141">
        <v>916.34285999999997</v>
      </c>
      <c r="K74" s="141">
        <v>804.14457551999999</v>
      </c>
      <c r="L74" s="141">
        <v>757.22740404000001</v>
      </c>
      <c r="M74" s="141">
        <v>712.12918000000002</v>
      </c>
      <c r="N74" s="141">
        <v>1023.54140004</v>
      </c>
      <c r="O74" s="141">
        <v>1287.0239900399999</v>
      </c>
      <c r="P74" s="141">
        <v>1721.6638599600001</v>
      </c>
      <c r="Q74" s="141">
        <v>2254.2215900400001</v>
      </c>
      <c r="R74" s="141">
        <v>2942.36499</v>
      </c>
      <c r="S74" s="141">
        <v>3546.0677499600001</v>
      </c>
      <c r="T74" s="141">
        <v>3937.38705996</v>
      </c>
      <c r="U74" s="141">
        <v>5865.6074259999996</v>
      </c>
      <c r="V74" s="141">
        <v>8466.0519600000007</v>
      </c>
      <c r="W74" s="141">
        <v>10392.211740000001</v>
      </c>
      <c r="X74" s="141">
        <v>14862.02222004</v>
      </c>
      <c r="Y74" s="141">
        <v>19285.43389</v>
      </c>
      <c r="Z74" s="141">
        <v>27169.878980000001</v>
      </c>
      <c r="AA74" s="141">
        <v>37725.584260000003</v>
      </c>
      <c r="AB74" s="141">
        <v>59430.506625287802</v>
      </c>
      <c r="AC74" s="141">
        <v>73917.932875002807</v>
      </c>
      <c r="AD74" s="141">
        <v>86990.728454058204</v>
      </c>
      <c r="AE74" s="140">
        <v>98554.344114792097</v>
      </c>
      <c r="AG74" s="33"/>
    </row>
    <row r="75" spans="1:34" s="51" customFormat="1" x14ac:dyDescent="0.25">
      <c r="A75" s="142" t="s">
        <v>931</v>
      </c>
      <c r="B75" s="141">
        <v>474.206000000004</v>
      </c>
      <c r="C75" s="141">
        <v>635.82000000000005</v>
      </c>
      <c r="D75" s="141">
        <v>732.46899996000002</v>
      </c>
      <c r="E75" s="141">
        <v>847.04603999999995</v>
      </c>
      <c r="F75" s="141">
        <v>811.65778999999998</v>
      </c>
      <c r="G75" s="141">
        <v>823.10011999999995</v>
      </c>
      <c r="H75" s="141">
        <v>942.93179999999995</v>
      </c>
      <c r="I75" s="141">
        <v>978.74249999999995</v>
      </c>
      <c r="J75" s="141">
        <v>899.16809000000001</v>
      </c>
      <c r="K75" s="141">
        <v>833.05263720000005</v>
      </c>
      <c r="L75" s="141">
        <v>769.36955639999996</v>
      </c>
      <c r="M75" s="141">
        <v>672.22733000000005</v>
      </c>
      <c r="N75" s="141">
        <v>870.42138996000006</v>
      </c>
      <c r="O75" s="141">
        <v>1031.44839996</v>
      </c>
      <c r="P75" s="141">
        <v>1289.3577500399999</v>
      </c>
      <c r="Q75" s="141">
        <v>1575.97440996</v>
      </c>
      <c r="R75" s="141">
        <v>1921.0549599599999</v>
      </c>
      <c r="S75" s="141">
        <v>2508.1086999600002</v>
      </c>
      <c r="T75" s="141">
        <v>3227.58627996</v>
      </c>
      <c r="U75" s="141">
        <v>3756.7938370000002</v>
      </c>
      <c r="V75" s="141">
        <v>4927.5385800000004</v>
      </c>
      <c r="W75" s="141">
        <v>6409.1005800000003</v>
      </c>
      <c r="X75" s="141">
        <v>9059.0399499600007</v>
      </c>
      <c r="Y75" s="141">
        <v>12005.53968</v>
      </c>
      <c r="Z75" s="141">
        <v>17034.89776</v>
      </c>
      <c r="AA75" s="141">
        <v>23941.011770000001</v>
      </c>
      <c r="AB75" s="141">
        <v>35873.031640544301</v>
      </c>
      <c r="AC75" s="141">
        <v>41628.227847284899</v>
      </c>
      <c r="AD75" s="141">
        <v>57719.602161891897</v>
      </c>
      <c r="AE75" s="140">
        <v>72748.231859625594</v>
      </c>
      <c r="AG75" s="33"/>
    </row>
    <row r="76" spans="1:34" x14ac:dyDescent="0.25">
      <c r="A76" s="139" t="s">
        <v>932</v>
      </c>
      <c r="B76" s="137">
        <v>2499.9050000000002</v>
      </c>
      <c r="C76" s="137">
        <v>4061.991</v>
      </c>
      <c r="D76" s="137">
        <v>5024.8299999600004</v>
      </c>
      <c r="E76" s="137">
        <v>5509.7713800000001</v>
      </c>
      <c r="F76" s="137">
        <v>5220.4972799999996</v>
      </c>
      <c r="G76" s="137">
        <v>5486.9855600000001</v>
      </c>
      <c r="H76" s="137">
        <v>6010.6387500000001</v>
      </c>
      <c r="I76" s="137">
        <v>6551.5855499999998</v>
      </c>
      <c r="J76" s="137">
        <v>6245.46234</v>
      </c>
      <c r="K76" s="137">
        <v>6114.1984346400004</v>
      </c>
      <c r="L76" s="137">
        <v>5592.8098571999999</v>
      </c>
      <c r="M76" s="137">
        <v>6148.0785699999997</v>
      </c>
      <c r="N76" s="137">
        <v>8879.0140899599992</v>
      </c>
      <c r="O76" s="137">
        <v>11594.831600039999</v>
      </c>
      <c r="P76" s="137">
        <v>14613.489230040001</v>
      </c>
      <c r="Q76" s="137">
        <v>18471.526029960001</v>
      </c>
      <c r="R76" s="137">
        <v>24134.084739959999</v>
      </c>
      <c r="S76" s="137">
        <v>32876.742339960001</v>
      </c>
      <c r="T76" s="137">
        <v>39472.392</v>
      </c>
      <c r="U76" s="137">
        <v>51655.926350000002</v>
      </c>
      <c r="V76" s="137">
        <v>70576.055799959999</v>
      </c>
      <c r="W76" s="137">
        <v>91092.779229959997</v>
      </c>
      <c r="X76" s="137">
        <v>132623.51402999999</v>
      </c>
      <c r="Y76" s="137">
        <v>184674.8836</v>
      </c>
      <c r="Z76" s="137">
        <v>238220.96799996</v>
      </c>
      <c r="AA76" s="137">
        <v>318366.81180999998</v>
      </c>
      <c r="AB76" s="137">
        <v>422980.64126273699</v>
      </c>
      <c r="AC76" s="137">
        <v>566524.33902485704</v>
      </c>
      <c r="AD76" s="137">
        <v>785592.87351572898</v>
      </c>
      <c r="AE76" s="136">
        <v>1046083.37243637</v>
      </c>
      <c r="AF76" s="135">
        <f>+AH76/AH71*AF71</f>
        <v>1789653.8651887262</v>
      </c>
      <c r="AG76" s="33" t="s">
        <v>871</v>
      </c>
      <c r="AH76" s="135">
        <f>+AE76/AE71*AH71</f>
        <v>1055492.0032228171</v>
      </c>
    </row>
    <row r="77" spans="1:34" x14ac:dyDescent="0.25">
      <c r="A77" s="138" t="s">
        <v>933</v>
      </c>
      <c r="B77" s="137">
        <v>2499.9050000000002</v>
      </c>
      <c r="C77" s="137">
        <v>4061.991</v>
      </c>
      <c r="D77" s="137">
        <v>5024.8299999600004</v>
      </c>
      <c r="E77" s="137">
        <v>5509.7713800000001</v>
      </c>
      <c r="F77" s="137">
        <v>5220.4972799999996</v>
      </c>
      <c r="G77" s="137">
        <v>5486.9855600000001</v>
      </c>
      <c r="H77" s="137">
        <v>6010.6387500000001</v>
      </c>
      <c r="I77" s="137">
        <v>6551.5855499999998</v>
      </c>
      <c r="J77" s="137">
        <v>6245.46234</v>
      </c>
      <c r="K77" s="137">
        <v>6114.1984346400004</v>
      </c>
      <c r="L77" s="137">
        <v>5592.8098571999999</v>
      </c>
      <c r="M77" s="137">
        <v>6148.0785699999997</v>
      </c>
      <c r="N77" s="137">
        <v>8879.0140899599992</v>
      </c>
      <c r="O77" s="137">
        <v>11594.831600039999</v>
      </c>
      <c r="P77" s="137">
        <v>14613.489230040001</v>
      </c>
      <c r="Q77" s="137">
        <v>18471.526029960001</v>
      </c>
      <c r="R77" s="137">
        <v>24134.084739959999</v>
      </c>
      <c r="S77" s="137">
        <v>32876.742339960001</v>
      </c>
      <c r="T77" s="137">
        <v>39472.392</v>
      </c>
      <c r="U77" s="137">
        <v>51655.926350000002</v>
      </c>
      <c r="V77" s="137">
        <v>70576.055799959999</v>
      </c>
      <c r="W77" s="137">
        <v>91092.779229959997</v>
      </c>
      <c r="X77" s="137">
        <v>132623.51402999999</v>
      </c>
      <c r="Y77" s="137">
        <v>184674.8836</v>
      </c>
      <c r="Z77" s="137">
        <v>238220.96799996</v>
      </c>
      <c r="AA77" s="137">
        <v>318366.81180999998</v>
      </c>
      <c r="AB77" s="137">
        <v>422980.64126273699</v>
      </c>
      <c r="AC77" s="137">
        <v>566524.33902485704</v>
      </c>
      <c r="AD77" s="137">
        <v>785592.87351572898</v>
      </c>
      <c r="AE77" s="136">
        <v>1046083.37243637</v>
      </c>
      <c r="AF77" s="135"/>
      <c r="AH77" s="135"/>
    </row>
    <row r="78" spans="1:34" s="51" customFormat="1" x14ac:dyDescent="0.25">
      <c r="A78" s="134" t="s">
        <v>877</v>
      </c>
      <c r="B78" s="133">
        <v>94.346999999999994</v>
      </c>
      <c r="C78" s="133">
        <v>504.05900004</v>
      </c>
      <c r="D78" s="133">
        <v>601.44399996000004</v>
      </c>
      <c r="E78" s="133">
        <v>659.35803999999996</v>
      </c>
      <c r="F78" s="133">
        <v>668.09636999999998</v>
      </c>
      <c r="G78" s="133">
        <v>902.54441999999995</v>
      </c>
      <c r="H78" s="133">
        <v>1206.0347200000001</v>
      </c>
      <c r="I78" s="133">
        <v>1256.6849299999999</v>
      </c>
      <c r="J78" s="133">
        <v>1210.8437899999999</v>
      </c>
      <c r="K78" s="133">
        <v>1309.22464668</v>
      </c>
      <c r="L78" s="133">
        <v>1004.6643780000001</v>
      </c>
      <c r="M78" s="133">
        <v>1428.51063</v>
      </c>
      <c r="N78" s="133">
        <v>1375.9956</v>
      </c>
      <c r="O78" s="133">
        <v>1570.98168996</v>
      </c>
      <c r="P78" s="133">
        <v>1469.43932004</v>
      </c>
      <c r="Q78" s="133">
        <v>2106.3123399599999</v>
      </c>
      <c r="R78" s="133">
        <v>2269.48395996</v>
      </c>
      <c r="S78" s="133">
        <v>2612.6621499600001</v>
      </c>
      <c r="T78" s="133">
        <v>2142.5603799599999</v>
      </c>
      <c r="U78" s="133">
        <v>2233.3763100000001</v>
      </c>
      <c r="V78" s="133">
        <v>2833.4408799600001</v>
      </c>
      <c r="W78" s="133">
        <v>3397.9223999999999</v>
      </c>
      <c r="X78" s="133">
        <v>4827.0470600400004</v>
      </c>
      <c r="Y78" s="133">
        <v>7681.2541899999997</v>
      </c>
      <c r="Z78" s="133">
        <v>10532.90259</v>
      </c>
      <c r="AA78" s="133">
        <v>11735.54788</v>
      </c>
      <c r="AB78" s="133">
        <v>18201.884128316698</v>
      </c>
      <c r="AC78" s="133">
        <v>20044.8120844441</v>
      </c>
      <c r="AD78" s="133">
        <v>28590.775789061401</v>
      </c>
      <c r="AE78" s="132">
        <v>24753.397817504701</v>
      </c>
      <c r="AG78" s="33"/>
    </row>
    <row r="79" spans="1:34" x14ac:dyDescent="0.25">
      <c r="A79" s="131" t="s">
        <v>934</v>
      </c>
      <c r="B79" s="130">
        <v>30651.6827273622</v>
      </c>
      <c r="C79" s="130">
        <v>44984.311720640013</v>
      </c>
      <c r="D79" s="130">
        <v>51982.607052380001</v>
      </c>
      <c r="E79" s="130">
        <v>56386.01035045</v>
      </c>
      <c r="F79" s="130">
        <v>53426.41077717</v>
      </c>
      <c r="G79" s="130">
        <v>54467.45863981</v>
      </c>
      <c r="H79" s="130">
        <v>61058.374293370012</v>
      </c>
      <c r="I79" s="130">
        <v>63404.080629709992</v>
      </c>
      <c r="J79" s="130">
        <v>60593.69509596999</v>
      </c>
      <c r="K79" s="130">
        <v>61666.401082359997</v>
      </c>
      <c r="L79" s="130">
        <v>56807.453974310003</v>
      </c>
      <c r="M79" s="130">
        <v>63492.855525200001</v>
      </c>
      <c r="N79" s="130">
        <v>89475.568011570009</v>
      </c>
      <c r="O79" s="130">
        <v>119576.02153999</v>
      </c>
      <c r="P79" s="130">
        <v>144790.72646698001</v>
      </c>
      <c r="Q79" s="130">
        <v>181508.28383606</v>
      </c>
      <c r="R79" s="130">
        <v>238430.99344786999</v>
      </c>
      <c r="S79" s="130">
        <v>320471.82948476</v>
      </c>
      <c r="T79" s="130">
        <v>363402.37520165002</v>
      </c>
      <c r="U79" s="130">
        <v>486069.62313538999</v>
      </c>
      <c r="V79" s="130">
        <v>643118.54864914995</v>
      </c>
      <c r="W79" s="130">
        <v>810118.34931615985</v>
      </c>
      <c r="X79" s="130">
        <v>1049361.1745361399</v>
      </c>
      <c r="Y79" s="130">
        <v>1436362.9752793901</v>
      </c>
      <c r="Z79" s="130">
        <v>1881746.1292514</v>
      </c>
      <c r="AA79" s="130">
        <v>2537836.8500943701</v>
      </c>
      <c r="AB79" s="130">
        <v>3227715.0447490979</v>
      </c>
      <c r="AC79" s="130">
        <v>4238817.5561155332</v>
      </c>
      <c r="AD79" s="130">
        <v>6176275.7959213741</v>
      </c>
      <c r="AE79" s="129">
        <v>8113664.6251333328</v>
      </c>
      <c r="AF79" s="128">
        <v>13525602.341133161</v>
      </c>
      <c r="AH79" s="127">
        <v>8125855.1350838058</v>
      </c>
    </row>
    <row r="80" spans="1:34" ht="15.75" thickBot="1" x14ac:dyDescent="0.3">
      <c r="A80" s="126" t="s">
        <v>935</v>
      </c>
      <c r="B80" s="125">
        <v>30561.585526342209</v>
      </c>
      <c r="C80" s="125">
        <v>44710.139251800007</v>
      </c>
      <c r="D80" s="125">
        <v>51149.687134330001</v>
      </c>
      <c r="E80" s="125">
        <v>55257.245362369998</v>
      </c>
      <c r="F80" s="125">
        <v>52290.695104040002</v>
      </c>
      <c r="G80" s="125">
        <v>53734.748431840002</v>
      </c>
      <c r="H80" s="125">
        <v>60404.869423730022</v>
      </c>
      <c r="I80" s="125">
        <v>62883.799085489991</v>
      </c>
      <c r="J80" s="125">
        <v>60019.587034019991</v>
      </c>
      <c r="K80" s="125">
        <v>61083.742829090013</v>
      </c>
      <c r="L80" s="125">
        <v>56275.698362579999</v>
      </c>
      <c r="M80" s="125">
        <v>62270.84380948</v>
      </c>
      <c r="N80" s="125">
        <v>88108.361221280007</v>
      </c>
      <c r="O80" s="125">
        <v>118012.04999052</v>
      </c>
      <c r="P80" s="125">
        <v>142905.72646698001</v>
      </c>
      <c r="Q80" s="125">
        <v>179543.28383606</v>
      </c>
      <c r="R80" s="125">
        <v>236518.49344786999</v>
      </c>
      <c r="S80" s="125">
        <v>317577.82948476</v>
      </c>
      <c r="T80" s="125">
        <v>360951.37520165002</v>
      </c>
      <c r="U80" s="125">
        <v>483013.62313538999</v>
      </c>
      <c r="V80" s="125">
        <v>638428.54864914995</v>
      </c>
      <c r="W80" s="125">
        <v>808131.34931615985</v>
      </c>
      <c r="X80" s="125">
        <v>1043967.27453614</v>
      </c>
      <c r="Y80" s="125">
        <v>1425147.6752793901</v>
      </c>
      <c r="Z80" s="125">
        <v>1872915.1292514</v>
      </c>
      <c r="AA80" s="125">
        <v>2522853.8500943701</v>
      </c>
      <c r="AB80" s="125">
        <v>3202761.948240119</v>
      </c>
      <c r="AC80" s="125">
        <v>4204217.5561155332</v>
      </c>
      <c r="AD80" s="125">
        <v>6147005.7959213741</v>
      </c>
      <c r="AE80" s="124">
        <v>8081483.0251333332</v>
      </c>
      <c r="AF80" s="123">
        <v>13459652.341133161</v>
      </c>
      <c r="AH80" s="122">
        <v>8093673.5350838061</v>
      </c>
    </row>
    <row r="81" spans="1:32" x14ac:dyDescent="0.25">
      <c r="A81" s="121"/>
      <c r="B81" s="120"/>
      <c r="C81" s="120"/>
      <c r="D81" s="119"/>
      <c r="E81" s="119"/>
      <c r="F81" s="119"/>
      <c r="G81" s="119"/>
      <c r="H81" s="119"/>
      <c r="I81" s="119"/>
      <c r="J81" s="119"/>
      <c r="K81" s="119"/>
      <c r="L81" s="119"/>
      <c r="M81" s="119"/>
      <c r="N81" s="253">
        <f>+N54/N79</f>
        <v>0.10295434240304367</v>
      </c>
      <c r="O81" s="119"/>
      <c r="P81" s="119"/>
      <c r="Q81" s="119"/>
      <c r="R81" s="253">
        <f>+R54/R79</f>
        <v>8.5767933678349922E-2</v>
      </c>
      <c r="S81" s="119"/>
      <c r="T81" s="253">
        <f>+T54/T79</f>
        <v>8.8170957466390601E-2</v>
      </c>
      <c r="U81" s="119"/>
      <c r="V81" s="119"/>
      <c r="W81" s="119"/>
      <c r="X81" s="119"/>
      <c r="Y81" s="119"/>
      <c r="Z81" s="119"/>
      <c r="AA81" s="119"/>
      <c r="AB81" s="119"/>
      <c r="AC81" s="119"/>
      <c r="AD81" s="119"/>
      <c r="AE81" s="119"/>
    </row>
    <row r="82" spans="1:32" x14ac:dyDescent="0.25">
      <c r="A82" s="121" t="s">
        <v>936</v>
      </c>
      <c r="B82" s="120"/>
      <c r="C82" s="120"/>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row>
    <row r="83" spans="1:32" x14ac:dyDescent="0.25">
      <c r="A83" s="121" t="s">
        <v>937</v>
      </c>
      <c r="B83" s="120"/>
      <c r="C83" s="120"/>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row>
    <row r="84" spans="1:32" x14ac:dyDescent="0.25">
      <c r="A84" s="121" t="s">
        <v>938</v>
      </c>
      <c r="B84" s="120"/>
      <c r="C84" s="120"/>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row>
    <row r="85" spans="1:32" x14ac:dyDescent="0.25">
      <c r="A85" s="121" t="s">
        <v>939</v>
      </c>
      <c r="B85" s="120"/>
      <c r="C85" s="120"/>
      <c r="D85" s="119"/>
      <c r="E85" s="119"/>
      <c r="F85" s="119"/>
      <c r="G85" s="119"/>
      <c r="H85" s="119"/>
      <c r="I85" s="119"/>
      <c r="J85" s="119"/>
      <c r="K85" s="119"/>
      <c r="L85" s="119"/>
      <c r="M85" s="119"/>
      <c r="O85" s="109">
        <f t="shared" ref="O85:AF85" si="0">+O54/O80</f>
        <v>8.7041787047637556E-2</v>
      </c>
      <c r="P85" s="109">
        <f t="shared" si="0"/>
        <v>8.6228333648947636E-2</v>
      </c>
      <c r="Q85" s="109">
        <f t="shared" si="0"/>
        <v>8.1939347998241679E-2</v>
      </c>
      <c r="R85" s="109">
        <f t="shared" si="0"/>
        <v>8.6461457346493867E-2</v>
      </c>
      <c r="S85" s="109">
        <f t="shared" si="0"/>
        <v>0.11353226107044803</v>
      </c>
      <c r="T85" s="109">
        <f t="shared" si="0"/>
        <v>8.8769672505582209E-2</v>
      </c>
      <c r="U85" s="109">
        <f t="shared" si="0"/>
        <v>9.4298277045206561E-2</v>
      </c>
      <c r="V85" s="109">
        <f t="shared" si="0"/>
        <v>8.4838554836800709E-2</v>
      </c>
      <c r="W85" s="109">
        <f t="shared" si="0"/>
        <v>7.5873676877794019E-2</v>
      </c>
      <c r="X85" s="109">
        <f t="shared" si="0"/>
        <v>5.312921860386334E-2</v>
      </c>
      <c r="Y85" s="109">
        <f t="shared" si="0"/>
        <v>5.9003147014126178E-2</v>
      </c>
      <c r="Z85" s="109">
        <f t="shared" si="0"/>
        <v>4.0546032166173356E-2</v>
      </c>
      <c r="AA85" s="109">
        <f t="shared" si="0"/>
        <v>2.8344538142736696E-2</v>
      </c>
      <c r="AB85" s="109">
        <f t="shared" si="0"/>
        <v>2.0645118239946914E-2</v>
      </c>
      <c r="AC85" s="109">
        <f t="shared" si="0"/>
        <v>2.7153770081776624E-2</v>
      </c>
      <c r="AD85" s="109">
        <f t="shared" si="0"/>
        <v>6.4797704657047109E-2</v>
      </c>
      <c r="AE85" s="109">
        <f t="shared" si="0"/>
        <v>4.7966783446495506E-2</v>
      </c>
      <c r="AF85" s="109">
        <f t="shared" si="0"/>
        <v>7.1555889214516347E-2</v>
      </c>
    </row>
    <row r="86" spans="1:32" x14ac:dyDescent="0.25">
      <c r="A86" s="121" t="s">
        <v>940</v>
      </c>
      <c r="B86" s="120"/>
      <c r="C86" s="120"/>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row>
    <row r="88" spans="1:32" x14ac:dyDescent="0.25">
      <c r="A88" s="108" t="s">
        <v>941</v>
      </c>
      <c r="B88" s="118">
        <f t="shared" ref="B88:AF88" si="1">B76+B26</f>
        <v>15637.481836062281</v>
      </c>
      <c r="C88" s="118">
        <f t="shared" si="1"/>
        <v>23781.189431619998</v>
      </c>
      <c r="D88" s="118">
        <f t="shared" si="1"/>
        <v>26293.186378780003</v>
      </c>
      <c r="E88" s="118">
        <f t="shared" si="1"/>
        <v>27996.471756079998</v>
      </c>
      <c r="F88" s="118">
        <f t="shared" si="1"/>
        <v>27356.249386349999</v>
      </c>
      <c r="G88" s="118">
        <f t="shared" si="1"/>
        <v>29356.882531030002</v>
      </c>
      <c r="H88" s="118">
        <f t="shared" si="1"/>
        <v>33127.385143130014</v>
      </c>
      <c r="I88" s="118">
        <f t="shared" si="1"/>
        <v>33897.098047729989</v>
      </c>
      <c r="J88" s="118">
        <f t="shared" si="1"/>
        <v>31936.282260270003</v>
      </c>
      <c r="K88" s="118">
        <f t="shared" si="1"/>
        <v>32306.38315989</v>
      </c>
      <c r="L88" s="118">
        <f t="shared" si="1"/>
        <v>30338.635578510002</v>
      </c>
      <c r="M88" s="118">
        <f t="shared" si="1"/>
        <v>33376.641876449998</v>
      </c>
      <c r="N88" s="118">
        <f t="shared" si="1"/>
        <v>43820.835402519988</v>
      </c>
      <c r="O88" s="118">
        <f t="shared" si="1"/>
        <v>59825.273485539998</v>
      </c>
      <c r="P88" s="118">
        <f t="shared" si="1"/>
        <v>71776.653909680012</v>
      </c>
      <c r="Q88" s="118">
        <f t="shared" si="1"/>
        <v>89548.82659569</v>
      </c>
      <c r="R88" s="118">
        <f t="shared" si="1"/>
        <v>116091.08062430001</v>
      </c>
      <c r="S88" s="118">
        <f t="shared" si="1"/>
        <v>150241.18939710999</v>
      </c>
      <c r="T88" s="118">
        <f t="shared" si="1"/>
        <v>168504.46511411999</v>
      </c>
      <c r="U88" s="118">
        <f t="shared" si="1"/>
        <v>223101.55867850001</v>
      </c>
      <c r="V88" s="118">
        <f t="shared" si="1"/>
        <v>294438.67627420998</v>
      </c>
      <c r="W88" s="118">
        <f t="shared" si="1"/>
        <v>369268.17321693001</v>
      </c>
      <c r="X88" s="118">
        <f t="shared" si="1"/>
        <v>491235.54243288003</v>
      </c>
      <c r="Y88" s="118">
        <f t="shared" si="1"/>
        <v>667039.75432520011</v>
      </c>
      <c r="Z88" s="118">
        <f t="shared" si="1"/>
        <v>866802.73214099999</v>
      </c>
      <c r="AA88" s="118">
        <f t="shared" si="1"/>
        <v>1170877.2729615602</v>
      </c>
      <c r="AB88" s="118">
        <f t="shared" si="1"/>
        <v>1555856.8538788771</v>
      </c>
      <c r="AC88" s="118">
        <f t="shared" si="1"/>
        <v>2125632.0049892268</v>
      </c>
      <c r="AD88" s="118">
        <f t="shared" si="1"/>
        <v>2966017.260677069</v>
      </c>
      <c r="AE88" s="118">
        <f t="shared" si="1"/>
        <v>3814879.5785686504</v>
      </c>
      <c r="AF88" s="118">
        <f t="shared" si="1"/>
        <v>6475923.398325827</v>
      </c>
    </row>
    <row r="89" spans="1:32" x14ac:dyDescent="0.25">
      <c r="A89" s="108" t="s">
        <v>942</v>
      </c>
      <c r="B89" s="118"/>
      <c r="C89" s="118"/>
      <c r="D89" s="118"/>
      <c r="E89" s="118"/>
      <c r="F89" s="118"/>
      <c r="G89" s="118"/>
      <c r="H89" s="118"/>
      <c r="I89" s="118"/>
      <c r="J89" s="118"/>
      <c r="K89" s="118"/>
      <c r="L89" s="118"/>
      <c r="M89" s="118">
        <f>+'Derechos de Exportación'!Q6</f>
        <v>2055.1866051446732</v>
      </c>
      <c r="N89" s="118">
        <f>+'Derechos de Exportación'!R6</f>
        <v>4702.7188082882039</v>
      </c>
      <c r="O89" s="118">
        <f>+'Derechos de Exportación'!S6</f>
        <v>4840.7082641976012</v>
      </c>
      <c r="P89" s="118">
        <f>+'Derechos de Exportación'!T6</f>
        <v>5445.6783193236533</v>
      </c>
      <c r="Q89" s="118">
        <f>+'Derechos de Exportación'!U6</f>
        <v>6306.7418004488527</v>
      </c>
      <c r="R89" s="118">
        <f>+'Derechos de Exportación'!V6</f>
        <v>10616.835447585672</v>
      </c>
      <c r="S89" s="118">
        <f>+'Derechos de Exportación'!W6</f>
        <v>16312.067999999999</v>
      </c>
      <c r="T89" s="118">
        <f>+'Derechos de Exportación'!X6</f>
        <v>11243.531999999999</v>
      </c>
      <c r="U89" s="118">
        <f>+'Derechos de Exportación'!Y6</f>
        <v>19750.391000000003</v>
      </c>
      <c r="V89" s="118">
        <f>+'Derechos de Exportación'!Z6</f>
        <v>23789.862000000001</v>
      </c>
      <c r="W89" s="118">
        <f>+'Derechos de Exportación'!AA6</f>
        <v>24281.646717441105</v>
      </c>
      <c r="X89" s="118">
        <f>+'Derechos de Exportación'!AB6</f>
        <v>21764</v>
      </c>
      <c r="Y89" s="118">
        <f>+'Derechos de Exportación'!AC6</f>
        <v>32986.050831280823</v>
      </c>
      <c r="Z89" s="118">
        <f>+'Derechos de Exportación'!AD6</f>
        <v>35791.503798029407</v>
      </c>
      <c r="AA89" s="118">
        <f>+'Derechos de Exportación'!AE6</f>
        <v>29859.343312091856</v>
      </c>
      <c r="AB89" s="118">
        <f>+'Derechos de Exportación'!AF6</f>
        <v>27910.995365763407</v>
      </c>
      <c r="AC89" s="118">
        <f>+'Derechos de Exportación'!AG6</f>
        <v>35545.292546875644</v>
      </c>
      <c r="AD89" s="118">
        <f>+'Derechos de Exportación'!AH6</f>
        <v>185605.14190262364</v>
      </c>
      <c r="AE89" s="118">
        <f>+'Derechos de Exportación'!AI6</f>
        <v>181038.49364947836</v>
      </c>
      <c r="AF89" s="118">
        <f>+'Derechos de Exportación'!AJ6</f>
        <v>530517.44273772533</v>
      </c>
    </row>
    <row r="90" spans="1:32" x14ac:dyDescent="0.25">
      <c r="A90" s="108" t="s">
        <v>8</v>
      </c>
      <c r="B90" s="118">
        <f t="shared" ref="B90:AF90" si="2">+B50-B89</f>
        <v>1706.126803157189</v>
      </c>
      <c r="C90" s="118">
        <f t="shared" si="2"/>
        <v>2189.1987169399999</v>
      </c>
      <c r="D90" s="118">
        <f t="shared" si="2"/>
        <v>2522.0732177899999</v>
      </c>
      <c r="E90" s="118">
        <f t="shared" si="2"/>
        <v>2872.9180060899998</v>
      </c>
      <c r="F90" s="118">
        <f t="shared" si="2"/>
        <v>2099.0653704699998</v>
      </c>
      <c r="G90" s="118">
        <f t="shared" si="2"/>
        <v>2333.5043642999999</v>
      </c>
      <c r="H90" s="118">
        <f t="shared" si="2"/>
        <v>2903.8012844099999</v>
      </c>
      <c r="I90" s="118">
        <f t="shared" si="2"/>
        <v>2874.6831010599999</v>
      </c>
      <c r="J90" s="118">
        <f t="shared" si="2"/>
        <v>2364.1233093000001</v>
      </c>
      <c r="K90" s="118">
        <f t="shared" si="2"/>
        <v>2082.4102363799998</v>
      </c>
      <c r="L90" s="118">
        <f t="shared" si="2"/>
        <v>1717.2132442</v>
      </c>
      <c r="M90" s="118">
        <f t="shared" si="2"/>
        <v>4342.9804747853268</v>
      </c>
      <c r="N90" s="118">
        <f t="shared" si="2"/>
        <v>6691.5643554017952</v>
      </c>
      <c r="O90" s="118">
        <f t="shared" si="2"/>
        <v>8801.7899264423995</v>
      </c>
      <c r="P90" s="118">
        <f t="shared" si="2"/>
        <v>10882.616014256346</v>
      </c>
      <c r="Q90" s="118">
        <f t="shared" si="2"/>
        <v>13782.409777351146</v>
      </c>
      <c r="R90" s="118">
        <f t="shared" si="2"/>
        <v>17062.333055054329</v>
      </c>
      <c r="S90" s="118">
        <f t="shared" si="2"/>
        <v>28993.944501370002</v>
      </c>
      <c r="T90" s="118">
        <f t="shared" si="2"/>
        <v>28752.77203321</v>
      </c>
      <c r="U90" s="118">
        <f t="shared" si="2"/>
        <v>37629.434494019995</v>
      </c>
      <c r="V90" s="118">
        <f t="shared" si="2"/>
        <v>45547.774363169992</v>
      </c>
      <c r="W90" s="118">
        <f t="shared" si="2"/>
        <v>54395.710929068882</v>
      </c>
      <c r="X90" s="118">
        <f t="shared" si="2"/>
        <v>58175.556005440012</v>
      </c>
      <c r="Y90" s="118">
        <f t="shared" si="2"/>
        <v>82296.65482845917</v>
      </c>
      <c r="Z90" s="118">
        <f t="shared" si="2"/>
        <v>77261.360133740585</v>
      </c>
      <c r="AA90" s="118">
        <f t="shared" si="2"/>
        <v>100363.73440530815</v>
      </c>
      <c r="AB90" s="118">
        <f t="shared" si="2"/>
        <v>113461.50851057659</v>
      </c>
      <c r="AC90" s="118">
        <f t="shared" si="2"/>
        <v>191882.00514820433</v>
      </c>
      <c r="AD90" s="118">
        <f t="shared" si="2"/>
        <v>385063.50473650632</v>
      </c>
      <c r="AE90" s="118">
        <f t="shared" si="2"/>
        <v>544734.71468795161</v>
      </c>
      <c r="AF90" s="118">
        <f t="shared" si="2"/>
        <v>919653.86212032475</v>
      </c>
    </row>
    <row r="92" spans="1:32" x14ac:dyDescent="0.25">
      <c r="A92" s="108" t="s">
        <v>943</v>
      </c>
      <c r="B92" s="118"/>
      <c r="C92" s="118"/>
      <c r="D92" s="118"/>
      <c r="E92" s="118"/>
      <c r="F92" s="118"/>
      <c r="G92" s="118"/>
      <c r="H92" s="118"/>
      <c r="I92" s="118"/>
      <c r="J92" s="118"/>
      <c r="K92" s="118"/>
      <c r="L92" s="118"/>
      <c r="M92" s="118">
        <f>+'Derechos de Exportación'!Q5</f>
        <v>4050.5248850879352</v>
      </c>
      <c r="N92" s="118">
        <f>+'Derechos de Exportación'!R5</f>
        <v>8159.344133453551</v>
      </c>
      <c r="O92" s="118">
        <f>+'Derechos de Exportación'!S5</f>
        <v>9058.1988791649001</v>
      </c>
      <c r="P92" s="118">
        <f>+'Derechos de Exportación'!T5</f>
        <v>10891.603428528946</v>
      </c>
      <c r="Q92" s="118">
        <f>+'Derechos de Exportación'!U5</f>
        <v>12857.361844256637</v>
      </c>
      <c r="R92" s="118">
        <f>+'Derechos de Exportación'!V5</f>
        <v>18311.738730395977</v>
      </c>
      <c r="S92" s="118">
        <f>+'Derechos de Exportación'!W5</f>
        <v>33018.178999999996</v>
      </c>
      <c r="T92" s="118">
        <f>+'Derechos de Exportación'!X5</f>
        <v>28750.067999999999</v>
      </c>
      <c r="U92" s="118">
        <f>+'Derechos de Exportación'!Y5</f>
        <v>41100.932000000001</v>
      </c>
      <c r="V92" s="118">
        <f>+'Derechos de Exportación'!Z5</f>
        <v>48330.452000000005</v>
      </c>
      <c r="W92" s="118">
        <f>+'Derechos de Exportación'!AA5</f>
        <v>55215.749442385306</v>
      </c>
      <c r="X92" s="118">
        <f>+'Derechos de Exportación'!AB5</f>
        <v>49083</v>
      </c>
      <c r="Y92" s="118">
        <f>+'Derechos de Exportación'!AC5</f>
        <v>75021.781611767787</v>
      </c>
      <c r="Z92" s="118">
        <f>+'Derechos de Exportación'!AD5</f>
        <v>68413.460114285437</v>
      </c>
      <c r="AA92" s="118">
        <f>+'Derechos de Exportación'!AE5</f>
        <v>70386.179969863893</v>
      </c>
      <c r="AB92" s="118">
        <f>+'Derechos de Exportación'!AF5</f>
        <v>65804.599025211282</v>
      </c>
      <c r="AC92" s="118">
        <f>+'Derechos de Exportación'!AG5</f>
        <v>96539.249142002576</v>
      </c>
      <c r="AD92" s="118">
        <f>+'Derechos de Exportación'!AH5</f>
        <v>325015.95623062633</v>
      </c>
      <c r="AE92" s="118">
        <f>+'Derechos de Exportación'!AI5</f>
        <v>322346.4894335781</v>
      </c>
      <c r="AF92" s="118">
        <f>+'Derechos de Exportación'!AJ5</f>
        <v>862501.15856376616</v>
      </c>
    </row>
    <row r="93" spans="1:32" x14ac:dyDescent="0.25">
      <c r="A93" s="108" t="s">
        <v>8</v>
      </c>
      <c r="B93" s="118">
        <f t="shared" ref="B93:AF93" si="3">+B50-B92</f>
        <v>1706.126803157189</v>
      </c>
      <c r="C93" s="118">
        <f t="shared" si="3"/>
        <v>2189.1987169399999</v>
      </c>
      <c r="D93" s="118">
        <f t="shared" si="3"/>
        <v>2522.0732177899999</v>
      </c>
      <c r="E93" s="118">
        <f t="shared" si="3"/>
        <v>2872.9180060899998</v>
      </c>
      <c r="F93" s="118">
        <f t="shared" si="3"/>
        <v>2099.0653704699998</v>
      </c>
      <c r="G93" s="118">
        <f t="shared" si="3"/>
        <v>2333.5043642999999</v>
      </c>
      <c r="H93" s="118">
        <f t="shared" si="3"/>
        <v>2903.8012844099999</v>
      </c>
      <c r="I93" s="118">
        <f t="shared" si="3"/>
        <v>2874.6831010599999</v>
      </c>
      <c r="J93" s="118">
        <f t="shared" si="3"/>
        <v>2364.1233093000001</v>
      </c>
      <c r="K93" s="118">
        <f t="shared" si="3"/>
        <v>2082.4102363799998</v>
      </c>
      <c r="L93" s="118">
        <f t="shared" si="3"/>
        <v>1717.2132442</v>
      </c>
      <c r="M93" s="118">
        <f t="shared" si="3"/>
        <v>2347.6421948420648</v>
      </c>
      <c r="N93" s="118">
        <f t="shared" si="3"/>
        <v>3234.9390302364482</v>
      </c>
      <c r="O93" s="118">
        <f t="shared" si="3"/>
        <v>4584.2993114751007</v>
      </c>
      <c r="P93" s="118">
        <f t="shared" si="3"/>
        <v>5436.6909050510531</v>
      </c>
      <c r="Q93" s="118">
        <f t="shared" si="3"/>
        <v>7231.7897335433627</v>
      </c>
      <c r="R93" s="118">
        <f t="shared" si="3"/>
        <v>9367.4297722440242</v>
      </c>
      <c r="S93" s="118">
        <f t="shared" si="3"/>
        <v>12287.833501370005</v>
      </c>
      <c r="T93" s="118">
        <f t="shared" si="3"/>
        <v>11246.23603321</v>
      </c>
      <c r="U93" s="118">
        <f t="shared" si="3"/>
        <v>16278.893494019998</v>
      </c>
      <c r="V93" s="118">
        <f t="shared" si="3"/>
        <v>21007.184363169989</v>
      </c>
      <c r="W93" s="118">
        <f t="shared" si="3"/>
        <v>23461.608204124685</v>
      </c>
      <c r="X93" s="118">
        <f t="shared" si="3"/>
        <v>30856.556005440012</v>
      </c>
      <c r="Y93" s="118">
        <f t="shared" si="3"/>
        <v>40260.924047972207</v>
      </c>
      <c r="Z93" s="118">
        <f t="shared" si="3"/>
        <v>44639.403817484563</v>
      </c>
      <c r="AA93" s="118">
        <f t="shared" si="3"/>
        <v>59836.897747536103</v>
      </c>
      <c r="AB93" s="118">
        <f t="shared" si="3"/>
        <v>75567.904851128711</v>
      </c>
      <c r="AC93" s="118">
        <f t="shared" si="3"/>
        <v>130888.04855307742</v>
      </c>
      <c r="AD93" s="118">
        <f t="shared" si="3"/>
        <v>245652.69040850364</v>
      </c>
      <c r="AE93" s="118">
        <f t="shared" si="3"/>
        <v>403426.71890385193</v>
      </c>
      <c r="AF93" s="118">
        <f t="shared" si="3"/>
        <v>587670.14629428391</v>
      </c>
    </row>
    <row r="95" spans="1:32" x14ac:dyDescent="0.25">
      <c r="A95" s="33" t="s">
        <v>944</v>
      </c>
      <c r="B95" s="45">
        <f t="shared" ref="B95:AF95" si="4">SUM(B13,B16,B56,B72,B78)-B67</f>
        <v>4445.2899195401233</v>
      </c>
      <c r="C95" s="45">
        <f t="shared" si="4"/>
        <v>4291.3785754499995</v>
      </c>
      <c r="D95" s="45">
        <f t="shared" si="4"/>
        <v>4594.4709883599999</v>
      </c>
      <c r="E95" s="45">
        <f t="shared" si="4"/>
        <v>4535.66148101</v>
      </c>
      <c r="F95" s="45">
        <f t="shared" si="4"/>
        <v>4474.2093148200011</v>
      </c>
      <c r="G95" s="45">
        <f t="shared" si="4"/>
        <v>4558.9797706300005</v>
      </c>
      <c r="H95" s="45">
        <f t="shared" si="4"/>
        <v>5367.6869044799996</v>
      </c>
      <c r="I95" s="45">
        <f t="shared" si="4"/>
        <v>6164.6940244499992</v>
      </c>
      <c r="J95" s="45">
        <f t="shared" si="4"/>
        <v>6426.2579989699998</v>
      </c>
      <c r="K95" s="45">
        <f t="shared" si="4"/>
        <v>6513.4665657699989</v>
      </c>
      <c r="L95" s="45">
        <f t="shared" si="4"/>
        <v>5591.9335055800002</v>
      </c>
      <c r="M95" s="45">
        <f t="shared" si="4"/>
        <v>5226.5938562199999</v>
      </c>
      <c r="N95" s="45">
        <f t="shared" si="4"/>
        <v>7341.6002937600006</v>
      </c>
      <c r="O95" s="45">
        <f t="shared" si="4"/>
        <v>8457.56753484</v>
      </c>
      <c r="P95" s="45">
        <f t="shared" si="4"/>
        <v>9606.4899146899988</v>
      </c>
      <c r="Q95" s="45">
        <f t="shared" si="4"/>
        <v>12260.483107340002</v>
      </c>
      <c r="R95" s="45">
        <f t="shared" si="4"/>
        <v>14214.71613298</v>
      </c>
      <c r="S95" s="45">
        <f t="shared" si="4"/>
        <v>17825.40218443</v>
      </c>
      <c r="T95" s="45">
        <f t="shared" si="4"/>
        <v>21725.062450409998</v>
      </c>
      <c r="U95" s="45">
        <f t="shared" si="4"/>
        <v>25427.99154504</v>
      </c>
      <c r="V95" s="45">
        <f t="shared" si="4"/>
        <v>32468.548129709998</v>
      </c>
      <c r="W95" s="45">
        <f t="shared" si="4"/>
        <v>43977.229878520004</v>
      </c>
      <c r="X95" s="45">
        <f t="shared" si="4"/>
        <v>57571.197950380003</v>
      </c>
      <c r="Y95" s="45">
        <f t="shared" si="4"/>
        <v>77488.35258091001</v>
      </c>
      <c r="Z95" s="45">
        <f t="shared" si="4"/>
        <v>103706.43319013</v>
      </c>
      <c r="AA95" s="45">
        <f t="shared" si="4"/>
        <v>254918.21180858003</v>
      </c>
      <c r="AB95" s="45">
        <f t="shared" si="4"/>
        <v>238610.04670087175</v>
      </c>
      <c r="AC95" s="45">
        <f t="shared" si="4"/>
        <v>238252.02074612642</v>
      </c>
      <c r="AD95" s="45">
        <f t="shared" si="4"/>
        <v>361041.70417503075</v>
      </c>
      <c r="AE95" s="45">
        <f t="shared" si="4"/>
        <v>601912.26375380345</v>
      </c>
      <c r="AF95" s="45">
        <f t="shared" si="4"/>
        <v>254281.16967158997</v>
      </c>
    </row>
    <row r="96" spans="1:32" x14ac:dyDescent="0.25">
      <c r="A96" s="33" t="s">
        <v>945</v>
      </c>
      <c r="B96" s="117">
        <f t="shared" ref="B96:AF96" si="5">+B95/B80</f>
        <v>0.14545351109838711</v>
      </c>
      <c r="C96" s="117">
        <f t="shared" si="5"/>
        <v>9.5982223434413275E-2</v>
      </c>
      <c r="D96" s="117">
        <f t="shared" si="5"/>
        <v>8.9824029153764667E-2</v>
      </c>
      <c r="E96" s="117">
        <f t="shared" si="5"/>
        <v>8.208265633340403E-2</v>
      </c>
      <c r="F96" s="117">
        <f t="shared" si="5"/>
        <v>8.5564158325260473E-2</v>
      </c>
      <c r="G96" s="117">
        <f t="shared" si="5"/>
        <v>8.484230230300327E-2</v>
      </c>
      <c r="H96" s="117">
        <f t="shared" si="5"/>
        <v>8.8861824480185148E-2</v>
      </c>
      <c r="I96" s="117">
        <f t="shared" si="5"/>
        <v>9.8033104139734789E-2</v>
      </c>
      <c r="J96" s="117">
        <f t="shared" si="5"/>
        <v>0.10706934713375321</v>
      </c>
      <c r="K96" s="117">
        <f t="shared" si="5"/>
        <v>0.10663175280523379</v>
      </c>
      <c r="L96" s="117">
        <f t="shared" si="5"/>
        <v>9.9366754536773627E-2</v>
      </c>
      <c r="M96" s="117">
        <f t="shared" si="5"/>
        <v>8.3933242854568685E-2</v>
      </c>
      <c r="N96" s="117">
        <f t="shared" si="5"/>
        <v>8.332467193802319E-2</v>
      </c>
      <c r="O96" s="117">
        <f t="shared" si="5"/>
        <v>7.1666982613380614E-2</v>
      </c>
      <c r="P96" s="117">
        <f t="shared" si="5"/>
        <v>6.7222567997719029E-2</v>
      </c>
      <c r="Q96" s="117">
        <f t="shared" si="5"/>
        <v>6.8287060620629975E-2</v>
      </c>
      <c r="R96" s="117">
        <f t="shared" si="5"/>
        <v>6.009980837339049E-2</v>
      </c>
      <c r="S96" s="117">
        <f t="shared" si="5"/>
        <v>5.6129239920022216E-2</v>
      </c>
      <c r="T96" s="117">
        <f t="shared" si="5"/>
        <v>6.0188335446216316E-2</v>
      </c>
      <c r="U96" s="117">
        <f t="shared" si="5"/>
        <v>5.2644460377699258E-2</v>
      </c>
      <c r="V96" s="117">
        <f t="shared" si="5"/>
        <v>5.0856980312691452E-2</v>
      </c>
      <c r="W96" s="117">
        <f t="shared" si="5"/>
        <v>5.4418418386730699E-2</v>
      </c>
      <c r="X96" s="117">
        <f t="shared" si="5"/>
        <v>5.5146554259529142E-2</v>
      </c>
      <c r="Y96" s="117">
        <f t="shared" si="5"/>
        <v>5.4372156601749336E-2</v>
      </c>
      <c r="Z96" s="117">
        <f t="shared" si="5"/>
        <v>5.5371667178310012E-2</v>
      </c>
      <c r="AA96" s="117">
        <f t="shared" si="5"/>
        <v>0.10104359069354911</v>
      </c>
      <c r="AB96" s="117">
        <f t="shared" si="5"/>
        <v>7.4501336832725029E-2</v>
      </c>
      <c r="AC96" s="117">
        <f t="shared" si="5"/>
        <v>5.6669764960084093E-2</v>
      </c>
      <c r="AD96" s="117">
        <f t="shared" si="5"/>
        <v>5.8734563812285173E-2</v>
      </c>
      <c r="AE96" s="117">
        <f t="shared" si="5"/>
        <v>7.4480421709958708E-2</v>
      </c>
      <c r="AF96" s="117">
        <f t="shared" si="5"/>
        <v>1.8892105325372929E-2</v>
      </c>
    </row>
    <row r="98" spans="1:32" x14ac:dyDescent="0.25">
      <c r="A98" s="115" t="s">
        <v>946</v>
      </c>
      <c r="B98" s="114">
        <f t="shared" ref="B98:AE98" si="6">B80-SUM(B88,B61,B50,B8,B4,B95)</f>
        <v>0</v>
      </c>
      <c r="C98" s="114">
        <f t="shared" si="6"/>
        <v>0</v>
      </c>
      <c r="D98" s="114">
        <f t="shared" si="6"/>
        <v>0</v>
      </c>
      <c r="E98" s="114">
        <f t="shared" si="6"/>
        <v>0</v>
      </c>
      <c r="F98" s="114">
        <f t="shared" si="6"/>
        <v>0</v>
      </c>
      <c r="G98" s="114">
        <f t="shared" si="6"/>
        <v>0</v>
      </c>
      <c r="H98" s="114">
        <f t="shared" si="6"/>
        <v>0</v>
      </c>
      <c r="I98" s="114">
        <f t="shared" si="6"/>
        <v>0</v>
      </c>
      <c r="J98" s="114">
        <f t="shared" si="6"/>
        <v>0</v>
      </c>
      <c r="K98" s="114">
        <f t="shared" si="6"/>
        <v>0</v>
      </c>
      <c r="L98" s="114">
        <f t="shared" si="6"/>
        <v>0</v>
      </c>
      <c r="M98" s="114">
        <f t="shared" si="6"/>
        <v>0</v>
      </c>
      <c r="N98" s="114">
        <f t="shared" si="6"/>
        <v>0</v>
      </c>
      <c r="O98" s="114">
        <f t="shared" si="6"/>
        <v>0</v>
      </c>
      <c r="P98" s="114">
        <f t="shared" si="6"/>
        <v>0</v>
      </c>
      <c r="Q98" s="114">
        <f t="shared" si="6"/>
        <v>0</v>
      </c>
      <c r="R98" s="114">
        <f t="shared" si="6"/>
        <v>0</v>
      </c>
      <c r="S98" s="114">
        <f t="shared" si="6"/>
        <v>0</v>
      </c>
      <c r="T98" s="114">
        <f t="shared" si="6"/>
        <v>0</v>
      </c>
      <c r="U98" s="114">
        <f t="shared" si="6"/>
        <v>0</v>
      </c>
      <c r="V98" s="114">
        <f t="shared" si="6"/>
        <v>0</v>
      </c>
      <c r="W98" s="114">
        <f t="shared" si="6"/>
        <v>0</v>
      </c>
      <c r="X98" s="114">
        <f t="shared" si="6"/>
        <v>0</v>
      </c>
      <c r="Y98" s="114">
        <f t="shared" si="6"/>
        <v>0</v>
      </c>
      <c r="Z98" s="114">
        <f t="shared" si="6"/>
        <v>0</v>
      </c>
      <c r="AA98" s="114">
        <f t="shared" si="6"/>
        <v>0</v>
      </c>
      <c r="AB98" s="114">
        <f t="shared" si="6"/>
        <v>0</v>
      </c>
      <c r="AC98" s="114">
        <f t="shared" si="6"/>
        <v>0</v>
      </c>
      <c r="AD98" s="114">
        <f t="shared" si="6"/>
        <v>0</v>
      </c>
      <c r="AE98" s="114">
        <f t="shared" si="6"/>
        <v>0</v>
      </c>
    </row>
    <row r="99" spans="1:32" x14ac:dyDescent="0.25">
      <c r="A99" s="115"/>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row>
    <row r="100" spans="1:32" x14ac:dyDescent="0.25">
      <c r="A100" s="116" t="s">
        <v>947</v>
      </c>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row>
    <row r="101" spans="1:32" x14ac:dyDescent="0.25">
      <c r="A101" s="115"/>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row>
    <row r="102" spans="1:32" x14ac:dyDescent="0.25">
      <c r="A102" s="33" t="s">
        <v>948</v>
      </c>
      <c r="B102" s="33">
        <v>0.48133626759226111</v>
      </c>
      <c r="C102" s="33">
        <v>0.54059307200713413</v>
      </c>
      <c r="D102" s="33">
        <v>0.57528747622249021</v>
      </c>
      <c r="E102" s="33">
        <v>0.59577046515553533</v>
      </c>
      <c r="F102" s="33">
        <v>0.61863737778108019</v>
      </c>
      <c r="G102" s="33">
        <v>0.62362077374177116</v>
      </c>
      <c r="H102" s="33">
        <v>0.62524574972242863</v>
      </c>
      <c r="I102" s="33">
        <v>0.6186274193362199</v>
      </c>
      <c r="J102" s="33">
        <v>0.61169023673575484</v>
      </c>
      <c r="K102" s="33">
        <v>0.6224192509777321</v>
      </c>
      <c r="L102" s="33">
        <v>0.61915297248867773</v>
      </c>
      <c r="M102" s="33">
        <v>0.81590762095156177</v>
      </c>
      <c r="N102" s="33">
        <v>0.90890703040711385</v>
      </c>
      <c r="O102" s="33">
        <v>0.99999999900726555</v>
      </c>
      <c r="P102" s="33">
        <v>1.1031751109088375</v>
      </c>
      <c r="Q102" s="33">
        <v>1.2547629818519324</v>
      </c>
      <c r="R102" s="33">
        <v>1.4422236304089984</v>
      </c>
      <c r="S102" s="33">
        <v>1.7764036472594231</v>
      </c>
      <c r="T102" s="33">
        <v>2.0495727717041601</v>
      </c>
      <c r="U102" s="33">
        <v>2.4782434638668409</v>
      </c>
      <c r="V102" s="33">
        <v>3.0656732140386098</v>
      </c>
      <c r="W102" s="33">
        <v>3.7497745338814346</v>
      </c>
      <c r="X102" s="33">
        <v>4.6478004777864887</v>
      </c>
      <c r="Y102" s="33">
        <v>6.5200726260712853</v>
      </c>
      <c r="Z102" s="33">
        <v>8.2531073816615574</v>
      </c>
      <c r="AA102" s="33">
        <v>11.64673396746314</v>
      </c>
      <c r="AB102" s="33">
        <v>14.675627777676448</v>
      </c>
      <c r="AC102" s="33">
        <v>20.844332574534199</v>
      </c>
      <c r="AD102" s="33">
        <v>31.458579116302182</v>
      </c>
      <c r="AE102" s="33">
        <v>44.007789309678039</v>
      </c>
      <c r="AF102" s="33">
        <v>67.740152154594298</v>
      </c>
    </row>
    <row r="103" spans="1:32" x14ac:dyDescent="0.25">
      <c r="A103" s="113" t="s">
        <v>949</v>
      </c>
      <c r="B103" s="45">
        <f t="shared" ref="B103:AF103" si="7">B4/B$102*$O$102</f>
        <v>83.749072455369543</v>
      </c>
      <c r="C103" s="45">
        <f t="shared" si="7"/>
        <v>1259.9093244111386</v>
      </c>
      <c r="D103" s="45">
        <f t="shared" si="7"/>
        <v>2353.7198530845349</v>
      </c>
      <c r="E103" s="45">
        <f t="shared" si="7"/>
        <v>3224.9652014404983</v>
      </c>
      <c r="F103" s="45">
        <f t="shared" si="7"/>
        <v>3285.9929155966724</v>
      </c>
      <c r="G103" s="45">
        <f t="shared" si="7"/>
        <v>4272.665313580721</v>
      </c>
      <c r="H103" s="45">
        <f t="shared" si="7"/>
        <v>4325.2877179026918</v>
      </c>
      <c r="I103" s="45">
        <f t="shared" si="7"/>
        <v>4788.5570544185366</v>
      </c>
      <c r="J103" s="45">
        <f t="shared" si="7"/>
        <v>4991.5673578551632</v>
      </c>
      <c r="K103" s="45">
        <f t="shared" si="7"/>
        <v>6324.7040726136256</v>
      </c>
      <c r="L103" s="45">
        <f t="shared" si="7"/>
        <v>5979.7872564396057</v>
      </c>
      <c r="M103" s="45">
        <f t="shared" si="7"/>
        <v>4342.8906048209465</v>
      </c>
      <c r="N103" s="45">
        <f t="shared" si="7"/>
        <v>5495.2304617607051</v>
      </c>
      <c r="O103" s="45">
        <f t="shared" si="7"/>
        <v>6216.2288185399993</v>
      </c>
      <c r="P103" s="45">
        <f t="shared" si="7"/>
        <v>7426.0059475311255</v>
      </c>
      <c r="Q103" s="45">
        <f t="shared" si="7"/>
        <v>7959.2838173353584</v>
      </c>
      <c r="R103" s="45">
        <f t="shared" si="7"/>
        <v>8859.023086574176</v>
      </c>
      <c r="S103" s="45">
        <f t="shared" si="7"/>
        <v>9915.9204404858356</v>
      </c>
      <c r="T103" s="45">
        <f t="shared" si="7"/>
        <v>9549.9676758655351</v>
      </c>
      <c r="U103" s="45">
        <f t="shared" si="7"/>
        <v>9676.2053154446276</v>
      </c>
      <c r="V103" s="45">
        <f t="shared" si="7"/>
        <v>12026.706351684743</v>
      </c>
      <c r="W103" s="45">
        <f t="shared" si="7"/>
        <v>14532.665255725155</v>
      </c>
      <c r="X103" s="45">
        <f t="shared" si="7"/>
        <v>17170.113575310526</v>
      </c>
      <c r="Y103" s="45">
        <f t="shared" si="7"/>
        <v>19248.654086293773</v>
      </c>
      <c r="Z103" s="45">
        <f t="shared" si="7"/>
        <v>22805.758091674808</v>
      </c>
      <c r="AA103" s="45">
        <f t="shared" si="7"/>
        <v>14981.25212915466</v>
      </c>
      <c r="AB103" s="45">
        <f t="shared" si="7"/>
        <v>16100.460166908964</v>
      </c>
      <c r="AC103" s="45">
        <f t="shared" si="7"/>
        <v>14258.068920449607</v>
      </c>
      <c r="AD103" s="45">
        <f t="shared" si="7"/>
        <v>13783.878406747015</v>
      </c>
      <c r="AE103" s="45">
        <f t="shared" si="7"/>
        <v>14416.207919473072</v>
      </c>
      <c r="AF103" s="45">
        <f t="shared" si="7"/>
        <v>15005.732381667629</v>
      </c>
    </row>
    <row r="104" spans="1:32" x14ac:dyDescent="0.25">
      <c r="A104" s="113" t="s">
        <v>950</v>
      </c>
      <c r="B104" s="45">
        <f t="shared" ref="B104:AF104" si="8">B8/B$102*$O$102</f>
        <v>2040.9338891735895</v>
      </c>
      <c r="C104" s="45">
        <f t="shared" si="8"/>
        <v>4680.5525328573167</v>
      </c>
      <c r="D104" s="45">
        <f t="shared" si="8"/>
        <v>5553.5556098786165</v>
      </c>
      <c r="E104" s="45">
        <f t="shared" si="8"/>
        <v>6750.6788778248629</v>
      </c>
      <c r="F104" s="45">
        <f t="shared" si="8"/>
        <v>6590.8287019559202</v>
      </c>
      <c r="G104" s="45">
        <f t="shared" si="8"/>
        <v>6513.8287263172751</v>
      </c>
      <c r="H104" s="45">
        <f t="shared" si="8"/>
        <v>8314.6959804316375</v>
      </c>
      <c r="I104" s="45">
        <f t="shared" si="8"/>
        <v>9646.9878700639365</v>
      </c>
      <c r="J104" s="45">
        <f t="shared" si="8"/>
        <v>10107.616676008971</v>
      </c>
      <c r="K104" s="45">
        <f t="shared" si="8"/>
        <v>10563.563506036278</v>
      </c>
      <c r="L104" s="45">
        <f t="shared" si="8"/>
        <v>10082.666557523151</v>
      </c>
      <c r="M104" s="45">
        <f t="shared" si="8"/>
        <v>5987.74091770628</v>
      </c>
      <c r="N104" s="45">
        <f t="shared" si="8"/>
        <v>10923.76713337362</v>
      </c>
      <c r="O104" s="45">
        <f t="shared" si="8"/>
        <v>16271.94217572</v>
      </c>
      <c r="P104" s="45">
        <f t="shared" si="8"/>
        <v>17768.463419440315</v>
      </c>
      <c r="Q104" s="45">
        <f t="shared" si="8"/>
        <v>18258.915050292264</v>
      </c>
      <c r="R104" s="45">
        <f t="shared" si="8"/>
        <v>20208.360539309422</v>
      </c>
      <c r="S104" s="45">
        <f t="shared" si="8"/>
        <v>19154.282811626323</v>
      </c>
      <c r="T104" s="45">
        <f t="shared" si="8"/>
        <v>16550.450842772705</v>
      </c>
      <c r="U104" s="45">
        <f t="shared" si="8"/>
        <v>20443.647223344811</v>
      </c>
      <c r="V104" s="45">
        <f t="shared" si="8"/>
        <v>22222.687706328859</v>
      </c>
      <c r="W104" s="45">
        <f t="shared" si="8"/>
        <v>21851.410147948984</v>
      </c>
      <c r="X104" s="45">
        <f t="shared" si="8"/>
        <v>21374.838046208315</v>
      </c>
      <c r="Y104" s="45">
        <f t="shared" si="8"/>
        <v>20272.452163100701</v>
      </c>
      <c r="Z104" s="45">
        <f t="shared" si="8"/>
        <v>22503.606533282946</v>
      </c>
      <c r="AA104" s="45">
        <f t="shared" si="8"/>
        <v>20287.70853435732</v>
      </c>
      <c r="AB104" s="45">
        <f t="shared" si="8"/>
        <v>20245.225797808296</v>
      </c>
      <c r="AC104" s="45">
        <f t="shared" si="8"/>
        <v>19250.814631721067</v>
      </c>
      <c r="AD104" s="45">
        <f t="shared" si="8"/>
        <v>18754.60953342426</v>
      </c>
      <c r="AE104" s="45">
        <f t="shared" si="8"/>
        <v>17188.778052757883</v>
      </c>
      <c r="AF104" s="45">
        <f t="shared" si="8"/>
        <v>17838.629141940761</v>
      </c>
    </row>
    <row r="105" spans="1:32" x14ac:dyDescent="0.25">
      <c r="A105" s="112" t="s">
        <v>951</v>
      </c>
      <c r="B105" s="45">
        <f t="shared" ref="B105:AF105" si="9">B61/B$102*$O$102</f>
        <v>16101.009863797173</v>
      </c>
      <c r="C105" s="45">
        <f t="shared" si="9"/>
        <v>20786.429887389215</v>
      </c>
      <c r="D105" s="45">
        <f t="shared" si="9"/>
        <v>22929.405787730499</v>
      </c>
      <c r="E105" s="45">
        <f t="shared" si="9"/>
        <v>23346.239532906169</v>
      </c>
      <c r="F105" s="45">
        <f t="shared" si="9"/>
        <v>19803.20043353947</v>
      </c>
      <c r="G105" s="45">
        <f t="shared" si="9"/>
        <v>17251.991021476824</v>
      </c>
      <c r="H105" s="45">
        <f t="shared" si="9"/>
        <v>17757.657679123429</v>
      </c>
      <c r="I105" s="45">
        <f t="shared" si="9"/>
        <v>17808.942256268187</v>
      </c>
      <c r="J105" s="45">
        <f t="shared" si="9"/>
        <v>16441.164802309355</v>
      </c>
      <c r="K105" s="45">
        <f t="shared" si="9"/>
        <v>15535.991175096722</v>
      </c>
      <c r="L105" s="45">
        <f t="shared" si="9"/>
        <v>14023.674886869845</v>
      </c>
      <c r="M105" s="45">
        <f t="shared" si="9"/>
        <v>10835.295276385799</v>
      </c>
      <c r="N105" s="45">
        <f t="shared" si="9"/>
        <v>11693.495191393049</v>
      </c>
      <c r="O105" s="45">
        <f t="shared" si="9"/>
        <v>13598.53978524</v>
      </c>
      <c r="P105" s="45">
        <f t="shared" si="9"/>
        <v>15772.996103611291</v>
      </c>
      <c r="Q105" s="45">
        <f t="shared" si="9"/>
        <v>19722.606951272719</v>
      </c>
      <c r="R105" s="45">
        <f t="shared" si="9"/>
        <v>25385.702881730926</v>
      </c>
      <c r="S105" s="45">
        <f t="shared" si="9"/>
        <v>29590.577736018698</v>
      </c>
      <c r="T105" s="45">
        <f t="shared" si="9"/>
        <v>37681.431669310812</v>
      </c>
      <c r="U105" s="45">
        <f t="shared" si="9"/>
        <v>41343.766683542359</v>
      </c>
      <c r="V105" s="45">
        <f t="shared" si="9"/>
        <v>44749.139292705695</v>
      </c>
      <c r="W105" s="45">
        <f t="shared" si="9"/>
        <v>47943.284922435305</v>
      </c>
      <c r="X105" s="45">
        <f t="shared" si="9"/>
        <v>50792.14013182262</v>
      </c>
      <c r="Y105" s="45">
        <f t="shared" si="9"/>
        <v>47186.035614600107</v>
      </c>
      <c r="Z105" s="45">
        <f t="shared" si="9"/>
        <v>50333.774704457523</v>
      </c>
      <c r="AA105" s="45">
        <f t="shared" si="9"/>
        <v>47744.465190295232</v>
      </c>
      <c r="AB105" s="45">
        <f t="shared" si="9"/>
        <v>49982.651174867817</v>
      </c>
      <c r="AC105" s="45">
        <f t="shared" si="9"/>
        <v>43869.76243308968</v>
      </c>
      <c r="AD105" s="45">
        <f t="shared" si="9"/>
        <v>38961.187041385929</v>
      </c>
      <c r="AE105" s="45">
        <f t="shared" si="9"/>
        <v>35176.781929697449</v>
      </c>
      <c r="AF105" s="45">
        <f t="shared" si="9"/>
        <v>35401.835999415467</v>
      </c>
    </row>
    <row r="106" spans="1:32" x14ac:dyDescent="0.25">
      <c r="A106" s="108" t="s">
        <v>941</v>
      </c>
      <c r="B106" s="45">
        <f t="shared" ref="B106:AF106" si="10">B88/B$102*$O$102</f>
        <v>32487.64506934036</v>
      </c>
      <c r="C106" s="45">
        <f t="shared" si="10"/>
        <v>43990.925225356485</v>
      </c>
      <c r="D106" s="45">
        <f t="shared" si="10"/>
        <v>45704.430288187017</v>
      </c>
      <c r="E106" s="45">
        <f t="shared" si="10"/>
        <v>46992.043690816419</v>
      </c>
      <c r="F106" s="45">
        <f t="shared" si="10"/>
        <v>44220.168941801603</v>
      </c>
      <c r="G106" s="45">
        <f t="shared" si="10"/>
        <v>47074.8950932839</v>
      </c>
      <c r="H106" s="45">
        <f t="shared" si="10"/>
        <v>52982.983290889824</v>
      </c>
      <c r="I106" s="45">
        <f t="shared" si="10"/>
        <v>54794.043966642101</v>
      </c>
      <c r="J106" s="45">
        <f t="shared" si="10"/>
        <v>52209.893685718525</v>
      </c>
      <c r="K106" s="45">
        <f t="shared" si="10"/>
        <v>51904.53713806186</v>
      </c>
      <c r="L106" s="45">
        <f t="shared" si="10"/>
        <v>49000.225948114276</v>
      </c>
      <c r="M106" s="45">
        <f t="shared" si="10"/>
        <v>40907.378465701746</v>
      </c>
      <c r="N106" s="45">
        <f t="shared" si="10"/>
        <v>48212.67070559405</v>
      </c>
      <c r="O106" s="45">
        <f t="shared" si="10"/>
        <v>59825.273485539998</v>
      </c>
      <c r="P106" s="45">
        <f t="shared" si="10"/>
        <v>65063.699433259084</v>
      </c>
      <c r="Q106" s="45">
        <f t="shared" si="10"/>
        <v>71367.124948669356</v>
      </c>
      <c r="R106" s="45">
        <f t="shared" si="10"/>
        <v>80494.50727425002</v>
      </c>
      <c r="S106" s="45">
        <f t="shared" si="10"/>
        <v>84576.041869620982</v>
      </c>
      <c r="T106" s="45">
        <f t="shared" si="10"/>
        <v>82214.433794772383</v>
      </c>
      <c r="U106" s="45">
        <f t="shared" si="10"/>
        <v>90024.068139338764</v>
      </c>
      <c r="V106" s="45">
        <f t="shared" si="10"/>
        <v>96043.72528474014</v>
      </c>
      <c r="W106" s="45">
        <f t="shared" si="10"/>
        <v>98477.433646686768</v>
      </c>
      <c r="X106" s="45">
        <f t="shared" si="10"/>
        <v>105692.04601036663</v>
      </c>
      <c r="Y106" s="45">
        <f t="shared" si="10"/>
        <v>102305.57110602864</v>
      </c>
      <c r="Z106" s="45">
        <f t="shared" si="10"/>
        <v>105027.43890216851</v>
      </c>
      <c r="AA106" s="45">
        <f t="shared" si="10"/>
        <v>100532.67079596799</v>
      </c>
      <c r="AB106" s="45">
        <f t="shared" si="10"/>
        <v>106016.37462494017</v>
      </c>
      <c r="AC106" s="45">
        <f t="shared" si="10"/>
        <v>101976.49626239181</v>
      </c>
      <c r="AD106" s="45">
        <f t="shared" si="10"/>
        <v>94283.255666673722</v>
      </c>
      <c r="AE106" s="45">
        <f t="shared" si="10"/>
        <v>86686.462433652239</v>
      </c>
      <c r="AF106" s="45">
        <f t="shared" si="10"/>
        <v>95599.481045124019</v>
      </c>
    </row>
    <row r="107" spans="1:32" x14ac:dyDescent="0.25">
      <c r="A107" s="112" t="s">
        <v>952</v>
      </c>
      <c r="B107" s="45">
        <f>B89/B$102*$O$102</f>
        <v>0</v>
      </c>
      <c r="C107" s="45">
        <f t="shared" ref="C107:AF107" si="11">C89/C$102*$O$102</f>
        <v>0</v>
      </c>
      <c r="D107" s="45">
        <f t="shared" si="11"/>
        <v>0</v>
      </c>
      <c r="E107" s="45">
        <f t="shared" si="11"/>
        <v>0</v>
      </c>
      <c r="F107" s="45">
        <f t="shared" si="11"/>
        <v>0</v>
      </c>
      <c r="G107" s="45">
        <f t="shared" si="11"/>
        <v>0</v>
      </c>
      <c r="H107" s="45">
        <f t="shared" si="11"/>
        <v>0</v>
      </c>
      <c r="I107" s="45">
        <f t="shared" si="11"/>
        <v>0</v>
      </c>
      <c r="J107" s="45">
        <f t="shared" si="11"/>
        <v>0</v>
      </c>
      <c r="K107" s="45">
        <f t="shared" si="11"/>
        <v>0</v>
      </c>
      <c r="L107" s="45">
        <f t="shared" si="11"/>
        <v>0</v>
      </c>
      <c r="M107" s="45">
        <f t="shared" si="11"/>
        <v>2518.8961964928494</v>
      </c>
      <c r="N107" s="45">
        <f t="shared" si="11"/>
        <v>5174.0372186506584</v>
      </c>
      <c r="O107" s="45">
        <f t="shared" si="11"/>
        <v>4840.7082641976012</v>
      </c>
      <c r="P107" s="45">
        <f t="shared" si="11"/>
        <v>4936.3679982148842</v>
      </c>
      <c r="Q107" s="45">
        <f t="shared" si="11"/>
        <v>5026.2415176447694</v>
      </c>
      <c r="R107" s="45">
        <f t="shared" si="11"/>
        <v>7361.4349489164588</v>
      </c>
      <c r="S107" s="45">
        <f t="shared" si="11"/>
        <v>9182.6359448046442</v>
      </c>
      <c r="T107" s="45">
        <f t="shared" si="11"/>
        <v>5485.7930121161235</v>
      </c>
      <c r="U107" s="45">
        <f t="shared" si="11"/>
        <v>7969.5119823200403</v>
      </c>
      <c r="V107" s="45">
        <f t="shared" si="11"/>
        <v>7760.0775801681284</v>
      </c>
      <c r="W107" s="45">
        <f t="shared" si="11"/>
        <v>6475.4951194896694</v>
      </c>
      <c r="X107" s="45">
        <f t="shared" si="11"/>
        <v>4682.6450667174968</v>
      </c>
      <c r="Y107" s="45">
        <f t="shared" si="11"/>
        <v>5059.1538914207476</v>
      </c>
      <c r="Z107" s="45">
        <f t="shared" si="11"/>
        <v>4336.7306527510873</v>
      </c>
      <c r="AA107" s="45">
        <f t="shared" si="11"/>
        <v>2563.7524962677016</v>
      </c>
      <c r="AB107" s="45">
        <f t="shared" si="11"/>
        <v>1901.8604015367221</v>
      </c>
      <c r="AC107" s="45">
        <f t="shared" si="11"/>
        <v>1705.2737181431642</v>
      </c>
      <c r="AD107" s="45">
        <f t="shared" si="11"/>
        <v>5899.9848986245024</v>
      </c>
      <c r="AE107" s="45">
        <f t="shared" si="11"/>
        <v>4113.7829531905581</v>
      </c>
      <c r="AF107" s="45">
        <f t="shared" si="11"/>
        <v>7831.6541273827279</v>
      </c>
    </row>
    <row r="108" spans="1:32" x14ac:dyDescent="0.25">
      <c r="A108" s="112" t="s">
        <v>8</v>
      </c>
      <c r="B108" s="64">
        <f>B90/B$102*$O$102</f>
        <v>3544.5631595513064</v>
      </c>
      <c r="C108" s="64">
        <f t="shared" ref="C108:AF108" si="12">C90/C$102*$O$102</f>
        <v>4049.624066839348</v>
      </c>
      <c r="D108" s="64">
        <f t="shared" si="12"/>
        <v>4384.0224575145257</v>
      </c>
      <c r="E108" s="64">
        <f t="shared" si="12"/>
        <v>4822.1893686655549</v>
      </c>
      <c r="F108" s="64">
        <f t="shared" si="12"/>
        <v>3393.0464659524509</v>
      </c>
      <c r="G108" s="64">
        <f t="shared" si="12"/>
        <v>3741.8643833531223</v>
      </c>
      <c r="H108" s="64">
        <f t="shared" si="12"/>
        <v>4644.2559310741553</v>
      </c>
      <c r="I108" s="64">
        <f t="shared" si="12"/>
        <v>4646.8730747348782</v>
      </c>
      <c r="J108" s="64">
        <f t="shared" si="12"/>
        <v>3864.9027971560308</v>
      </c>
      <c r="K108" s="64">
        <f t="shared" si="12"/>
        <v>3345.6713156631149</v>
      </c>
      <c r="L108" s="64">
        <f t="shared" si="12"/>
        <v>2773.4878435501096</v>
      </c>
      <c r="M108" s="64">
        <f t="shared" si="12"/>
        <v>5322.8825898314926</v>
      </c>
      <c r="N108" s="64">
        <f t="shared" si="12"/>
        <v>7362.2099124501119</v>
      </c>
      <c r="O108" s="64">
        <f t="shared" si="12"/>
        <v>8801.7899264423995</v>
      </c>
      <c r="P108" s="64">
        <f t="shared" si="12"/>
        <v>9864.8128441615099</v>
      </c>
      <c r="Q108" s="64">
        <f t="shared" si="12"/>
        <v>10984.074253869931</v>
      </c>
      <c r="R108" s="64">
        <f t="shared" si="12"/>
        <v>11830.573760102154</v>
      </c>
      <c r="S108" s="64">
        <f t="shared" si="12"/>
        <v>16321.709605425331</v>
      </c>
      <c r="T108" s="64">
        <f t="shared" si="12"/>
        <v>14028.666072080496</v>
      </c>
      <c r="U108" s="64">
        <f t="shared" si="12"/>
        <v>15183.913527991386</v>
      </c>
      <c r="V108" s="64">
        <f t="shared" si="12"/>
        <v>14857.348170501877</v>
      </c>
      <c r="W108" s="64">
        <f t="shared" si="12"/>
        <v>14506.395086843466</v>
      </c>
      <c r="X108" s="64">
        <f t="shared" si="12"/>
        <v>12516.792884231811</v>
      </c>
      <c r="Y108" s="64">
        <f t="shared" si="12"/>
        <v>12622.045714289668</v>
      </c>
      <c r="Z108" s="64">
        <f t="shared" si="12"/>
        <v>9361.4873143072946</v>
      </c>
      <c r="AA108" s="64">
        <f t="shared" si="12"/>
        <v>8617.3286507663361</v>
      </c>
      <c r="AB108" s="64">
        <f t="shared" si="12"/>
        <v>7731.2882363049066</v>
      </c>
      <c r="AC108" s="64">
        <f t="shared" si="12"/>
        <v>9205.4760818843042</v>
      </c>
      <c r="AD108" s="64">
        <f t="shared" si="12"/>
        <v>12240.333644144035</v>
      </c>
      <c r="AE108" s="64">
        <f t="shared" si="12"/>
        <v>12378.143112664344</v>
      </c>
      <c r="AF108" s="64">
        <f t="shared" si="12"/>
        <v>13576.200111103228</v>
      </c>
    </row>
    <row r="112" spans="1:32" x14ac:dyDescent="0.25">
      <c r="A112" s="111" t="s">
        <v>953</v>
      </c>
      <c r="B112" s="110">
        <v>170614.07699999999</v>
      </c>
      <c r="C112" s="110">
        <v>210384.549</v>
      </c>
      <c r="D112" s="110">
        <v>236504.98</v>
      </c>
      <c r="E112" s="110">
        <v>259328.25399999999</v>
      </c>
      <c r="F112" s="110">
        <v>261831.041</v>
      </c>
      <c r="G112" s="110">
        <v>278182.36</v>
      </c>
      <c r="H112" s="110">
        <v>301546.23300000001</v>
      </c>
      <c r="I112" s="110">
        <v>310174.15346339537</v>
      </c>
      <c r="J112" s="110">
        <v>296231.75044256565</v>
      </c>
      <c r="K112" s="110">
        <v>299121.02444688213</v>
      </c>
      <c r="L112" s="110">
        <v>284874.36942559789</v>
      </c>
      <c r="M112" s="110">
        <v>333830.71749873791</v>
      </c>
      <c r="N112" s="110">
        <v>404410.04060418234</v>
      </c>
      <c r="O112" s="110">
        <v>485115.19472475466</v>
      </c>
      <c r="P112" s="110">
        <v>582538.17293727468</v>
      </c>
      <c r="Q112" s="110">
        <v>715904.27173384849</v>
      </c>
      <c r="R112" s="110">
        <v>896980.17407190299</v>
      </c>
      <c r="S112" s="110">
        <v>1149646.0905836353</v>
      </c>
      <c r="T112" s="110">
        <v>1247929.2689250195</v>
      </c>
      <c r="U112" s="110">
        <v>1661720.9259445816</v>
      </c>
      <c r="V112" s="110">
        <v>2179024.1036307774</v>
      </c>
      <c r="W112" s="110">
        <v>2637913.8482155497</v>
      </c>
      <c r="X112" s="110">
        <v>3348308.4882272054</v>
      </c>
      <c r="Y112" s="110">
        <v>4579086.4254100993</v>
      </c>
      <c r="Z112" s="110">
        <v>5954510.895692341</v>
      </c>
      <c r="AA112" s="110">
        <v>8228159.5565364286</v>
      </c>
      <c r="AB112" s="110">
        <v>10660228.494808454</v>
      </c>
      <c r="AC112" s="110">
        <v>14744810.677265817</v>
      </c>
      <c r="AD112" s="110">
        <v>21802256.301990129</v>
      </c>
      <c r="AE112" s="110">
        <v>27481439.972801309</v>
      </c>
      <c r="AF112" s="110">
        <v>46687235.680271797</v>
      </c>
    </row>
    <row r="114" spans="1:32" x14ac:dyDescent="0.25">
      <c r="B114" s="109">
        <f t="shared" ref="B114:AF114" si="13">+B54/B112</f>
        <v>3.0640322895711296E-3</v>
      </c>
      <c r="C114" s="109">
        <f t="shared" si="13"/>
        <v>2.9579884699612612E-4</v>
      </c>
      <c r="D114" s="109">
        <f t="shared" si="13"/>
        <v>1.0754853669466071E-4</v>
      </c>
      <c r="E114" s="109">
        <f t="shared" si="13"/>
        <v>1.2700183012067786E-4</v>
      </c>
      <c r="F114" s="109">
        <f t="shared" si="13"/>
        <v>1.9146490373538256E-4</v>
      </c>
      <c r="G114" s="109">
        <f t="shared" si="13"/>
        <v>1.0158612814270467E-4</v>
      </c>
      <c r="H114" s="109">
        <f t="shared" si="13"/>
        <v>2.165893082139746E-5</v>
      </c>
      <c r="I114" s="109">
        <f t="shared" si="13"/>
        <v>8.9841304663344895E-5</v>
      </c>
      <c r="J114" s="109">
        <f t="shared" si="13"/>
        <v>8.465995323773502E-5</v>
      </c>
      <c r="K114" s="109">
        <f t="shared" si="13"/>
        <v>1.0722229705954828E-4</v>
      </c>
      <c r="L114" s="109">
        <f t="shared" si="13"/>
        <v>1.83757729997089E-4</v>
      </c>
      <c r="M114" s="109">
        <f t="shared" si="13"/>
        <v>1.5042177086501888E-2</v>
      </c>
      <c r="N114" s="109">
        <f t="shared" si="13"/>
        <v>2.277860918588363E-2</v>
      </c>
      <c r="O114" s="109">
        <f t="shared" si="13"/>
        <v>2.1174310423647171E-2</v>
      </c>
      <c r="P114" s="109">
        <f t="shared" si="13"/>
        <v>2.115315911403258E-2</v>
      </c>
      <c r="Q114" s="109">
        <f t="shared" si="13"/>
        <v>2.0549758111318196E-2</v>
      </c>
      <c r="R114" s="109">
        <f t="shared" si="13"/>
        <v>2.2798423224971665E-2</v>
      </c>
      <c r="S114" s="109">
        <f t="shared" si="13"/>
        <v>3.1362111646851223E-2</v>
      </c>
      <c r="T114" s="109">
        <f t="shared" si="13"/>
        <v>2.5675762372887483E-2</v>
      </c>
      <c r="U114" s="109">
        <f t="shared" si="13"/>
        <v>2.7409748375852735E-2</v>
      </c>
      <c r="V114" s="109">
        <f t="shared" si="13"/>
        <v>2.4856703211176435E-2</v>
      </c>
      <c r="W114" s="109">
        <f t="shared" si="13"/>
        <v>2.3244086198761917E-2</v>
      </c>
      <c r="X114" s="109">
        <f t="shared" si="13"/>
        <v>1.656513004674685E-2</v>
      </c>
      <c r="Y114" s="109">
        <f t="shared" si="13"/>
        <v>1.8363531497184862E-2</v>
      </c>
      <c r="Z114" s="109">
        <f t="shared" si="13"/>
        <v>1.2753235052450166E-2</v>
      </c>
      <c r="AA114" s="109">
        <f t="shared" si="13"/>
        <v>8.6907803247134822E-3</v>
      </c>
      <c r="AB114" s="109">
        <f t="shared" si="13"/>
        <v>6.2026249388576621E-3</v>
      </c>
      <c r="AC114" s="109">
        <f t="shared" si="13"/>
        <v>7.7424091357474901E-3</v>
      </c>
      <c r="AD114" s="109">
        <f t="shared" si="13"/>
        <v>1.826929564408945E-2</v>
      </c>
      <c r="AE114" s="109">
        <f t="shared" si="13"/>
        <v>1.4105619886612724E-2</v>
      </c>
      <c r="AF114" s="109">
        <f t="shared" si="13"/>
        <v>2.0629137231078468E-2</v>
      </c>
    </row>
    <row r="115" spans="1:32" x14ac:dyDescent="0.25">
      <c r="A115" s="33" t="s">
        <v>954</v>
      </c>
    </row>
    <row r="116" spans="1:32" x14ac:dyDescent="0.25">
      <c r="A116" s="33" t="s">
        <v>955</v>
      </c>
      <c r="B116" s="45">
        <f t="shared" ref="B116:AF116" si="14">B54/B$102*$O$102</f>
        <v>1086.0744881730809</v>
      </c>
      <c r="C116" s="45">
        <f t="shared" si="14"/>
        <v>115.11710042299502</v>
      </c>
      <c r="D116" s="45">
        <f t="shared" si="14"/>
        <v>44.214006989632182</v>
      </c>
      <c r="E116" s="45">
        <f t="shared" si="14"/>
        <v>55.281630684236561</v>
      </c>
      <c r="F116" s="45">
        <f t="shared" si="14"/>
        <v>81.035283044234376</v>
      </c>
      <c r="G116" s="45">
        <f t="shared" si="14"/>
        <v>45.315149898530365</v>
      </c>
      <c r="H116" s="45">
        <f t="shared" si="14"/>
        <v>10.445763120206301</v>
      </c>
      <c r="I116" s="45">
        <f t="shared" si="14"/>
        <v>45.045611819528453</v>
      </c>
      <c r="J116" s="45">
        <f t="shared" si="14"/>
        <v>40.999454640530992</v>
      </c>
      <c r="K116" s="45">
        <f t="shared" si="14"/>
        <v>51.528681443864947</v>
      </c>
      <c r="L116" s="45">
        <f t="shared" si="14"/>
        <v>84.547550821925086</v>
      </c>
      <c r="M116" s="45">
        <f t="shared" si="14"/>
        <v>6154.5457299302007</v>
      </c>
      <c r="N116" s="45">
        <f t="shared" si="14"/>
        <v>10135.138081723138</v>
      </c>
      <c r="O116" s="45">
        <f t="shared" si="14"/>
        <v>10271.97972433</v>
      </c>
      <c r="P116" s="45">
        <f t="shared" si="14"/>
        <v>11170.051361796266</v>
      </c>
      <c r="Q116" s="45">
        <f t="shared" si="14"/>
        <v>11724.652235653275</v>
      </c>
      <c r="R116" s="45">
        <f t="shared" si="14"/>
        <v>14179.308382847346</v>
      </c>
      <c r="S116" s="45">
        <f t="shared" si="14"/>
        <v>20296.810956834954</v>
      </c>
      <c r="T116" s="45">
        <f t="shared" si="14"/>
        <v>15633.27527455376</v>
      </c>
      <c r="U116" s="45">
        <f t="shared" si="14"/>
        <v>18378.885315305281</v>
      </c>
      <c r="V116" s="45">
        <f t="shared" si="14"/>
        <v>17667.687192539113</v>
      </c>
      <c r="W116" s="45">
        <f t="shared" si="14"/>
        <v>16351.888962372042</v>
      </c>
      <c r="X116" s="45">
        <f t="shared" si="14"/>
        <v>11933.637374094653</v>
      </c>
      <c r="Y116" s="45">
        <f t="shared" si="14"/>
        <v>12896.819182908501</v>
      </c>
      <c r="Z116" s="45">
        <f t="shared" si="14"/>
        <v>9201.2951592620593</v>
      </c>
      <c r="AA116" s="45">
        <f t="shared" si="14"/>
        <v>6139.8437803535026</v>
      </c>
      <c r="AB116" s="45">
        <f t="shared" si="14"/>
        <v>4505.5244008544769</v>
      </c>
      <c r="AC116" s="45">
        <f t="shared" si="14"/>
        <v>5476.8055715379596</v>
      </c>
      <c r="AD116" s="45">
        <f t="shared" si="14"/>
        <v>12661.470316929937</v>
      </c>
      <c r="AE116" s="45">
        <f t="shared" si="14"/>
        <v>8808.503037507151</v>
      </c>
      <c r="AF116" s="45">
        <f t="shared" si="14"/>
        <v>14217.82148693608</v>
      </c>
    </row>
    <row r="117" spans="1:32" x14ac:dyDescent="0.25">
      <c r="A117" s="33" t="s">
        <v>9</v>
      </c>
      <c r="B117" s="45">
        <f t="shared" ref="B117:AF117" si="15">(B50-B54)/B$102*$O$102</f>
        <v>2458.4886713782257</v>
      </c>
      <c r="C117" s="45">
        <f t="shared" si="15"/>
        <v>3934.5069664163525</v>
      </c>
      <c r="D117" s="45">
        <f t="shared" si="15"/>
        <v>4339.8084505248944</v>
      </c>
      <c r="E117" s="45">
        <f t="shared" si="15"/>
        <v>4766.907737981318</v>
      </c>
      <c r="F117" s="45">
        <f t="shared" si="15"/>
        <v>3312.0111829082166</v>
      </c>
      <c r="G117" s="45">
        <f t="shared" si="15"/>
        <v>3696.549233454592</v>
      </c>
      <c r="H117" s="45">
        <f t="shared" si="15"/>
        <v>4633.8101679539495</v>
      </c>
      <c r="I117" s="45">
        <f t="shared" si="15"/>
        <v>4601.8274629153502</v>
      </c>
      <c r="J117" s="45">
        <f t="shared" si="15"/>
        <v>3823.9033425154998</v>
      </c>
      <c r="K117" s="45">
        <f t="shared" si="15"/>
        <v>3294.1426342192499</v>
      </c>
      <c r="L117" s="45">
        <f t="shared" si="15"/>
        <v>2688.9402927281844</v>
      </c>
      <c r="M117" s="45">
        <f t="shared" si="15"/>
        <v>1687.2330563941407</v>
      </c>
      <c r="N117" s="45">
        <f t="shared" si="15"/>
        <v>2401.109049377631</v>
      </c>
      <c r="O117" s="45">
        <f t="shared" si="15"/>
        <v>3370.5184663100008</v>
      </c>
      <c r="P117" s="45">
        <f t="shared" si="15"/>
        <v>3631.1294805801281</v>
      </c>
      <c r="Q117" s="45">
        <f t="shared" si="15"/>
        <v>4285.6635358614249</v>
      </c>
      <c r="R117" s="45">
        <f t="shared" si="15"/>
        <v>5012.7003261712653</v>
      </c>
      <c r="S117" s="45">
        <f t="shared" si="15"/>
        <v>5207.5345933950193</v>
      </c>
      <c r="T117" s="45">
        <f t="shared" si="15"/>
        <v>3881.1838096428592</v>
      </c>
      <c r="U117" s="45">
        <f t="shared" si="15"/>
        <v>4774.5401950061478</v>
      </c>
      <c r="V117" s="45">
        <f t="shared" si="15"/>
        <v>4949.7385581308918</v>
      </c>
      <c r="W117" s="45">
        <f t="shared" si="15"/>
        <v>4630.0012439610928</v>
      </c>
      <c r="X117" s="45">
        <f t="shared" si="15"/>
        <v>5265.8005768546564</v>
      </c>
      <c r="Y117" s="45">
        <f t="shared" si="15"/>
        <v>4784.3804228019144</v>
      </c>
      <c r="Z117" s="45">
        <f t="shared" si="15"/>
        <v>4496.9228077963253</v>
      </c>
      <c r="AA117" s="45">
        <f t="shared" si="15"/>
        <v>5041.2373666805361</v>
      </c>
      <c r="AB117" s="45">
        <f t="shared" si="15"/>
        <v>5127.6242369871516</v>
      </c>
      <c r="AC117" s="45">
        <f t="shared" si="15"/>
        <v>5433.9442284895104</v>
      </c>
      <c r="AD117" s="45">
        <f t="shared" si="15"/>
        <v>5478.8482258386011</v>
      </c>
      <c r="AE117" s="45">
        <f t="shared" si="15"/>
        <v>7683.4230283477518</v>
      </c>
      <c r="AF117" s="45">
        <f t="shared" si="15"/>
        <v>7190.0327515498748</v>
      </c>
    </row>
    <row r="119" spans="1:32" x14ac:dyDescent="0.25">
      <c r="A119" s="33" t="s">
        <v>956</v>
      </c>
    </row>
    <row r="120" spans="1:32" x14ac:dyDescent="0.25">
      <c r="A120" s="108" t="s">
        <v>941</v>
      </c>
      <c r="B120" s="33">
        <f t="shared" ref="B120:AF120" si="16">(B88+B95)/B$102*$O$102</f>
        <v>41722.955629592441</v>
      </c>
      <c r="C120" s="33">
        <f t="shared" si="16"/>
        <v>51929.204114607892</v>
      </c>
      <c r="D120" s="33">
        <f t="shared" si="16"/>
        <v>53690.821742364998</v>
      </c>
      <c r="E120" s="33">
        <f t="shared" si="16"/>
        <v>54605.145953821659</v>
      </c>
      <c r="F120" s="33">
        <f t="shared" si="16"/>
        <v>51452.530695348294</v>
      </c>
      <c r="G120" s="33">
        <f t="shared" si="16"/>
        <v>54385.395253100462</v>
      </c>
      <c r="H120" s="33">
        <f t="shared" si="16"/>
        <v>61567.906741443847</v>
      </c>
      <c r="I120" s="33">
        <f t="shared" si="16"/>
        <v>64759.160005217855</v>
      </c>
      <c r="J120" s="33">
        <f t="shared" si="16"/>
        <v>62715.632712850529</v>
      </c>
      <c r="K120" s="33">
        <f t="shared" si="16"/>
        <v>62369.294693475065</v>
      </c>
      <c r="L120" s="33">
        <f t="shared" si="16"/>
        <v>58031.812241808373</v>
      </c>
      <c r="M120" s="33">
        <f t="shared" si="16"/>
        <v>47313.243194524599</v>
      </c>
      <c r="N120" s="33">
        <f t="shared" si="16"/>
        <v>56290.064807368486</v>
      </c>
      <c r="O120" s="33">
        <f t="shared" si="16"/>
        <v>68282.841020380001</v>
      </c>
      <c r="P120" s="33">
        <f t="shared" si="16"/>
        <v>73771.736634387664</v>
      </c>
      <c r="Q120" s="33">
        <f t="shared" si="16"/>
        <v>81138.279559138551</v>
      </c>
      <c r="R120" s="33">
        <f t="shared" si="16"/>
        <v>90350.61822622313</v>
      </c>
      <c r="S120" s="33">
        <f t="shared" si="16"/>
        <v>94610.586774003823</v>
      </c>
      <c r="T120" s="33">
        <f t="shared" si="16"/>
        <v>92814.234264788873</v>
      </c>
      <c r="U120" s="33">
        <f t="shared" si="16"/>
        <v>100284.55783316451</v>
      </c>
      <c r="V120" s="33">
        <f t="shared" si="16"/>
        <v>106634.72629189066</v>
      </c>
      <c r="W120" s="33">
        <f t="shared" si="16"/>
        <v>110205.40007173498</v>
      </c>
      <c r="X120" s="33">
        <f t="shared" si="16"/>
        <v>118078.80791384778</v>
      </c>
      <c r="Y120" s="33">
        <f t="shared" si="16"/>
        <v>114190.15536574044</v>
      </c>
      <c r="Z120" s="33">
        <f t="shared" si="16"/>
        <v>117593.18272341251</v>
      </c>
      <c r="AA120" s="33">
        <f t="shared" si="16"/>
        <v>122420.19842969478</v>
      </c>
      <c r="AB120" s="33">
        <f t="shared" si="16"/>
        <v>122275.3074677963</v>
      </c>
      <c r="AC120" s="33">
        <f t="shared" si="16"/>
        <v>113406.55859025358</v>
      </c>
      <c r="AD120" s="33">
        <f t="shared" si="16"/>
        <v>105759.98837230048</v>
      </c>
      <c r="AE120" s="33">
        <f t="shared" si="16"/>
        <v>100363.86528887574</v>
      </c>
      <c r="AF120" s="33">
        <f t="shared" si="16"/>
        <v>99353.254270180318</v>
      </c>
    </row>
    <row r="122" spans="1:32" x14ac:dyDescent="0.25">
      <c r="A122" s="33" t="s">
        <v>957</v>
      </c>
      <c r="B122" s="45">
        <f t="shared" ref="B122:AF122" si="17">+B120+B103+B104+B105+B107+B108</f>
        <v>63493.211614569882</v>
      </c>
      <c r="C122" s="45">
        <f t="shared" si="17"/>
        <v>82705.719926104895</v>
      </c>
      <c r="D122" s="45">
        <f t="shared" si="17"/>
        <v>88911.525450573172</v>
      </c>
      <c r="E122" s="45">
        <f t="shared" si="17"/>
        <v>92749.21893465874</v>
      </c>
      <c r="F122" s="45">
        <f t="shared" si="17"/>
        <v>84525.599212392801</v>
      </c>
      <c r="G122" s="45">
        <f t="shared" si="17"/>
        <v>86165.744697828399</v>
      </c>
      <c r="H122" s="45">
        <f t="shared" si="17"/>
        <v>96609.804049975763</v>
      </c>
      <c r="I122" s="45">
        <f t="shared" si="17"/>
        <v>101650.52026070339</v>
      </c>
      <c r="J122" s="45">
        <f t="shared" si="17"/>
        <v>98120.884346180042</v>
      </c>
      <c r="K122" s="45">
        <f t="shared" si="17"/>
        <v>98139.224762884813</v>
      </c>
      <c r="L122" s="45">
        <f t="shared" si="17"/>
        <v>90891.428786191085</v>
      </c>
      <c r="M122" s="45">
        <f t="shared" si="17"/>
        <v>76320.948779761966</v>
      </c>
      <c r="N122" s="45">
        <f t="shared" si="17"/>
        <v>96938.804724996618</v>
      </c>
      <c r="O122" s="45">
        <f t="shared" si="17"/>
        <v>118012.04999052001</v>
      </c>
      <c r="P122" s="45">
        <f t="shared" si="17"/>
        <v>129540.38294734681</v>
      </c>
      <c r="Q122" s="45">
        <f t="shared" si="17"/>
        <v>143089.40114955363</v>
      </c>
      <c r="R122" s="45">
        <f t="shared" si="17"/>
        <v>163995.71344285627</v>
      </c>
      <c r="S122" s="45">
        <f t="shared" si="17"/>
        <v>178775.71331236465</v>
      </c>
      <c r="T122" s="45">
        <f t="shared" si="17"/>
        <v>176110.54353693457</v>
      </c>
      <c r="U122" s="45">
        <f t="shared" si="17"/>
        <v>194901.60256580776</v>
      </c>
      <c r="V122" s="45">
        <f t="shared" si="17"/>
        <v>208250.68539327994</v>
      </c>
      <c r="W122" s="45">
        <f t="shared" si="17"/>
        <v>215514.65060417756</v>
      </c>
      <c r="X122" s="45">
        <f t="shared" si="17"/>
        <v>224615.33761813852</v>
      </c>
      <c r="Y122" s="45">
        <f t="shared" si="17"/>
        <v>218578.49683544546</v>
      </c>
      <c r="Z122" s="45">
        <f t="shared" si="17"/>
        <v>226934.54001988616</v>
      </c>
      <c r="AA122" s="45">
        <f t="shared" si="17"/>
        <v>216614.70543053604</v>
      </c>
      <c r="AB122" s="45">
        <f t="shared" si="17"/>
        <v>218236.793245223</v>
      </c>
      <c r="AC122" s="45">
        <f t="shared" si="17"/>
        <v>201695.95437554142</v>
      </c>
      <c r="AD122" s="45">
        <f t="shared" si="17"/>
        <v>195399.98189662624</v>
      </c>
      <c r="AE122" s="45">
        <f t="shared" si="17"/>
        <v>183637.55925665906</v>
      </c>
      <c r="AF122" s="45">
        <f t="shared" si="17"/>
        <v>189007.30603169012</v>
      </c>
    </row>
    <row r="123" spans="1:32" x14ac:dyDescent="0.25">
      <c r="A123" s="33" t="s">
        <v>958</v>
      </c>
      <c r="B123" s="45">
        <f t="shared" ref="B123:AF123" si="18">B80/B$102*$O$102</f>
        <v>63493.211614569882</v>
      </c>
      <c r="C123" s="45">
        <f t="shared" si="18"/>
        <v>82705.719926104939</v>
      </c>
      <c r="D123" s="45">
        <f t="shared" si="18"/>
        <v>88911.525450573172</v>
      </c>
      <c r="E123" s="45">
        <f t="shared" si="18"/>
        <v>92749.21893465874</v>
      </c>
      <c r="F123" s="45">
        <f t="shared" si="18"/>
        <v>84525.599212392815</v>
      </c>
      <c r="G123" s="45">
        <f t="shared" si="18"/>
        <v>86165.744697828399</v>
      </c>
      <c r="H123" s="45">
        <f t="shared" si="18"/>
        <v>96609.804049975777</v>
      </c>
      <c r="I123" s="45">
        <f t="shared" si="18"/>
        <v>101650.5202607034</v>
      </c>
      <c r="J123" s="45">
        <f t="shared" si="18"/>
        <v>98120.884346180013</v>
      </c>
      <c r="K123" s="45">
        <f t="shared" si="18"/>
        <v>98139.224762884827</v>
      </c>
      <c r="L123" s="45">
        <f t="shared" si="18"/>
        <v>90891.428786191071</v>
      </c>
      <c r="M123" s="45">
        <f t="shared" si="18"/>
        <v>76320.948779761966</v>
      </c>
      <c r="N123" s="45">
        <f t="shared" si="18"/>
        <v>96938.804724996648</v>
      </c>
      <c r="O123" s="45">
        <f t="shared" si="18"/>
        <v>118012.04999052</v>
      </c>
      <c r="P123" s="45">
        <f t="shared" si="18"/>
        <v>129540.38294734678</v>
      </c>
      <c r="Q123" s="45">
        <f t="shared" si="18"/>
        <v>143089.4011495536</v>
      </c>
      <c r="R123" s="45">
        <f t="shared" si="18"/>
        <v>163995.71344285624</v>
      </c>
      <c r="S123" s="45">
        <f t="shared" si="18"/>
        <v>178775.71331236462</v>
      </c>
      <c r="T123" s="45">
        <f t="shared" si="18"/>
        <v>176110.54353693457</v>
      </c>
      <c r="U123" s="45">
        <f t="shared" si="18"/>
        <v>194901.60256580776</v>
      </c>
      <c r="V123" s="45">
        <f t="shared" si="18"/>
        <v>208250.68539327994</v>
      </c>
      <c r="W123" s="45">
        <f t="shared" si="18"/>
        <v>215514.65060417753</v>
      </c>
      <c r="X123" s="45">
        <f t="shared" si="18"/>
        <v>224615.33761813852</v>
      </c>
      <c r="Y123" s="45">
        <f t="shared" si="18"/>
        <v>218578.49683544543</v>
      </c>
      <c r="Z123" s="45">
        <f t="shared" si="18"/>
        <v>226934.54001988616</v>
      </c>
      <c r="AA123" s="45">
        <f t="shared" si="18"/>
        <v>216614.70543053604</v>
      </c>
      <c r="AB123" s="45">
        <f t="shared" si="18"/>
        <v>218236.79324522303</v>
      </c>
      <c r="AC123" s="45">
        <f t="shared" si="18"/>
        <v>201695.95437554142</v>
      </c>
      <c r="AD123" s="45">
        <f t="shared" si="18"/>
        <v>195399.98189662621</v>
      </c>
      <c r="AE123" s="45">
        <f t="shared" si="18"/>
        <v>183637.55925665903</v>
      </c>
      <c r="AF123" s="45">
        <f t="shared" si="18"/>
        <v>198695.33651259204</v>
      </c>
    </row>
    <row r="125" spans="1:32" x14ac:dyDescent="0.25">
      <c r="B125" s="45">
        <f>'Gasto y PBI (Nac + Pcias)'!Z5-'Ingresos Tributarios PConstante'!B103-'Ingresos Tributarios PConstante'!B104-'Ingresos Tributarios PConstante'!B105</f>
        <v>42578.784089115426</v>
      </c>
    </row>
  </sheetData>
  <hyperlinks>
    <hyperlink ref="A112" r:id="rId1" xr:uid="{00000000-0004-0000-0F00-000000000000}"/>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96E668-6311-494A-9AEF-86D9E493F309}"/>
</file>

<file path=customXml/itemProps2.xml><?xml version="1.0" encoding="utf-8"?>
<ds:datastoreItem xmlns:ds="http://schemas.openxmlformats.org/officeDocument/2006/customXml" ds:itemID="{C60085C5-23EF-4904-9E2A-20552622CC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14</vt:i4>
      </vt:variant>
    </vt:vector>
  </HeadingPairs>
  <TitlesOfParts>
    <vt:vector size="35" baseType="lpstr">
      <vt:lpstr>CONTENT</vt:lpstr>
      <vt:lpstr>Figure 18</vt:lpstr>
      <vt:lpstr>Figure 21. TOT</vt:lpstr>
      <vt:lpstr>Figure 19-20-22</vt:lpstr>
      <vt:lpstr>Gap vs Balance (F23,24,25)</vt:lpstr>
      <vt:lpstr>CALCULATIONS---&gt;</vt:lpstr>
      <vt:lpstr>Central Gov Tax</vt:lpstr>
      <vt:lpstr>Términos de Intercambio (F20)</vt:lpstr>
      <vt:lpstr>Nacion vs Nac y Pcias</vt:lpstr>
      <vt:lpstr>Deuda</vt:lpstr>
      <vt:lpstr>Commodity w diff ToT</vt:lpstr>
      <vt:lpstr>PIB</vt:lpstr>
      <vt:lpstr>Deflactor</vt:lpstr>
      <vt:lpstr>PIB Tendencia</vt:lpstr>
      <vt:lpstr>PIB Ciclo</vt:lpstr>
      <vt:lpstr>Derechos de Exportación</vt:lpstr>
      <vt:lpstr>Evolución PIB Region</vt:lpstr>
      <vt:lpstr>Nacion</vt:lpstr>
      <vt:lpstr>SBB (viejo)</vt:lpstr>
      <vt:lpstr>Gasto y PBI (Nac + Pcias)</vt:lpstr>
      <vt:lpstr>Ingresos Tributarios PConstante</vt:lpstr>
      <vt:lpstr>AñosExpo</vt:lpstr>
      <vt:lpstr>ConceptosExpo</vt:lpstr>
      <vt:lpstr>ConceptosIT</vt:lpstr>
      <vt:lpstr>'Figure 21. TOT'!ElasCIT</vt:lpstr>
      <vt:lpstr>ElasCIT</vt:lpstr>
      <vt:lpstr>'Figure 21. TOT'!ElasIND</vt:lpstr>
      <vt:lpstr>ElasIND</vt:lpstr>
      <vt:lpstr>'Figure 21. TOT'!ElasPIT</vt:lpstr>
      <vt:lpstr>ElasPIT</vt:lpstr>
      <vt:lpstr>'Figure 21. TOT'!ElasSSC</vt:lpstr>
      <vt:lpstr>ElasSSC</vt:lpstr>
      <vt:lpstr>ExpoNacion</vt:lpstr>
      <vt:lpstr>IngresosTributarios</vt:lpstr>
      <vt:lpstr>ITAño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José García Pósleman</dc:creator>
  <cp:keywords/>
  <dc:description/>
  <cp:lastModifiedBy>Julian Folgar</cp:lastModifiedBy>
  <cp:revision/>
  <dcterms:created xsi:type="dcterms:W3CDTF">2022-05-19T15:11:57Z</dcterms:created>
  <dcterms:modified xsi:type="dcterms:W3CDTF">2024-09-02T13:59:00Z</dcterms:modified>
  <cp:category/>
  <cp:contentStatus/>
</cp:coreProperties>
</file>